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napat.bu\OneDrive - Gulf\IR Shared Drive\1. Company Information\Financial Statements\2019\Q2 2019\"/>
    </mc:Choice>
  </mc:AlternateContent>
  <xr:revisionPtr revIDLastSave="0" documentId="11_9C8ED2D9F87C2F5776D06B6CDAAB2787F6D8CB8B" xr6:coauthVersionLast="36" xr6:coauthVersionMax="36" xr10:uidLastSave="{00000000-0000-0000-0000-000000000000}"/>
  <bookViews>
    <workbookView xWindow="0" yWindow="0" windowWidth="28800" windowHeight="11700" tabRatio="779" xr2:uid="{00000000-000D-0000-FFFF-FFFF00000000}"/>
  </bookViews>
  <sheets>
    <sheet name="TH 2-5" sheetId="1" r:id="rId1"/>
    <sheet name="TH 6-7 (3m)" sheetId="6" r:id="rId2"/>
    <sheet name="TH 8-9 (6m)" sheetId="2" r:id="rId3"/>
    <sheet name="TH 10-11-consol" sheetId="3" r:id="rId4"/>
    <sheet name="TH 12-company" sheetId="4" r:id="rId5"/>
    <sheet name="TH 13-15" sheetId="5" r:id="rId6"/>
  </sheets>
  <externalReferences>
    <externalReference r:id="rId7"/>
  </externalReferences>
  <definedNames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Parse_In" hidden="1">#REF!</definedName>
    <definedName name="_Parse_Out" hidden="1">#REF!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" hidden="1">{#N/A,#N/A,FALSE,"BUDGET"}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cc" hidden="1">{"'Eng (page2)'!$A$1:$D$52"}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URVE" hidden="1">{#N/A,#N/A,FALSE,"COVER1.XLS ";#N/A,#N/A,FALSE,"RACT1.XLS";#N/A,#N/A,FALSE,"RACT2.XLS";#N/A,#N/A,FALSE,"ECCMP";#N/A,#N/A,FALSE,"WELDER.XLS"}</definedName>
    <definedName name="data1" hidden="1">#REF!</definedName>
    <definedName name="data2" hidden="1">#REF!</definedName>
    <definedName name="data3" hidden="1">#REF!</definedName>
    <definedName name="DET" hidden="1">{#N/A,#N/A,FALSE,"MAIN";#N/A,#N/A,FALSE,"ACTvsBUD"}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FCode" hidden="1">#REF!</definedName>
    <definedName name="gg" hidden="1">{"'Eng (page2)'!$A$1:$D$52"}</definedName>
    <definedName name="hgfgy" hidden="1">{"Book Income",#N/A,FALSE,"B&amp;T";"Taxable Income",#N/A,FALSE,"B&amp;T"}</definedName>
    <definedName name="HiddenRows" hidden="1">#REF!</definedName>
    <definedName name="hlhlj" hidden="1">#REF!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hidden="1">{#N/A,#N/A,TRUE,"BT M200 da 10x20"}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" hidden="1">{#N/A,#N/A,FALSE,"Chi tiÆt"}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ut" hidden="1">{"Book Income",#N/A,FALSE,"B&amp;T";"Taxable Income",#N/A,FALSE,"B&amp;T"}</definedName>
    <definedName name="OrderTable" hidden="1">#REF!</definedName>
    <definedName name="ProdForm" hidden="1">#REF!</definedName>
    <definedName name="Product" hidden="1">#REF!</definedName>
    <definedName name="qq" hidden="1">{"'Eng (page2)'!$A$1:$D$52"}</definedName>
    <definedName name="RCArea" hidden="1">#REF!</definedName>
    <definedName name="res_sum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 hidden="1">#REF!</definedName>
    <definedName name="SpecialPrice" hidden="1">#REF!</definedName>
    <definedName name="tbl_ProdInfo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hidden="1">{"cashflow",#N/A,FALSE,"cash flow"}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d." hidden="1">{#N/A,#N/A,TRUE,"BT M200 da 10x20"}</definedName>
    <definedName name="XRefCopyRangeCount" hidden="1">1</definedName>
    <definedName name="ZD" hidden="1">{"'Eng (page2)'!$A$1:$D$52"}</definedName>
    <definedName name="zz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27" i="3" l="1"/>
  <c r="AA27" i="3" s="1"/>
  <c r="AE27" i="3" s="1"/>
  <c r="AE63" i="3" l="1"/>
  <c r="AA64" i="3"/>
  <c r="AE64" i="3" s="1"/>
  <c r="F14" i="6"/>
  <c r="F27" i="6" s="1"/>
  <c r="P24" i="4"/>
  <c r="P23" i="4"/>
  <c r="N22" i="4"/>
  <c r="N18" i="4"/>
  <c r="P18" i="4" s="1"/>
  <c r="P16" i="4"/>
  <c r="P17" i="4"/>
  <c r="Y25" i="3"/>
  <c r="AA25" i="3" s="1"/>
  <c r="AE25" i="3" s="1"/>
  <c r="A58" i="2"/>
  <c r="A107" i="6"/>
  <c r="L74" i="6"/>
  <c r="J74" i="6"/>
  <c r="H74" i="6"/>
  <c r="F74" i="6"/>
  <c r="L68" i="6"/>
  <c r="J68" i="6"/>
  <c r="H68" i="6"/>
  <c r="F68" i="6"/>
  <c r="A56" i="6"/>
  <c r="L50" i="6"/>
  <c r="J50" i="6"/>
  <c r="H50" i="6"/>
  <c r="F50" i="6"/>
  <c r="L14" i="6"/>
  <c r="L27" i="6" s="1"/>
  <c r="L31" i="6" s="1"/>
  <c r="J14" i="6"/>
  <c r="J27" i="6" s="1"/>
  <c r="J31" i="6" s="1"/>
  <c r="H14" i="6"/>
  <c r="H27" i="6" s="1"/>
  <c r="H31" i="6" s="1"/>
  <c r="F31" i="6"/>
  <c r="A145" i="5"/>
  <c r="A51" i="5"/>
  <c r="A94" i="5" s="1"/>
  <c r="A3" i="5"/>
  <c r="A54" i="5" s="1"/>
  <c r="W70" i="3"/>
  <c r="Q70" i="3"/>
  <c r="A43" i="3"/>
  <c r="A3" i="4" s="1"/>
  <c r="A106" i="2"/>
  <c r="M117" i="5"/>
  <c r="K117" i="5"/>
  <c r="I117" i="5"/>
  <c r="G117" i="5"/>
  <c r="M87" i="5"/>
  <c r="K87" i="5"/>
  <c r="I87" i="5"/>
  <c r="G87" i="5"/>
  <c r="H27" i="4"/>
  <c r="F27" i="4"/>
  <c r="D27" i="4"/>
  <c r="L20" i="4"/>
  <c r="J20" i="4"/>
  <c r="H20" i="4"/>
  <c r="F20" i="4"/>
  <c r="D20" i="4"/>
  <c r="N15" i="4"/>
  <c r="N20" i="4" s="1"/>
  <c r="U70" i="3"/>
  <c r="S70" i="3"/>
  <c r="K70" i="3"/>
  <c r="I70" i="3"/>
  <c r="G70" i="3"/>
  <c r="E70" i="3"/>
  <c r="Y62" i="3"/>
  <c r="AA62" i="3" s="1"/>
  <c r="AE62" i="3" s="1"/>
  <c r="Y59" i="3"/>
  <c r="AA59" i="3" s="1"/>
  <c r="AE59" i="3" s="1"/>
  <c r="AC31" i="3"/>
  <c r="W31" i="3"/>
  <c r="U31" i="3"/>
  <c r="S31" i="3"/>
  <c r="Q31" i="3"/>
  <c r="O31" i="3"/>
  <c r="M31" i="3"/>
  <c r="K31" i="3"/>
  <c r="I31" i="3"/>
  <c r="G31" i="3"/>
  <c r="E31" i="3"/>
  <c r="Y24" i="3"/>
  <c r="AA24" i="3" s="1"/>
  <c r="AE24" i="3" s="1"/>
  <c r="Y23" i="3"/>
  <c r="AA23" i="3" s="1"/>
  <c r="AE23" i="3" s="1"/>
  <c r="Y19" i="3"/>
  <c r="AA19" i="3" s="1"/>
  <c r="Y18" i="3"/>
  <c r="AA18" i="3" s="1"/>
  <c r="AE18" i="3" s="1"/>
  <c r="L74" i="2"/>
  <c r="H74" i="2"/>
  <c r="L68" i="2"/>
  <c r="H68" i="2"/>
  <c r="A56" i="2"/>
  <c r="L50" i="2"/>
  <c r="J50" i="2"/>
  <c r="N25" i="4" s="1"/>
  <c r="H50" i="2"/>
  <c r="F50" i="2"/>
  <c r="L14" i="2"/>
  <c r="L27" i="2" s="1"/>
  <c r="L31" i="2" s="1"/>
  <c r="L52" i="2" s="1"/>
  <c r="J14" i="2"/>
  <c r="J27" i="2" s="1"/>
  <c r="J31" i="2" s="1"/>
  <c r="H14" i="2"/>
  <c r="H27" i="2" s="1"/>
  <c r="I25" i="5" s="1"/>
  <c r="I46" i="5" s="1"/>
  <c r="I49" i="5" s="1"/>
  <c r="F14" i="2"/>
  <c r="F27" i="2" s="1"/>
  <c r="F31" i="2" s="1"/>
  <c r="A189" i="1"/>
  <c r="A55" i="6" s="1"/>
  <c r="L177" i="1"/>
  <c r="L180" i="1" s="1"/>
  <c r="H177" i="1"/>
  <c r="H180" i="1" s="1"/>
  <c r="A144" i="1"/>
  <c r="L138" i="1"/>
  <c r="L140" i="1" s="1"/>
  <c r="J138" i="1"/>
  <c r="H138" i="1"/>
  <c r="F138" i="1"/>
  <c r="L126" i="1"/>
  <c r="J126" i="1"/>
  <c r="H126" i="1"/>
  <c r="F126" i="1"/>
  <c r="A96" i="1"/>
  <c r="A147" i="1" s="1"/>
  <c r="A93" i="1"/>
  <c r="L87" i="1"/>
  <c r="J87" i="1"/>
  <c r="H87" i="1"/>
  <c r="F87" i="1"/>
  <c r="A48" i="1"/>
  <c r="A94" i="1" s="1"/>
  <c r="A145" i="1" s="1"/>
  <c r="L38" i="1"/>
  <c r="J38" i="1"/>
  <c r="J89" i="1" s="1"/>
  <c r="H38" i="1"/>
  <c r="F38" i="1"/>
  <c r="J68" i="2"/>
  <c r="F68" i="2"/>
  <c r="AC70" i="3"/>
  <c r="F74" i="2"/>
  <c r="A55" i="2"/>
  <c r="A79" i="3" s="1"/>
  <c r="A29" i="4" s="1"/>
  <c r="F140" i="1"/>
  <c r="M25" i="5"/>
  <c r="M46" i="5" s="1"/>
  <c r="M49" i="5" s="1"/>
  <c r="J74" i="2"/>
  <c r="J52" i="2" l="1"/>
  <c r="H140" i="1"/>
  <c r="H52" i="6"/>
  <c r="L52" i="6"/>
  <c r="F52" i="2"/>
  <c r="J140" i="1"/>
  <c r="P15" i="4"/>
  <c r="P20" i="4" s="1"/>
  <c r="H89" i="1"/>
  <c r="F89" i="1"/>
  <c r="L89" i="1"/>
  <c r="L182" i="1"/>
  <c r="H182" i="1"/>
  <c r="M119" i="5"/>
  <c r="M124" i="5" s="1"/>
  <c r="I119" i="5"/>
  <c r="I124" i="5" s="1"/>
  <c r="A97" i="5"/>
  <c r="J52" i="6"/>
  <c r="F52" i="6"/>
  <c r="K25" i="5"/>
  <c r="K46" i="5" s="1"/>
  <c r="K49" i="5" s="1"/>
  <c r="K119" i="5" s="1"/>
  <c r="K124" i="5" s="1"/>
  <c r="H31" i="2"/>
  <c r="H52" i="2" s="1"/>
  <c r="A40" i="3"/>
  <c r="J27" i="4"/>
  <c r="N27" i="4"/>
  <c r="L27" i="4"/>
  <c r="Y66" i="3"/>
  <c r="AA66" i="3" s="1"/>
  <c r="AE66" i="3" s="1"/>
  <c r="AE70" i="3" s="1"/>
  <c r="O70" i="3"/>
  <c r="AE19" i="3"/>
  <c r="AE31" i="3" s="1"/>
  <c r="AA31" i="3"/>
  <c r="M70" i="3"/>
  <c r="Y31" i="3"/>
  <c r="G25" i="5" l="1"/>
  <c r="G46" i="5" s="1"/>
  <c r="G49" i="5" s="1"/>
  <c r="G119" i="5" s="1"/>
  <c r="G124" i="5" s="1"/>
  <c r="J177" i="1"/>
  <c r="J180" i="1" s="1"/>
  <c r="J182" i="1" s="1"/>
  <c r="AA70" i="3"/>
  <c r="P25" i="4"/>
  <c r="P27" i="4" s="1"/>
  <c r="Y70" i="3"/>
  <c r="F177" i="1" s="1"/>
  <c r="F180" i="1" s="1"/>
  <c r="F182" i="1" s="1"/>
</calcChain>
</file>

<file path=xl/sharedStrings.xml><?xml version="1.0" encoding="utf-8"?>
<sst xmlns="http://schemas.openxmlformats.org/spreadsheetml/2006/main" count="663" uniqueCount="339">
  <si>
    <t>บริษัท กัลฟ์ เอ็นเนอร์จี ดีเวลลอปเมนท์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</si>
  <si>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</si>
  <si>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</si>
  <si>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</si>
  <si>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</si>
  <si>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</si>
  <si>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</si>
  <si>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</si>
  <si>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</si>
  <si>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</si>
  <si>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</si>
  <si>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</si>
  <si>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</si>
  <si>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</si>
  <si>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</t>
  </si>
  <si>
    <t>หลักประกัน</t>
  </si>
  <si>
    <t>ลูกหนี้การค้า</t>
  </si>
  <si>
    <t>ลูกหนี้การค้ากิจการที่เกี่ยวข้องกัน</t>
  </si>
  <si>
    <t>8.2, 10</t>
  </si>
  <si>
    <t>ลูกหนี้กิจการที่เกี่ยวข้องกัน</t>
  </si>
  <si>
    <t>ที่ถึงกำหนดรับชำระภายในหนึ่งปี</t>
  </si>
  <si>
    <t>ลูกหนี้อื่น</t>
  </si>
  <si>
    <t>สินทรัพย์อนุพันธ์ทางการเงิน</t>
  </si>
  <si>
    <t>ที่ถึงกำหนดภายในหนึ่งปี</t>
  </si>
  <si>
    <t>ค่าใช้จ่ายจ่ายล่วงหน้า</t>
  </si>
  <si>
    <t>เงินจ่ายล่วงหน้าตามสัญญาบริการ</t>
  </si>
  <si>
    <t>เงินจ่ายล่วงหน้าแก่กิจการที่เกี่ยวข้องกัน</t>
  </si>
  <si>
    <t>กิจการที่เกี่ยวข้องกัน</t>
  </si>
  <si>
    <t>ดอกเบี้ยค้างรับจากกิจการที่เกี่ยวข้องกัน</t>
  </si>
  <si>
    <t>วัสดุสำรองคลัง</t>
  </si>
  <si>
    <t>เงินลงทุนเผื่อขายส่วนที่คาดว่า</t>
  </si>
  <si>
    <t>จะจำหน่ายภายในหนึ่งปี</t>
  </si>
  <si>
    <t>ภาษีมูลค่าเพิ่ม</t>
  </si>
  <si>
    <t>สินทรัพย์หมุนเวียนอื่น</t>
  </si>
  <si>
    <t>รวมสินทรัพย์หมุนเวียน</t>
  </si>
  <si>
    <t>กรรมการ  ___________________________________________</t>
  </si>
  <si>
    <t>วันที่       ___________________________________________</t>
  </si>
  <si>
    <r>
      <t xml:space="preserve">สินทรัพย์ </t>
    </r>
    <r>
      <rPr>
        <sz val="8.5"/>
        <rFont val="Arial Unicode MS"/>
        <family val="2"/>
      </rPr>
      <t>(ต่อ)</t>
    </r>
  </si>
  <si>
    <t>สินทรัพย์ไม่หมุนเวียน</t>
  </si>
  <si>
    <t>เงินจ่ายล่วงหน้าค่าหุ้น</t>
  </si>
  <si>
    <t>เงินให้กู้ยืมระยะยาวแก่</t>
  </si>
  <si>
    <t>เงินลงทุนเผื่อขาย</t>
  </si>
  <si>
    <t>เงินลงทุนในบริษัทย่อย สุทธิ</t>
  </si>
  <si>
    <t>เงินลงทุนในบริษัทร่วม</t>
  </si>
  <si>
    <t>เงินลงทุนในกิจการร่วมค้า</t>
  </si>
  <si>
    <t>เงินมัดจำค่าที่ดิน สุทธิ</t>
  </si>
  <si>
    <t>เงินจ่ายล่วงหน้าสำหรับที่ดิน</t>
  </si>
  <si>
    <t>และการก่อสร้างโรงไฟฟ้า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</si>
  <si>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</si>
  <si>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</si>
  <si>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สินทรัพย์ไม่มีตัวตน สุทธิ</t>
  </si>
  <si>
    <t>ค่าความนิยม</t>
  </si>
  <si>
    <t>ค่าธรรมเนียมในการจัดหา</t>
  </si>
  <si>
    <t>เงินกู้ยืมรอตัดบัญชี</t>
  </si>
  <si>
    <t>สินทรัพย์ภาษีเงินได้รอตัดบัญชี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</si>
  <si>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</si>
  <si>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</si>
  <si>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</si>
  <si>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</si>
  <si>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</si>
  <si>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</si>
  <si>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</si>
  <si>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เจ้าหนี้กิจการที่เกี่ยวข้องกัน</t>
  </si>
  <si>
    <t>เจ้าหนี้ค่าหุ้น</t>
  </si>
  <si>
    <t>เงินประกันผลงานค้างจ่าย</t>
  </si>
  <si>
    <t>เจ้าหนี้ค่าก่อสร้างโรงไฟฟ้า</t>
  </si>
  <si>
    <t>ดอกเบี้ยค้างจ่าย</t>
  </si>
  <si>
    <t>ค่าใช้จ่ายค้างจ่าย</t>
  </si>
  <si>
    <t>เงินกู้ยืมระยะสั้นจากสถาบันการเงิน</t>
  </si>
  <si>
    <t>เงินกู้ยืมระยะสั้น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</si>
  <si>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</si>
  <si>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</si>
  <si>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หุ้นกู้ที่ถึงกำหนดชำระภายในหนึ่งปี สุทธิ</t>
  </si>
  <si>
    <t>หนี้สินอนุพันธ์ทางการเงิน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</si>
  <si>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</si>
  <si>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</si>
  <si>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</si>
  <si>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</si>
  <si>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</si>
  <si>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</si>
  <si>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</si>
  <si>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ประมาณการหนี้สินค่ารื้อถอน</t>
  </si>
  <si>
    <t>หนี้สินภาษีเงินได้รอตัดบัญชี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</si>
  <si>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</si>
  <si>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</si>
  <si>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</si>
  <si>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8.5"/>
        <rFont val="Arial Unicode MS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</si>
  <si>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</si>
  <si>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</si>
  <si>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</si>
  <si>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2,133,300,000 หุ้น </t>
  </si>
  <si>
    <t xml:space="preserve">   มูลค่าที่ตราไว้หุ้นละ 5 บาท</t>
  </si>
  <si>
    <t>ทุนที่ออกและชำระแล้ว</t>
  </si>
  <si>
    <t xml:space="preserve">   มูลค่าที่ได้รับชำระแล้วหุ้นละ 5 บาท</t>
  </si>
  <si>
    <t>ส่วนเกินมูลค่าหุ้นสามัญ</t>
  </si>
  <si>
    <t>ส่วนเกินจากการรวมธุรกิจภายใต้</t>
  </si>
  <si>
    <t>การควบคุมเดียวกัน</t>
  </si>
  <si>
    <t>ส่วนเกินจากการเปลี่ยนแปลง</t>
  </si>
  <si>
    <t>สัดส่วนการลงทุน/ส่วนได้เสียในบริษัทย่อย</t>
  </si>
  <si>
    <t>กำไรสะสมที่ยังไม่ได้จัดสรร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</si>
  <si>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</si>
  <si>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</si>
  <si>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>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</si>
  <si>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</si>
  <si>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</si>
  <si>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</si>
  <si>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</si>
  <si>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</si>
  <si>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-</t>
  </si>
  <si>
    <t>รายได้ค่าบริหารจัดการ</t>
  </si>
  <si>
    <t>ต้นทุนจากการขาย</t>
  </si>
  <si>
    <t>ต้นทุนค่าบริหารจัดการ</t>
  </si>
  <si>
    <t>กำไรขั้นต้น</t>
  </si>
  <si>
    <t>รายได้อื่น</t>
  </si>
  <si>
    <t>ดอกเบี้ยรับ</t>
  </si>
  <si>
    <t>กำไร (ขาดทุน) จากอัตราแลกเปลี่ยน สุทธิ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</si>
  <si>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</si>
  <si>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</si>
  <si>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ส่วนแบ่งกำไรจากบริษัทร่วมและกิจการร่วมค้า</t>
  </si>
  <si>
    <t>11.2, 11.3</t>
  </si>
  <si>
    <t>ภาษีเงินได้นิติบุคคล</t>
  </si>
  <si>
    <t>ผลประโยชน์ (ค่าใช้จ่าย) ภาษีเงินได้นิติบุคคล</t>
  </si>
  <si>
    <t>กำไร (ขาดทุน) สำหรับงวด</t>
  </si>
  <si>
    <t>กำไร (ขาดทุน) เบ็ดเสร็จอื่น สุทธิ</t>
  </si>
  <si>
    <t>จากภาษีเงินได้นิติบุคคล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</si>
  <si>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</si>
  <si>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</si>
  <si>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การเปลี่ยนแปลงมูลค่าเงินลงทุนเผื่อขาย</t>
  </si>
  <si>
    <t>การปรับปรุงการจัดประเภทรายการใหม่</t>
  </si>
  <si>
    <t>การเปลี่ยนแปลงมูลค่าการป้องกันความเสี่ยงกระแสเงินสด</t>
  </si>
  <si>
    <t>การปรับปรุงการจัดประเภทรายการใหม่เข้าที่ดิน</t>
  </si>
  <si>
    <t>ผลต่างของอัตราแลกเปลี่ยนจากการแปลงค่างบการเงิน</t>
  </si>
  <si>
    <t>โดยใช้วิธีส่วนได้เสีย</t>
  </si>
  <si>
    <t>กำไร (ขาดทุน) เบ็ดเสร็จอื่นสำหรับงวด สุทธิ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</si>
  <si>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</si>
  <si>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</si>
  <si>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</si>
  <si>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</si>
  <si>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</si>
  <si>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ต่อหุ้นส่วนที่เป็นของผู้เป็นเจ้าของ</t>
  </si>
  <si>
    <t>กำไร (ขาดทุน) 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</si>
  <si>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</si>
  <si>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</si>
  <si>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ส่วนเกินจาก</t>
  </si>
  <si>
    <t>กำไร (ขาดทุน) เบ็ดเสร็จอื่น</t>
  </si>
  <si>
    <t>การเปลี่ยนแปลง</t>
  </si>
  <si>
    <t>ผลต่าง</t>
  </si>
  <si>
    <t>สัดส่วน</t>
  </si>
  <si>
    <t>กำไรสะสม</t>
  </si>
  <si>
    <t>ของอัตรา</t>
  </si>
  <si>
    <t>ส่วนแบ่ง</t>
  </si>
  <si>
    <t>รวม</t>
  </si>
  <si>
    <t>การรวมธุรกิจ</t>
  </si>
  <si>
    <t>การลงทุน/</t>
  </si>
  <si>
    <t>จัดสรรแล้ว -</t>
  </si>
  <si>
    <t>แลกเปลี่ยนจาก</t>
  </si>
  <si>
    <t>การป้องกัน</t>
  </si>
  <si>
    <t>ขาดทุน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</si>
  <si>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</si>
  <si>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</si>
  <si>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</si>
  <si>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</si>
  <si>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</si>
  <si>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ภายใต้การ</t>
  </si>
  <si>
    <t>ส่วนได้เสียใน</t>
  </si>
  <si>
    <t>สำรองตาม</t>
  </si>
  <si>
    <t>การแปลงค่า</t>
  </si>
  <si>
    <t>เงินลงทุน</t>
  </si>
  <si>
    <t>ความเสี่ยง</t>
  </si>
  <si>
    <t>เบ็ดเสร็จอื่น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</si>
  <si>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</si>
  <si>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</si>
  <si>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</si>
  <si>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</si>
  <si>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</si>
  <si>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ควบคุมเดียวกัน</t>
  </si>
  <si>
    <t>บริษัทย่อย</t>
  </si>
  <si>
    <t>กฎหมาย</t>
  </si>
  <si>
    <t>ยังไม่ได้จัดสรร</t>
  </si>
  <si>
    <t>งบการเงิน</t>
  </si>
  <si>
    <t>เผื่อขาย</t>
  </si>
  <si>
    <t>กระแสเงินสด</t>
  </si>
  <si>
    <t>จากบริษัทร่วม</t>
  </si>
  <si>
    <t>เจ้าของ</t>
  </si>
  <si>
    <t>ควบคุม</t>
  </si>
  <si>
    <t>ยอดคงเหลือต้นงวด</t>
  </si>
  <si>
    <t xml:space="preserve">   ณ วันที่ 1 มกราคม </t>
  </si>
  <si>
    <t xml:space="preserve">   พ.ศ. 2561</t>
  </si>
  <si>
    <t>การเรียกชำระค่าหุ้นเพิ่มเติม</t>
  </si>
  <si>
    <t>เพิ่มขึ้น (ลดลง) จากการ</t>
  </si>
  <si>
    <t>เปลี่ยนแปลงสัดส่วน</t>
  </si>
  <si>
    <t>ของส่วนได้เสียในความ</t>
  </si>
  <si>
    <t>เป็นเจ้าของในบริษัทย่อย</t>
  </si>
  <si>
    <t>สำรองตามกฎหมาย</t>
  </si>
  <si>
    <t>กำไรเบ็ดเสร็จรวมสำหรับงวด</t>
  </si>
  <si>
    <t>ยอดคงเหลือปลายงวด</t>
  </si>
  <si>
    <t xml:space="preserve">   พ.ศ. 2562</t>
  </si>
  <si>
    <t>การเพิ่มขึ้นจากการรวมธุรกิจ</t>
  </si>
  <si>
    <t>ที่ดำเนินการสำเร็จ</t>
  </si>
  <si>
    <t>จากการทยอยซื้อ</t>
  </si>
  <si>
    <t>ยอดคงเหลือต้นงวด ณ วันที่ 1 มกราคม พ.ศ. 2561</t>
  </si>
  <si>
    <t>สำรองตามกฎมาย</t>
  </si>
  <si>
    <t>ยอดคงเหลือต้นงวด ณ วันที่ 1 มกราคม พ.ศ.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</si>
  <si>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</si>
  <si>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</si>
  <si>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ปรับกระทบกำไรก่อนภาษีเงินได้นิติบุคคล</t>
  </si>
  <si>
    <t>เป็นเงินสดได้มาจาก (ใช้ไปใน) กิจกรรมดำเนินงาน</t>
  </si>
  <si>
    <t>- ดอกเบี้ยรับ</t>
  </si>
  <si>
    <t>- ค่าเสื่อมราคาและค่าตัดจำหน่าย</t>
  </si>
  <si>
    <t>- ค่าใช้จ่ายผลประโยชน์พนักงาน</t>
  </si>
  <si>
    <t xml:space="preserve">   </t>
  </si>
  <si>
    <t>- ต้นทุนทางการเงิน</t>
  </si>
  <si>
    <t>- ส่วนแบ่งกำไรจากบริษัทร่วมและกิจการร่วมค้า</t>
  </si>
  <si>
    <t xml:space="preserve">กระแสเงินสดก่อนการเปลี่ยนแปลงของเงินทุนหมุนเวียน  </t>
  </si>
  <si>
    <t xml:space="preserve">      </t>
  </si>
  <si>
    <t>การเปลี่ยนแปลงของเงินทุนหมุนเวียน (ไม่รวมผลกระทบ</t>
  </si>
  <si>
    <t>จากการซื้อและการจำหน่ายบริษัทย่อย)</t>
  </si>
  <si>
    <t>- ลูกหนี้การค้า</t>
  </si>
  <si>
    <t>- ลูกหนี้การค้ากิจการที่เกี่ยวข้องกัน</t>
  </si>
  <si>
    <t>- ลูกหนี้กิจการที่เกี่ยวข้องกัน</t>
  </si>
  <si>
    <t>- ลูกหนี้อื่น</t>
  </si>
  <si>
    <t>- ค่าใช้จ่ายจ่ายล่วงหน้า</t>
  </si>
  <si>
    <t>- เงินจ่ายล่วงหน้าตามสัญญาบริการ</t>
  </si>
  <si>
    <t>- วัสดุสำรองคลัง</t>
  </si>
  <si>
    <t>- ภาษีมูลค่าเพิ่ม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</si>
  <si>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</si>
  <si>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</si>
  <si>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</si>
  <si>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</si>
  <si>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เจ้าหนี้กิจการที่เกี่ยวข้องกัน</t>
  </si>
  <si>
    <t>- ค่าใช้จ่ายค้างจ่าย</t>
  </si>
  <si>
    <t xml:space="preserve">     </t>
  </si>
  <si>
    <t>- หนี้สินหมุนเวียนอื่น</t>
  </si>
  <si>
    <t>- จ่ายภาษีเงินได้นิติบุคคล</t>
  </si>
  <si>
    <t>กระแสเงินสดจากกิจกรรมลงทุน</t>
  </si>
  <si>
    <t>เงินสดจ่ายเงินลงทุนระยะสั้น</t>
  </si>
  <si>
    <t>เงินฝากสถาบันการเงินที่ใช้เป็นหลักประกัน</t>
  </si>
  <si>
    <t>เงินสดรับจากดอกเบี้ยรับ</t>
  </si>
  <si>
    <t>เงินสดรับจากเงินลงทุนเผื่อขาย</t>
  </si>
  <si>
    <t>เงินสดจ่ายเงินลงทุนในบริษัทย่อย</t>
  </si>
  <si>
    <t>เงินสดจ่ายล่วงหน้าให้แก่บริษัทย่อย</t>
  </si>
  <si>
    <t>เงินสดรับจากเงินจ่ายล่วงหน้าให้แก่บริษัทย่อย</t>
  </si>
  <si>
    <t>เงินสดจ่ายเงินให้กู้ยืมแก่บริษัทย่อย</t>
  </si>
  <si>
    <t>เงินสดรับจากเงินให้กู้ยืมแก่กิจการร่วมค้า</t>
  </si>
  <si>
    <t>เงินสดจ่ายล่วงหน้าสำหรับที่ดินและการก่อสร้างโรงไฟฟ้า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</si>
  <si>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</si>
  <si>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</si>
  <si>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เงินสดจ่ายเงินประกันผลงาน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</si>
  <si>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</si>
  <si>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</si>
  <si>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</si>
  <si>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</si>
  <si>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</si>
  <si>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</si>
  <si>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</si>
  <si>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</si>
  <si>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เงินสดจ่ายจากการชำระหุ้นกู้</t>
  </si>
  <si>
    <t>เงินสดจ่ายดอกเบี้ยจ่าย</t>
  </si>
  <si>
    <t>เงินสดจ่ายค่าธรรมเนียมในการจัดหาเงินกู้ยืมรอตัดบัญชี</t>
  </si>
  <si>
    <t>เงินสดจ่ายค่าธรรมเนียมในการออกหุ้นกู้รอตัดบัญชี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</si>
  <si>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</si>
  <si>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</si>
  <si>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</si>
  <si>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</si>
  <si>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รายการที่มิใช่เงินสด</t>
  </si>
  <si>
    <t>รายการที่มิใช่เงินสดที่มีสาระสำคัญสำหรับงวด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</si>
  <si>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</si>
  <si>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</si>
  <si>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เจ้าหนี้ค่าก่อสร้าง</t>
  </si>
  <si>
    <t>การเพิ่มขึ้นของสินทรัพย์จากเจ้าหนี้อื่น</t>
  </si>
  <si>
    <t>เงินประกันผลงาน</t>
  </si>
  <si>
    <t>การเพิ่มขึ้นของสินทรัพย์จากประมาณการหนี้สินค่ารื้อถอน</t>
  </si>
  <si>
    <t>การเพิ่มขึ้นของงานระหว่างก่อสร้างจากการตัดจำหน่าย</t>
  </si>
  <si>
    <t>ค่าธรรมเนียมในการจัดหาเงินกู้ยืมรอตัดบัญชี</t>
  </si>
  <si>
    <t>การรวมธุรกิจที่ดำเนินการสำเร็จจากการทยอยซื้อค้างจ่าย</t>
  </si>
  <si>
    <t>การเพิ่มขึ้นของสินทรัพย์ที่เกิดจากการรวมธุรกิจ</t>
  </si>
  <si>
    <t>ที่ดำเนินการสำเร็จจากการทยอยซื้อ</t>
  </si>
  <si>
    <t>เงินสดรับจากการรวมธุรกิจที่ดำเนินการสำเร็จ</t>
  </si>
  <si>
    <t>การรวมธุรกิจที่ดำเนินการสำเร็จจากการทยอยซื้อ</t>
  </si>
  <si>
    <t>จากเงินจ่ายล่วงหน้าค่าหุ้น</t>
  </si>
  <si>
    <t>ณ วันที่ 30 มิถุนายน พ.ศ. 2562</t>
  </si>
  <si>
    <t>30 มิถุนายน</t>
  </si>
  <si>
    <t>สำหรับงวดสามเดือนสิ้นสุดวันที่ 30 มิถุนายน พ.ศ. 2562</t>
  </si>
  <si>
    <t xml:space="preserve">   ณ วันที่ 30 มิถุนายน </t>
  </si>
  <si>
    <t xml:space="preserve">   ณ วันที่ 30 มิถุนายน</t>
  </si>
  <si>
    <t>ยอดคงเหลือปลายงวด ณ วันที่ 30 มิถุนายน พ.ศ. 2561</t>
  </si>
  <si>
    <t>ยอดคงเหลือปลายงวด ณ วันที่ 30 มิถุนายน พ.ศ. 2562</t>
  </si>
  <si>
    <t>สิ้นสุดวันที่ 30 มิถุนายน ประกอบด้วย</t>
  </si>
  <si>
    <t>สำหรับงวดหกเดือนสิ้นสุดวันที่ 30 มิถุนายน พ.ศ. 2562</t>
  </si>
  <si>
    <t>เงินปันผลรับ</t>
  </si>
  <si>
    <t>เงินปันผลจ่าย</t>
  </si>
  <si>
    <t>- เงินปันผลรับ</t>
  </si>
  <si>
    <t>- เจ้าหนี้ค่าหุ้นกิจการที่เกี่ยวข้องกัน</t>
  </si>
  <si>
    <t>เงินสดรับเงินลงทุนระยะสั้น</t>
  </si>
  <si>
    <t>เงินสดจ่ายล่วงหน้าค่าหุ้น</t>
  </si>
  <si>
    <t>เงินสดรับจากการจำหน่ายเงินลงทุนในบริษัทย่อย</t>
  </si>
  <si>
    <t>เงินสดจ่ายเงินให้กู้ยืมระยะสั้นแก่บริษัทย่อย</t>
  </si>
  <si>
    <t>เงินสดรับจากเงินให้กู้ยืมแก่บริษัทย่อย</t>
  </si>
  <si>
    <t>เงินสดรับจากเงินกู้ยืมระยะยาว</t>
  </si>
  <si>
    <t>เงินสดจ่ายเงินลงทุนในกิจการร่วมค้า</t>
  </si>
  <si>
    <t>สำหรับงวดหกเดือนสิ้นสุดวันที่ 30 มิถุนายน พ.ศ. 2561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</si>
  <si>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</si>
  <si>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ส่วนแบ่งกำไร (ขาดทุน) เบ็ดเสร็จอื่นจากบริษัทร่วม</t>
  </si>
  <si>
    <t xml:space="preserve">กำไรก่อนผลประโยชน์ (ค่าใช้จ่าย) </t>
  </si>
  <si>
    <t>กำไรสำหรับงวด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</si>
  <si>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</si>
  <si>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</si>
  <si>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</si>
  <si>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ส่วนแบ่งกำไร (ขาดทุน) จากบริษัทร่วมและกิจการร่วมค้า</t>
  </si>
  <si>
    <t>กำไร (ขาดทุน) ก่อนผลประโยชน์</t>
  </si>
  <si>
    <t>ผลประโยชน์ภาษีเงินได้นิติบุคคล</t>
  </si>
  <si>
    <t>เงินให้กู้ยืมระยะสั้นแก่กิจการที่เกี่ยวข้องกัน</t>
  </si>
  <si>
    <t xml:space="preserve"> </t>
  </si>
  <si>
    <t>ขาดทุนทางบัญชีที่เกิดจากการรวมธุรกิจที่ดำเนินการสำเร็จ</t>
  </si>
  <si>
    <t>- ขาดทุนทางบัญชีที่เกิดจากการวมธุรกิจที่ดำเนินการสำเร็จ</t>
  </si>
  <si>
    <t>เงินสดจ่ายเงินให้กู้ยืมแก่กิจการร่วมค้า</t>
  </si>
  <si>
    <t>เงินสดจ่ายค่ามัดจำที่ดิน</t>
  </si>
  <si>
    <t>กำไร (ขาดทุน) จากอัตราแลกเปลี่ยนของเงินสด</t>
  </si>
  <si>
    <t>กำไรก่อนผลประโยชน์ (ค่าใช้จ่าย) ภาษีเงินได้นิติบุคคล</t>
  </si>
  <si>
    <t>- ขาดทุนจากการจำหน่ายเงินลงทุนในบริษัทย่อย</t>
  </si>
  <si>
    <t>- กลับรายการจากการด้อยค่าสินทรัพย์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</si>
  <si>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</si>
  <si>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</si>
  <si>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เงินสดและรายการเทียบเท่าเงินสดลดลงสุทธิ</t>
  </si>
  <si>
    <t>เงินสดรับจากการเรียกชำระค่าหุ้นเพิ่มเติม</t>
  </si>
  <si>
    <t xml:space="preserve">กำไรสะสมที่จัดสรรแล้ว </t>
  </si>
  <si>
    <t>- สำรองตามกฎหมาย</t>
  </si>
  <si>
    <t>- กำไรจากการจำหน่ายเงินลงทุนเผื่อขาย</t>
  </si>
  <si>
    <t>- (กำไร) ขาดทุนจากอัตราแลกเปลี่ยนสุทธิ</t>
  </si>
  <si>
    <t>เงินสดรับจากเงินปันผลรับ</t>
  </si>
  <si>
    <t xml:space="preserve">  เข้ากำไรขาดทุนของเงินลงทุนเผื่อขาย</t>
  </si>
  <si>
    <t xml:space="preserve">  อาคาร และอุปกรณ์ และเงินจ่ายล่วงหน้าตามสัญญา</t>
  </si>
  <si>
    <t xml:space="preserve">  บริการของการป้องกันความเสี่ยงกระแสเงินสด</t>
  </si>
  <si>
    <t>เงินสดจ่ายสำหรับต้นทุนทางการเงินอื่น ๆ</t>
  </si>
  <si>
    <t>การเพิ่มขึ้นของเงินลงทุนในบริษัทย่อยค้างจ่าย</t>
  </si>
  <si>
    <t>กำไรต่อหุ้นส่วนที่เป็นของผู้เป็นเจ้าของของบริษัทใหญ่</t>
  </si>
  <si>
    <t>สำหรับงวด</t>
  </si>
  <si>
    <t>กำไร (ขาดทุน) เบ็ดเสร็จรวม</t>
  </si>
  <si>
    <t>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</si>
</sst>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#,##0;\(#,##0\)"/>
    <numFmt numFmtId="167" formatCode="#,##0.0;\(#,##0.0\)"/>
    <numFmt numFmtId="168" formatCode="#,##0;\(#,##0\);\-"/>
    <numFmt numFmtId="169" formatCode="_(* #,##0_);_(* \(#,##0\);_(* &quot;-&quot;??_);_(@_)"/>
    <numFmt numFmtId="170" formatCode="_-* #,##0_-;\-* #,##0_-;_-* &quot;-&quot;??_-;_-@_-"/>
    <numFmt numFmtId="171" formatCode="#,##0.00;\(#,##0.00\)"/>
    <numFmt numFmtId="172" formatCode="[$-D00041E]0"/>
  </numFmts>
  <fonts count="57">
    <font>
      <sz val="14"/>
      <name val="Browallia New"/>
      <family val="2"/>
      <charset val="222"/>
    </font>
    <font>
      <sz val="9"/>
      <name val="Arial Unicode MS"/>
      <family val="2"/>
    </font>
    <font>
      <sz val="8"/>
      <name val="Arial Unicode MS"/>
      <family val="2"/>
    </font>
    <font>
      <b/>
      <sz val="8"/>
      <name val="Arial Unicode MS"/>
      <family val="2"/>
    </font>
    <font>
      <b/>
      <sz val="9"/>
      <name val="Arial Unicode MS"/>
      <family val="2"/>
    </font>
    <font>
      <b/>
      <sz val="8.5"/>
      <name val="Arial Unicode MS"/>
      <family val="2"/>
    </font>
    <font>
      <sz val="8.5"/>
      <name val="Arial Unicode MS"/>
      <family val="2"/>
    </font>
    <font>
      <b/>
      <sz val="6.5"/>
      <name val="Arial Unicode MS"/>
      <family val="2"/>
    </font>
    <font>
      <sz val="6.5"/>
      <name val="Arial Unicode MS"/>
      <family val="2"/>
    </font>
    <font>
      <b/>
      <sz val="7.5"/>
      <name val="Arial Unicode MS"/>
      <family val="2"/>
    </font>
    <font>
      <sz val="7.5"/>
      <name val="Arial Unicode MS"/>
      <family val="2"/>
    </font>
    <font>
      <sz val="14"/>
      <name val="Browallia New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7"/>
      <name val="Arial Unicode MS"/>
      <family val="2"/>
    </font>
    <font>
      <sz val="7"/>
      <name val="Arial Unicode MS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83">
    <xf numFmtId="0" fontId="0" fillId="0" borderId="0"/>
    <xf numFmtId="0" fontId="15" fillId="2" borderId="0" applyNumberFormat="0" applyBorder="0" applyAlignment="0" applyProtection="0"/>
    <xf numFmtId="0" fontId="16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1" fillId="27" borderId="5" applyNumberFormat="0" applyAlignment="0" applyProtection="0"/>
    <xf numFmtId="0" fontId="22" fillId="27" borderId="5" applyNumberFormat="0" applyAlignment="0" applyProtection="0"/>
    <xf numFmtId="0" fontId="23" fillId="28" borderId="6" applyNumberFormat="0" applyAlignment="0" applyProtection="0"/>
    <xf numFmtId="0" fontId="24" fillId="28" borderId="6" applyNumberFormat="0" applyAlignment="0" applyProtection="0"/>
    <xf numFmtId="165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0" borderId="5" applyNumberFormat="0" applyAlignment="0" applyProtection="0"/>
    <xf numFmtId="0" fontId="40" fillId="30" borderId="5" applyNumberFormat="0" applyAlignment="0" applyProtection="0"/>
    <xf numFmtId="0" fontId="41" fillId="0" borderId="10" applyNumberFormat="0" applyFill="0" applyAlignment="0" applyProtection="0"/>
    <xf numFmtId="0" fontId="42" fillId="0" borderId="10" applyNumberFormat="0" applyFill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15" fillId="0" borderId="0"/>
    <xf numFmtId="0" fontId="2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5" fillId="0" borderId="0">
      <protection locked="0"/>
    </xf>
    <xf numFmtId="0" fontId="15" fillId="0" borderId="0"/>
    <xf numFmtId="0" fontId="12" fillId="0" borderId="0"/>
    <xf numFmtId="0" fontId="13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5" fillId="0" borderId="0"/>
    <xf numFmtId="0" fontId="15" fillId="0" borderId="0"/>
    <xf numFmtId="0" fontId="45" fillId="0" borderId="0"/>
    <xf numFmtId="172" fontId="13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15" fillId="0" borderId="0"/>
    <xf numFmtId="0" fontId="15" fillId="0" borderId="0"/>
    <xf numFmtId="0" fontId="12" fillId="0" borderId="0"/>
    <xf numFmtId="172" fontId="12" fillId="0" borderId="0"/>
    <xf numFmtId="0" fontId="15" fillId="0" borderId="0"/>
    <xf numFmtId="0" fontId="12" fillId="0" borderId="0"/>
    <xf numFmtId="0" fontId="15" fillId="0" borderId="0"/>
    <xf numFmtId="0" fontId="13" fillId="0" borderId="0"/>
    <xf numFmtId="0" fontId="12" fillId="0" borderId="0"/>
    <xf numFmtId="0" fontId="15" fillId="0" borderId="0"/>
    <xf numFmtId="0" fontId="45" fillId="0" borderId="0"/>
    <xf numFmtId="0" fontId="26" fillId="0" borderId="0"/>
    <xf numFmtId="0" fontId="12" fillId="0" borderId="0"/>
    <xf numFmtId="0" fontId="15" fillId="0" borderId="0"/>
    <xf numFmtId="0" fontId="12" fillId="0" borderId="0"/>
    <xf numFmtId="0" fontId="46" fillId="0" borderId="0"/>
    <xf numFmtId="0" fontId="11" fillId="0" borderId="0"/>
    <xf numFmtId="0" fontId="15" fillId="32" borderId="11" applyNumberFormat="0" applyFont="0" applyAlignment="0" applyProtection="0"/>
    <xf numFmtId="0" fontId="16" fillId="32" borderId="11" applyNumberFormat="0" applyFont="0" applyAlignment="0" applyProtection="0"/>
    <xf numFmtId="0" fontId="47" fillId="27" borderId="12" applyNumberFormat="0" applyAlignment="0" applyProtection="0"/>
    <xf numFmtId="0" fontId="48" fillId="27" borderId="12" applyNumberFormat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</cellStyleXfs>
  <cellXfs count="242">
    <xf numFmtId="0" fontId="0" fillId="0" borderId="0" xfId="0"/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170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168" fontId="6" fillId="0" borderId="2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vertical="center"/>
    </xf>
    <xf numFmtId="166" fontId="6" fillId="0" borderId="1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43" fontId="6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left" vertical="center"/>
    </xf>
    <xf numFmtId="168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left"/>
    </xf>
    <xf numFmtId="166" fontId="2" fillId="0" borderId="0" xfId="0" applyNumberFormat="1" applyFont="1" applyFill="1" applyBorder="1" applyAlignment="1">
      <alignment horizontal="right"/>
    </xf>
    <xf numFmtId="168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/>
    </xf>
    <xf numFmtId="166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quotePrefix="1" applyNumberFormat="1" applyFont="1" applyFill="1" applyBorder="1" applyAlignment="1">
      <alignment horizontal="left" vertical="center"/>
    </xf>
    <xf numFmtId="167" fontId="2" fillId="0" borderId="0" xfId="0" applyNumberFormat="1" applyFont="1" applyFill="1" applyBorder="1" applyAlignment="1">
      <alignment horizontal="center" vertical="center"/>
    </xf>
    <xf numFmtId="168" fontId="2" fillId="0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/>
    <xf numFmtId="43" fontId="2" fillId="0" borderId="0" xfId="0" applyNumberFormat="1" applyFont="1" applyFill="1" applyBorder="1" applyAlignment="1">
      <alignment horizontal="left"/>
    </xf>
    <xf numFmtId="43" fontId="2" fillId="0" borderId="0" xfId="0" applyNumberFormat="1" applyFont="1" applyFill="1" applyBorder="1" applyAlignment="1">
      <alignment horizontal="left" vertical="center"/>
    </xf>
    <xf numFmtId="171" fontId="2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8" fontId="8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4" fillId="0" borderId="15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168" fontId="1" fillId="0" borderId="15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68" fontId="1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3" xfId="0" applyNumberFormat="1" applyFont="1" applyFill="1" applyBorder="1" applyAlignment="1">
      <alignment vertical="center"/>
    </xf>
    <xf numFmtId="168" fontId="3" fillId="0" borderId="16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8" fontId="2" fillId="0" borderId="15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8" fontId="2" fillId="0" borderId="14" xfId="0" applyNumberFormat="1" applyFont="1" applyFill="1" applyBorder="1" applyAlignment="1">
      <alignment horizontal="right" vertical="center"/>
    </xf>
    <xf numFmtId="0" fontId="2" fillId="0" borderId="15" xfId="0" applyFont="1" applyFill="1" applyBorder="1" applyAlignment="1">
      <alignment vertical="center"/>
    </xf>
    <xf numFmtId="41" fontId="2" fillId="0" borderId="15" xfId="0" applyNumberFormat="1" applyFont="1" applyFill="1" applyBorder="1" applyAlignment="1">
      <alignment horizontal="right" vertical="center"/>
    </xf>
    <xf numFmtId="168" fontId="2" fillId="0" borderId="15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left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left" vertical="center"/>
    </xf>
    <xf numFmtId="168" fontId="10" fillId="0" borderId="0" xfId="0" applyNumberFormat="1" applyFont="1" applyFill="1" applyBorder="1" applyAlignment="1">
      <alignment horizontal="center" vertical="center"/>
    </xf>
    <xf numFmtId="166" fontId="10" fillId="0" borderId="0" xfId="0" quotePrefix="1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168" fontId="10" fillId="0" borderId="1" xfId="0" applyNumberFormat="1" applyFont="1" applyFill="1" applyBorder="1" applyAlignment="1">
      <alignment vertical="center"/>
    </xf>
    <xf numFmtId="168" fontId="10" fillId="0" borderId="2" xfId="0" applyNumberFormat="1" applyFont="1" applyFill="1" applyBorder="1" applyAlignment="1">
      <alignment vertical="center"/>
    </xf>
    <xf numFmtId="166" fontId="6" fillId="33" borderId="0" xfId="0" applyNumberFormat="1" applyFont="1" applyFill="1" applyBorder="1" applyAlignment="1">
      <alignment horizontal="right" vertical="center"/>
    </xf>
    <xf numFmtId="168" fontId="6" fillId="33" borderId="0" xfId="0" applyNumberFormat="1" applyFont="1" applyFill="1" applyAlignment="1">
      <alignment horizontal="right" vertical="center"/>
    </xf>
    <xf numFmtId="166" fontId="6" fillId="33" borderId="0" xfId="0" applyNumberFormat="1" applyFont="1" applyFill="1" applyBorder="1" applyAlignment="1">
      <alignment vertical="center"/>
    </xf>
    <xf numFmtId="168" fontId="6" fillId="33" borderId="1" xfId="0" applyNumberFormat="1" applyFont="1" applyFill="1" applyBorder="1" applyAlignment="1">
      <alignment horizontal="right" vertical="center"/>
    </xf>
    <xf numFmtId="168" fontId="6" fillId="33" borderId="0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Alignment="1">
      <alignment horizontal="right" vertical="center"/>
    </xf>
    <xf numFmtId="170" fontId="6" fillId="33" borderId="0" xfId="0" applyNumberFormat="1" applyFont="1" applyFill="1" applyAlignment="1">
      <alignment horizontal="right" vertical="center" wrapText="1"/>
    </xf>
    <xf numFmtId="168" fontId="6" fillId="33" borderId="2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8" fontId="6" fillId="33" borderId="0" xfId="0" applyNumberFormat="1" applyFont="1" applyFill="1" applyBorder="1" applyAlignment="1">
      <alignment vertical="center"/>
    </xf>
    <xf numFmtId="166" fontId="6" fillId="33" borderId="14" xfId="0" applyNumberFormat="1" applyFont="1" applyFill="1" applyBorder="1" applyAlignment="1">
      <alignment horizontal="right" vertical="center"/>
    </xf>
    <xf numFmtId="166" fontId="3" fillId="33" borderId="0" xfId="0" applyNumberFormat="1" applyFont="1" applyFill="1" applyBorder="1" applyAlignment="1">
      <alignment horizontal="right" vertical="center"/>
    </xf>
    <xf numFmtId="168" fontId="2" fillId="33" borderId="0" xfId="0" applyNumberFormat="1" applyFont="1" applyFill="1" applyBorder="1" applyAlignment="1">
      <alignment horizontal="right" vertical="center"/>
    </xf>
    <xf numFmtId="168" fontId="2" fillId="33" borderId="1" xfId="0" applyNumberFormat="1" applyFont="1" applyFill="1" applyBorder="1" applyAlignment="1">
      <alignment horizontal="right" vertical="center"/>
    </xf>
    <xf numFmtId="166" fontId="2" fillId="33" borderId="0" xfId="0" applyNumberFormat="1" applyFont="1" applyFill="1" applyBorder="1" applyAlignment="1">
      <alignment vertical="center"/>
    </xf>
    <xf numFmtId="168" fontId="2" fillId="33" borderId="2" xfId="0" applyNumberFormat="1" applyFont="1" applyFill="1" applyBorder="1" applyAlignment="1">
      <alignment horizontal="right" vertical="center"/>
    </xf>
    <xf numFmtId="166" fontId="2" fillId="33" borderId="1" xfId="0" applyNumberFormat="1" applyFont="1" applyFill="1" applyBorder="1" applyAlignment="1">
      <alignment horizontal="right"/>
    </xf>
    <xf numFmtId="168" fontId="2" fillId="33" borderId="0" xfId="0" applyNumberFormat="1" applyFont="1" applyFill="1" applyBorder="1" applyAlignment="1">
      <alignment vertical="center"/>
    </xf>
    <xf numFmtId="166" fontId="2" fillId="33" borderId="0" xfId="0" applyNumberFormat="1" applyFont="1" applyFill="1" applyBorder="1" applyAlignment="1">
      <alignment horizontal="right" vertical="center"/>
    </xf>
    <xf numFmtId="171" fontId="2" fillId="33" borderId="0" xfId="0" applyNumberFormat="1" applyFont="1" applyFill="1" applyBorder="1" applyAlignment="1">
      <alignment horizontal="right" vertical="center"/>
    </xf>
    <xf numFmtId="168" fontId="2" fillId="33" borderId="0" xfId="0" applyNumberFormat="1" applyFont="1" applyFill="1" applyAlignment="1">
      <alignment horizontal="right" vertical="center"/>
    </xf>
    <xf numFmtId="168" fontId="2" fillId="33" borderId="14" xfId="0" applyNumberFormat="1" applyFont="1" applyFill="1" applyBorder="1" applyAlignment="1">
      <alignment horizontal="right" vertical="center"/>
    </xf>
    <xf numFmtId="168" fontId="2" fillId="33" borderId="15" xfId="0" applyNumberFormat="1" applyFont="1" applyFill="1" applyBorder="1" applyAlignment="1">
      <alignment horizontal="right" vertical="center"/>
    </xf>
    <xf numFmtId="166" fontId="10" fillId="33" borderId="0" xfId="0" applyNumberFormat="1" applyFont="1" applyFill="1" applyBorder="1" applyAlignment="1">
      <alignment horizontal="right" vertical="center"/>
    </xf>
    <xf numFmtId="168" fontId="10" fillId="33" borderId="0" xfId="0" applyNumberFormat="1" applyFont="1" applyFill="1" applyBorder="1" applyAlignment="1">
      <alignment horizontal="right" vertical="center"/>
    </xf>
    <xf numFmtId="168" fontId="10" fillId="33" borderId="1" xfId="0" applyNumberFormat="1" applyFont="1" applyFill="1" applyBorder="1" applyAlignment="1">
      <alignment horizontal="right" vertical="center"/>
    </xf>
    <xf numFmtId="166" fontId="9" fillId="33" borderId="0" xfId="0" applyNumberFormat="1" applyFont="1" applyFill="1" applyBorder="1" applyAlignment="1">
      <alignment horizontal="right" vertical="center"/>
    </xf>
    <xf numFmtId="168" fontId="10" fillId="33" borderId="0" xfId="0" applyNumberFormat="1" applyFont="1" applyFill="1" applyBorder="1" applyAlignment="1">
      <alignment vertical="center"/>
    </xf>
    <xf numFmtId="166" fontId="10" fillId="33" borderId="0" xfId="0" applyNumberFormat="1" applyFont="1" applyFill="1" applyBorder="1" applyAlignment="1">
      <alignment vertical="center"/>
    </xf>
    <xf numFmtId="168" fontId="10" fillId="33" borderId="1" xfId="0" applyNumberFormat="1" applyFont="1" applyFill="1" applyBorder="1" applyAlignment="1">
      <alignment vertical="center"/>
    </xf>
    <xf numFmtId="168" fontId="10" fillId="33" borderId="2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left" vertical="center"/>
    </xf>
    <xf numFmtId="166" fontId="1" fillId="0" borderId="1" xfId="0" applyNumberFormat="1" applyFont="1" applyFill="1" applyBorder="1" applyAlignment="1">
      <alignment horizontal="right" vertical="center"/>
    </xf>
    <xf numFmtId="0" fontId="1" fillId="0" borderId="15" xfId="0" applyFont="1" applyFill="1" applyBorder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8" fontId="1" fillId="0" borderId="1" xfId="0" applyNumberFormat="1" applyFont="1" applyFill="1" applyBorder="1" applyAlignment="1">
      <alignment horizontal="right" vertical="center"/>
    </xf>
    <xf numFmtId="41" fontId="1" fillId="0" borderId="15" xfId="0" applyNumberFormat="1" applyFont="1" applyFill="1" applyBorder="1" applyAlignment="1">
      <alignment horizontal="right" vertical="center"/>
    </xf>
    <xf numFmtId="168" fontId="1" fillId="0" borderId="15" xfId="0" applyNumberFormat="1" applyFont="1" applyFill="1" applyBorder="1" applyAlignment="1">
      <alignment vertical="center"/>
    </xf>
    <xf numFmtId="168" fontId="1" fillId="0" borderId="1" xfId="0" applyNumberFormat="1" applyFont="1" applyFill="1" applyBorder="1" applyAlignment="1">
      <alignment horizontal="left" vertical="center"/>
    </xf>
    <xf numFmtId="168" fontId="1" fillId="0" borderId="1" xfId="0" applyNumberFormat="1" applyFont="1" applyFill="1" applyBorder="1" applyAlignment="1">
      <alignment horizontal="center" vertical="center"/>
    </xf>
    <xf numFmtId="171" fontId="1" fillId="0" borderId="1" xfId="0" applyNumberFormat="1" applyFont="1" applyFill="1" applyBorder="1" applyAlignment="1">
      <alignment horizontal="right" vertical="center"/>
    </xf>
    <xf numFmtId="43" fontId="1" fillId="0" borderId="1" xfId="0" applyNumberFormat="1" applyFont="1" applyFill="1" applyBorder="1" applyAlignment="1">
      <alignment horizontal="left" vertical="center"/>
    </xf>
    <xf numFmtId="43" fontId="1" fillId="0" borderId="1" xfId="0" applyNumberFormat="1" applyFont="1" applyFill="1" applyBorder="1" applyAlignment="1">
      <alignment horizontal="left"/>
    </xf>
    <xf numFmtId="168" fontId="10" fillId="0" borderId="4" xfId="0" applyNumberFormat="1" applyFont="1" applyFill="1" applyBorder="1" applyAlignment="1">
      <alignment horizontal="right" vertical="center"/>
    </xf>
    <xf numFmtId="168" fontId="6" fillId="33" borderId="4" xfId="0" applyNumberFormat="1" applyFont="1" applyFill="1" applyBorder="1" applyAlignment="1">
      <alignment horizontal="right" vertical="center"/>
    </xf>
    <xf numFmtId="166" fontId="6" fillId="33" borderId="4" xfId="0" applyNumberFormat="1" applyFont="1" applyFill="1" applyBorder="1" applyAlignment="1">
      <alignment vertical="center"/>
    </xf>
    <xf numFmtId="168" fontId="2" fillId="33" borderId="4" xfId="0" applyNumberFormat="1" applyFont="1" applyFill="1" applyBorder="1" applyAlignment="1">
      <alignment horizontal="right" vertical="center"/>
    </xf>
    <xf numFmtId="168" fontId="2" fillId="33" borderId="4" xfId="0" applyNumberFormat="1" applyFont="1" applyFill="1" applyBorder="1" applyAlignment="1">
      <alignment vertical="center"/>
    </xf>
    <xf numFmtId="165" fontId="6" fillId="0" borderId="0" xfId="55" applyFont="1" applyFill="1" applyBorder="1" applyAlignment="1">
      <alignment horizontal="right" vertical="center"/>
    </xf>
    <xf numFmtId="168" fontId="10" fillId="33" borderId="4" xfId="0" applyNumberFormat="1" applyFont="1" applyFill="1" applyBorder="1" applyAlignment="1">
      <alignment horizontal="right" vertical="center"/>
    </xf>
    <xf numFmtId="165" fontId="2" fillId="0" borderId="0" xfId="55" applyFont="1" applyFill="1" applyBorder="1" applyAlignment="1">
      <alignment horizontal="center" vertical="center"/>
    </xf>
    <xf numFmtId="166" fontId="2" fillId="33" borderId="1" xfId="0" applyNumberFormat="1" applyFont="1" applyFill="1" applyBorder="1" applyAlignment="1">
      <alignment horizontal="right" vertical="center"/>
    </xf>
    <xf numFmtId="168" fontId="3" fillId="0" borderId="15" xfId="0" applyNumberFormat="1" applyFont="1" applyFill="1" applyBorder="1" applyAlignment="1">
      <alignment horizontal="center" vertical="center"/>
    </xf>
    <xf numFmtId="166" fontId="6" fillId="0" borderId="0" xfId="0" quotePrefix="1" applyNumberFormat="1" applyFont="1" applyFill="1" applyBorder="1" applyAlignment="1">
      <alignment horizontal="left" vertical="center"/>
    </xf>
    <xf numFmtId="168" fontId="3" fillId="0" borderId="15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horizontal="left" vertical="center"/>
    </xf>
    <xf numFmtId="0" fontId="56" fillId="0" borderId="0" xfId="0" applyFont="1" applyFill="1" applyAlignment="1">
      <alignment vertical="center"/>
    </xf>
    <xf numFmtId="168" fontId="55" fillId="0" borderId="0" xfId="0" applyNumberFormat="1" applyFont="1" applyFill="1" applyBorder="1" applyAlignment="1">
      <alignment horizontal="right" vertical="center"/>
    </xf>
    <xf numFmtId="168" fontId="55" fillId="0" borderId="0" xfId="0" applyNumberFormat="1" applyFont="1" applyFill="1" applyAlignment="1">
      <alignment horizontal="right" vertical="center"/>
    </xf>
    <xf numFmtId="168" fontId="56" fillId="0" borderId="0" xfId="0" applyNumberFormat="1" applyFont="1" applyFill="1" applyAlignment="1">
      <alignment horizontal="left" vertical="center"/>
    </xf>
    <xf numFmtId="168" fontId="56" fillId="0" borderId="0" xfId="0" applyNumberFormat="1" applyFont="1" applyFill="1" applyAlignment="1">
      <alignment vertical="center"/>
    </xf>
    <xf numFmtId="166" fontId="56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168" fontId="55" fillId="0" borderId="15" xfId="0" applyNumberFormat="1" applyFont="1" applyFill="1" applyBorder="1" applyAlignment="1">
      <alignment horizontal="right" vertical="center"/>
    </xf>
    <xf numFmtId="168" fontId="55" fillId="0" borderId="1" xfId="0" applyNumberFormat="1" applyFont="1" applyFill="1" applyBorder="1" applyAlignment="1">
      <alignment horizontal="right" vertical="center"/>
    </xf>
    <xf numFmtId="166" fontId="55" fillId="0" borderId="0" xfId="0" applyNumberFormat="1" applyFont="1" applyFill="1" applyAlignment="1">
      <alignment vertical="center"/>
    </xf>
    <xf numFmtId="168" fontId="56" fillId="0" borderId="0" xfId="0" applyNumberFormat="1" applyFont="1" applyFill="1" applyBorder="1" applyAlignment="1">
      <alignment horizontal="right" vertical="center"/>
    </xf>
    <xf numFmtId="166" fontId="56" fillId="0" borderId="0" xfId="0" applyNumberFormat="1" applyFont="1" applyFill="1" applyAlignment="1">
      <alignment horizontal="center" vertical="center"/>
    </xf>
    <xf numFmtId="166" fontId="56" fillId="0" borderId="0" xfId="0" applyNumberFormat="1" applyFont="1" applyFill="1" applyAlignment="1">
      <alignment horizontal="left" vertical="center"/>
    </xf>
    <xf numFmtId="168" fontId="56" fillId="0" borderId="1" xfId="0" applyNumberFormat="1" applyFont="1" applyFill="1" applyBorder="1" applyAlignment="1">
      <alignment horizontal="right" vertical="center"/>
    </xf>
    <xf numFmtId="168" fontId="56" fillId="0" borderId="15" xfId="0" applyNumberFormat="1" applyFont="1" applyFill="1" applyBorder="1" applyAlignment="1">
      <alignment horizontal="right" vertical="center"/>
    </xf>
    <xf numFmtId="168" fontId="56" fillId="0" borderId="4" xfId="0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vertical="center"/>
    </xf>
    <xf numFmtId="168" fontId="56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8" fontId="10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8" fontId="55" fillId="0" borderId="15" xfId="0" applyNumberFormat="1" applyFont="1" applyFill="1" applyBorder="1" applyAlignment="1">
      <alignment horizontal="center" vertical="center"/>
    </xf>
    <xf numFmtId="168" fontId="56" fillId="33" borderId="0" xfId="0" applyNumberFormat="1" applyFont="1" applyFill="1" applyBorder="1" applyAlignment="1">
      <alignment horizontal="right" vertical="center"/>
    </xf>
    <xf numFmtId="168" fontId="56" fillId="33" borderId="0" xfId="0" applyNumberFormat="1" applyFont="1" applyFill="1" applyAlignment="1">
      <alignment horizontal="right" vertical="center"/>
    </xf>
    <xf numFmtId="0" fontId="56" fillId="33" borderId="0" xfId="0" applyFont="1" applyFill="1" applyAlignment="1">
      <alignment vertical="center"/>
    </xf>
    <xf numFmtId="168" fontId="56" fillId="33" borderId="0" xfId="0" applyNumberFormat="1" applyFont="1" applyFill="1" applyAlignment="1">
      <alignment vertical="center"/>
    </xf>
    <xf numFmtId="167" fontId="56" fillId="0" borderId="0" xfId="0" applyNumberFormat="1" applyFont="1" applyFill="1" applyAlignment="1">
      <alignment horizontal="center" vertical="center"/>
    </xf>
    <xf numFmtId="168" fontId="56" fillId="33" borderId="1" xfId="0" applyNumberFormat="1" applyFont="1" applyFill="1" applyBorder="1" applyAlignment="1">
      <alignment horizontal="right" vertical="center"/>
    </xf>
    <xf numFmtId="168" fontId="56" fillId="33" borderId="15" xfId="0" applyNumberFormat="1" applyFont="1" applyFill="1" applyBorder="1" applyAlignment="1">
      <alignment horizontal="right" vertical="center"/>
    </xf>
    <xf numFmtId="168" fontId="56" fillId="33" borderId="14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8" fontId="3" fillId="0" borderId="16" xfId="0" applyNumberFormat="1" applyFont="1" applyFill="1" applyBorder="1" applyAlignment="1">
      <alignment horizontal="right"/>
    </xf>
    <xf numFmtId="168" fontId="3" fillId="0" borderId="4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 vertical="center"/>
    </xf>
    <xf numFmtId="168" fontId="55" fillId="0" borderId="15" xfId="0" applyNumberFormat="1" applyFont="1" applyFill="1" applyBorder="1" applyAlignment="1">
      <alignment horizontal="right" vertical="center"/>
    </xf>
    <xf numFmtId="168" fontId="55" fillId="0" borderId="17" xfId="0" applyNumberFormat="1" applyFont="1" applyFill="1" applyBorder="1" applyAlignment="1">
      <alignment horizontal="right" vertical="center"/>
    </xf>
    <xf numFmtId="168" fontId="55" fillId="0" borderId="1" xfId="0" applyNumberFormat="1" applyFont="1" applyFill="1" applyBorder="1" applyAlignment="1">
      <alignment horizontal="right" vertical="center"/>
    </xf>
    <xf numFmtId="168" fontId="3" fillId="0" borderId="15" xfId="0" applyNumberFormat="1" applyFont="1" applyFill="1" applyBorder="1" applyAlignment="1">
      <alignment horizontal="right" vertical="center"/>
    </xf>
    <xf numFmtId="168" fontId="3" fillId="0" borderId="17" xfId="0" applyNumberFormat="1" applyFont="1" applyFill="1" applyBorder="1" applyAlignment="1">
      <alignment horizontal="right" vertical="center"/>
    </xf>
    <xf numFmtId="168" fontId="3" fillId="0" borderId="15" xfId="0" applyNumberFormat="1" applyFont="1" applyFill="1" applyBorder="1" applyAlignment="1">
      <alignment horizontal="right"/>
    </xf>
  </cellXfs>
  <cellStyles count="183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0" xfId="56" xr:uid="{00000000-0005-0000-0000-000037000000}"/>
    <cellStyle name="Comma 10 2" xfId="57" xr:uid="{00000000-0005-0000-0000-000038000000}"/>
    <cellStyle name="Comma 11" xfId="58" xr:uid="{00000000-0005-0000-0000-000039000000}"/>
    <cellStyle name="Comma 144" xfId="59" xr:uid="{00000000-0005-0000-0000-00003A000000}"/>
    <cellStyle name="Comma 179" xfId="60" xr:uid="{00000000-0005-0000-0000-00003B000000}"/>
    <cellStyle name="Comma 19" xfId="61" xr:uid="{00000000-0005-0000-0000-00003C000000}"/>
    <cellStyle name="Comma 19 2" xfId="62" xr:uid="{00000000-0005-0000-0000-00003D000000}"/>
    <cellStyle name="Comma 199" xfId="63" xr:uid="{00000000-0005-0000-0000-00003E000000}"/>
    <cellStyle name="Comma 199 2" xfId="64" xr:uid="{00000000-0005-0000-0000-00003F000000}"/>
    <cellStyle name="Comma 2" xfId="65" xr:uid="{00000000-0005-0000-0000-000040000000}"/>
    <cellStyle name="Comma 2 16" xfId="66" xr:uid="{00000000-0005-0000-0000-000041000000}"/>
    <cellStyle name="Comma 2 2" xfId="67" xr:uid="{00000000-0005-0000-0000-000042000000}"/>
    <cellStyle name="Comma 2 2 2" xfId="68" xr:uid="{00000000-0005-0000-0000-000043000000}"/>
    <cellStyle name="Comma 2 2 3" xfId="69" xr:uid="{00000000-0005-0000-0000-000044000000}"/>
    <cellStyle name="Comma 2 3" xfId="70" xr:uid="{00000000-0005-0000-0000-000045000000}"/>
    <cellStyle name="Comma 2 4" xfId="71" xr:uid="{00000000-0005-0000-0000-000046000000}"/>
    <cellStyle name="Comma 2 5" xfId="72" xr:uid="{00000000-0005-0000-0000-000047000000}"/>
    <cellStyle name="Comma 2 5 2" xfId="73" xr:uid="{00000000-0005-0000-0000-000048000000}"/>
    <cellStyle name="Comma 2 5 3" xfId="74" xr:uid="{00000000-0005-0000-0000-000049000000}"/>
    <cellStyle name="Comma 236" xfId="75" xr:uid="{00000000-0005-0000-0000-00004A000000}"/>
    <cellStyle name="Comma 3" xfId="76" xr:uid="{00000000-0005-0000-0000-00004B000000}"/>
    <cellStyle name="Comma 3 2" xfId="77" xr:uid="{00000000-0005-0000-0000-00004C000000}"/>
    <cellStyle name="Comma 3 3" xfId="78" xr:uid="{00000000-0005-0000-0000-00004D000000}"/>
    <cellStyle name="Comma 4" xfId="79" xr:uid="{00000000-0005-0000-0000-00004E000000}"/>
    <cellStyle name="Comma 4 2" xfId="80" xr:uid="{00000000-0005-0000-0000-00004F000000}"/>
    <cellStyle name="Comma 4 2 16" xfId="81" xr:uid="{00000000-0005-0000-0000-000050000000}"/>
    <cellStyle name="Comma 4 3" xfId="82" xr:uid="{00000000-0005-0000-0000-000051000000}"/>
    <cellStyle name="Comma 4 4" xfId="83" xr:uid="{00000000-0005-0000-0000-000052000000}"/>
    <cellStyle name="Comma 5" xfId="84" xr:uid="{00000000-0005-0000-0000-000053000000}"/>
    <cellStyle name="Comma 5 2" xfId="85" xr:uid="{00000000-0005-0000-0000-000054000000}"/>
    <cellStyle name="Comma 5 3" xfId="86" xr:uid="{00000000-0005-0000-0000-000055000000}"/>
    <cellStyle name="Comma 6" xfId="87" xr:uid="{00000000-0005-0000-0000-000056000000}"/>
    <cellStyle name="Comma 7" xfId="88" xr:uid="{00000000-0005-0000-0000-000057000000}"/>
    <cellStyle name="Comma 8" xfId="89" xr:uid="{00000000-0005-0000-0000-000058000000}"/>
    <cellStyle name="Comma 8 2" xfId="90" xr:uid="{00000000-0005-0000-0000-000059000000}"/>
    <cellStyle name="Comma 9" xfId="91" xr:uid="{00000000-0005-0000-0000-00005A000000}"/>
    <cellStyle name="Currency 2" xfId="92" xr:uid="{00000000-0005-0000-0000-00005B000000}"/>
    <cellStyle name="Currency 3" xfId="93" xr:uid="{00000000-0005-0000-0000-00005C000000}"/>
    <cellStyle name="Explanatory Text" xfId="94" builtinId="53" customBuiltin="1"/>
    <cellStyle name="Explanatory Text 2" xfId="95" xr:uid="{00000000-0005-0000-0000-00005E000000}"/>
    <cellStyle name="Good" xfId="96" builtinId="26" customBuiltin="1"/>
    <cellStyle name="Good 2" xfId="97" xr:uid="{00000000-0005-0000-0000-000060000000}"/>
    <cellStyle name="Heading 1" xfId="98" builtinId="16" customBuiltin="1"/>
    <cellStyle name="Heading 1 2" xfId="99" xr:uid="{00000000-0005-0000-0000-000062000000}"/>
    <cellStyle name="Heading 2" xfId="100" builtinId="17" customBuiltin="1"/>
    <cellStyle name="Heading 2 2" xfId="101" xr:uid="{00000000-0005-0000-0000-000064000000}"/>
    <cellStyle name="Heading 3" xfId="102" builtinId="18" customBuiltin="1"/>
    <cellStyle name="Heading 3 2" xfId="103" xr:uid="{00000000-0005-0000-0000-000066000000}"/>
    <cellStyle name="Heading 4" xfId="104" builtinId="19" customBuiltin="1"/>
    <cellStyle name="Heading 4 2" xfId="105" xr:uid="{00000000-0005-0000-0000-000068000000}"/>
    <cellStyle name="Hyperlink 10" xfId="106" xr:uid="{00000000-0005-0000-0000-000069000000}"/>
    <cellStyle name="Hyperlink 2" xfId="107" xr:uid="{00000000-0005-0000-0000-00006A000000}"/>
    <cellStyle name="Hyperlink 3 2 5 2" xfId="108" xr:uid="{00000000-0005-0000-0000-00006B000000}"/>
    <cellStyle name="Input" xfId="109" builtinId="20" customBuiltin="1"/>
    <cellStyle name="Input 2" xfId="110" xr:uid="{00000000-0005-0000-0000-00006D000000}"/>
    <cellStyle name="Linked Cell" xfId="111" builtinId="24" customBuiltin="1"/>
    <cellStyle name="Linked Cell 2" xfId="112" xr:uid="{00000000-0005-0000-0000-00006F000000}"/>
    <cellStyle name="Neutral" xfId="113" builtinId="28" customBuiltin="1"/>
    <cellStyle name="Neutral 2" xfId="114" xr:uid="{00000000-0005-0000-0000-000071000000}"/>
    <cellStyle name="Normal" xfId="0" builtinId="0" customBuiltin="1"/>
    <cellStyle name="Normal 10" xfId="115" xr:uid="{00000000-0005-0000-0000-000073000000}"/>
    <cellStyle name="Normal 10 2 4 6" xfId="116" xr:uid="{00000000-0005-0000-0000-000074000000}"/>
    <cellStyle name="Normal 105" xfId="117" xr:uid="{00000000-0005-0000-0000-000075000000}"/>
    <cellStyle name="Normal 11" xfId="118" xr:uid="{00000000-0005-0000-0000-000076000000}"/>
    <cellStyle name="Normal 12" xfId="119" xr:uid="{00000000-0005-0000-0000-000077000000}"/>
    <cellStyle name="Normal 13" xfId="120" xr:uid="{00000000-0005-0000-0000-000078000000}"/>
    <cellStyle name="Normal 14" xfId="121" xr:uid="{00000000-0005-0000-0000-000079000000}"/>
    <cellStyle name="Normal 152" xfId="122" xr:uid="{00000000-0005-0000-0000-00007A000000}"/>
    <cellStyle name="Normal 177" xfId="123" xr:uid="{00000000-0005-0000-0000-00007B000000}"/>
    <cellStyle name="Normal 177 2" xfId="124" xr:uid="{00000000-0005-0000-0000-00007C000000}"/>
    <cellStyle name="Normal 177 3" xfId="125" xr:uid="{00000000-0005-0000-0000-00007D000000}"/>
    <cellStyle name="Normal 178" xfId="126" xr:uid="{00000000-0005-0000-0000-00007E000000}"/>
    <cellStyle name="Normal 2" xfId="127" xr:uid="{00000000-0005-0000-0000-00007F000000}"/>
    <cellStyle name="Normal 2 10 2" xfId="128" xr:uid="{00000000-0005-0000-0000-000080000000}"/>
    <cellStyle name="Normal 2 10 3" xfId="129" xr:uid="{00000000-0005-0000-0000-000081000000}"/>
    <cellStyle name="Normal 2 12 3" xfId="130" xr:uid="{00000000-0005-0000-0000-000082000000}"/>
    <cellStyle name="Normal 2 2" xfId="131" xr:uid="{00000000-0005-0000-0000-000083000000}"/>
    <cellStyle name="Normal 2 2 2" xfId="132" xr:uid="{00000000-0005-0000-0000-000084000000}"/>
    <cellStyle name="Normal 2 3" xfId="133" xr:uid="{00000000-0005-0000-0000-000085000000}"/>
    <cellStyle name="Normal 2 4" xfId="134" xr:uid="{00000000-0005-0000-0000-000086000000}"/>
    <cellStyle name="Normal 2 5" xfId="135" xr:uid="{00000000-0005-0000-0000-000087000000}"/>
    <cellStyle name="Normal 3" xfId="136" xr:uid="{00000000-0005-0000-0000-000088000000}"/>
    <cellStyle name="Normal 3 2" xfId="137" xr:uid="{00000000-0005-0000-0000-000089000000}"/>
    <cellStyle name="Normal 3 3" xfId="138" xr:uid="{00000000-0005-0000-0000-00008A000000}"/>
    <cellStyle name="Normal 3 4" xfId="139" xr:uid="{00000000-0005-0000-0000-00008B000000}"/>
    <cellStyle name="Normal 3 5" xfId="140" xr:uid="{00000000-0005-0000-0000-00008C000000}"/>
    <cellStyle name="Normal 3 5 2" xfId="141" xr:uid="{00000000-0005-0000-0000-00008D000000}"/>
    <cellStyle name="Normal 3 5 3" xfId="142" xr:uid="{00000000-0005-0000-0000-00008E000000}"/>
    <cellStyle name="Normal 4" xfId="143" xr:uid="{00000000-0005-0000-0000-00008F000000}"/>
    <cellStyle name="Normal 4 2" xfId="144" xr:uid="{00000000-0005-0000-0000-000090000000}"/>
    <cellStyle name="Normal 4 2 2" xfId="145" xr:uid="{00000000-0005-0000-0000-000091000000}"/>
    <cellStyle name="Normal 4 2 4 6" xfId="146" xr:uid="{00000000-0005-0000-0000-000092000000}"/>
    <cellStyle name="Normal 4 3" xfId="147" xr:uid="{00000000-0005-0000-0000-000093000000}"/>
    <cellStyle name="Normal 5" xfId="148" xr:uid="{00000000-0005-0000-0000-000094000000}"/>
    <cellStyle name="Normal 5 2" xfId="149" xr:uid="{00000000-0005-0000-0000-000095000000}"/>
    <cellStyle name="Normal 5 3" xfId="150" xr:uid="{00000000-0005-0000-0000-000096000000}"/>
    <cellStyle name="Normal 5_SCC_FS_31Mar2010_Estimate_version3" xfId="151" xr:uid="{00000000-0005-0000-0000-000097000000}"/>
    <cellStyle name="Normal 6" xfId="152" xr:uid="{00000000-0005-0000-0000-000098000000}"/>
    <cellStyle name="Normal 6 11" xfId="153" xr:uid="{00000000-0005-0000-0000-000099000000}"/>
    <cellStyle name="Normal 6 12" xfId="154" xr:uid="{00000000-0005-0000-0000-00009A000000}"/>
    <cellStyle name="Normal 7" xfId="155" xr:uid="{00000000-0005-0000-0000-00009B000000}"/>
    <cellStyle name="Normal 7 2" xfId="156" xr:uid="{00000000-0005-0000-0000-00009C000000}"/>
    <cellStyle name="Normal 8" xfId="157" xr:uid="{00000000-0005-0000-0000-00009D000000}"/>
    <cellStyle name="Normal 8 13" xfId="158" xr:uid="{00000000-0005-0000-0000-00009E000000}"/>
    <cellStyle name="Normal 9" xfId="159" xr:uid="{00000000-0005-0000-0000-00009F000000}"/>
    <cellStyle name="Normal 95" xfId="160" xr:uid="{00000000-0005-0000-0000-0000A0000000}"/>
    <cellStyle name="Note" xfId="161" builtinId="10" customBuiltin="1"/>
    <cellStyle name="Note 2" xfId="162" xr:uid="{00000000-0005-0000-0000-0000A2000000}"/>
    <cellStyle name="Output" xfId="163" builtinId="21" customBuiltin="1"/>
    <cellStyle name="Output 2" xfId="164" xr:uid="{00000000-0005-0000-0000-0000A4000000}"/>
    <cellStyle name="Percent 10 11" xfId="165" xr:uid="{00000000-0005-0000-0000-0000A5000000}"/>
    <cellStyle name="Percent 2" xfId="166" xr:uid="{00000000-0005-0000-0000-0000A6000000}"/>
    <cellStyle name="Percent 2 2" xfId="167" xr:uid="{00000000-0005-0000-0000-0000A7000000}"/>
    <cellStyle name="Percent 2 3 3 2" xfId="168" xr:uid="{00000000-0005-0000-0000-0000A8000000}"/>
    <cellStyle name="Percent 2 3 3 2 2" xfId="169" xr:uid="{00000000-0005-0000-0000-0000A9000000}"/>
    <cellStyle name="Percent 3" xfId="170" xr:uid="{00000000-0005-0000-0000-0000AA000000}"/>
    <cellStyle name="Percent 3 2" xfId="171" xr:uid="{00000000-0005-0000-0000-0000AB000000}"/>
    <cellStyle name="Percent 3 2 2" xfId="172" xr:uid="{00000000-0005-0000-0000-0000AC000000}"/>
    <cellStyle name="Percent 3 3" xfId="173" xr:uid="{00000000-0005-0000-0000-0000AD000000}"/>
    <cellStyle name="Percent 4" xfId="174" xr:uid="{00000000-0005-0000-0000-0000AE000000}"/>
    <cellStyle name="Percent 5" xfId="175" xr:uid="{00000000-0005-0000-0000-0000AF000000}"/>
    <cellStyle name="Percent 6" xfId="176" xr:uid="{00000000-0005-0000-0000-0000B0000000}"/>
    <cellStyle name="Title" xfId="177" builtinId="15" customBuiltin="1"/>
    <cellStyle name="Title 2" xfId="178" xr:uid="{00000000-0005-0000-0000-0000B2000000}"/>
    <cellStyle name="Total" xfId="179" builtinId="25" customBuiltin="1"/>
    <cellStyle name="Total 2" xfId="180" xr:uid="{00000000-0005-0000-0000-0000B4000000}"/>
    <cellStyle name="Warning Text" xfId="181" builtinId="11" customBuiltin="1"/>
    <cellStyle name="Warning Text 2" xfId="182" xr:uid="{00000000-0005-0000-0000-0000B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9"/>
  <sheetViews>
    <sheetView tabSelected="1" topLeftCell="A160" zoomScaleNormal="100" zoomScaleSheetLayoutView="100" workbookViewId="0">
      <selection activeCell="F165" sqref="F165"/>
    </sheetView>
  </sheetViews>
  <sheetFormatPr defaultColWidth="9.140625" defaultRowHeight="20.100000000000001" customHeight="1"/>
  <cols>
    <col min="1" max="1" width="1.28515625" style="2" customWidth="1"/>
    <col min="2" max="2" width="1.140625" style="2" customWidth="1"/>
    <col min="3" max="3" width="29.85546875" style="2" customWidth="1"/>
    <col min="4" max="4" width="8.7109375" style="3" customWidth="1"/>
    <col min="5" max="5" width="0.5703125" style="2" customWidth="1"/>
    <col min="6" max="6" width="13.7109375" style="4" customWidth="1"/>
    <col min="7" max="7" width="0.5703125" style="2" customWidth="1"/>
    <col min="8" max="8" width="13.7109375" style="4" customWidth="1"/>
    <col min="9" max="9" width="0.5703125" style="3" customWidth="1"/>
    <col min="10" max="10" width="13.7109375" style="4" customWidth="1"/>
    <col min="11" max="11" width="0.5703125" style="2" customWidth="1"/>
    <col min="12" max="12" width="13.7109375" style="4" customWidth="1"/>
    <col min="13" max="13" width="9.140625" style="1"/>
    <col min="14" max="14" width="9.85546875" style="1" bestFit="1" customWidth="1"/>
    <col min="15" max="16384" width="9.140625" style="1"/>
  </cols>
  <sheetData>
    <row r="1" spans="1:12" ht="20.100000000000001" customHeight="1">
      <c r="A1" s="5" t="s">
        <v>0</v>
      </c>
      <c r="B1" s="5"/>
      <c r="C1" s="5"/>
      <c r="L1" s="6"/>
    </row>
    <row r="2" spans="1:12" ht="20.100000000000001" customHeight="1">
      <c r="A2" s="5" t="s">
        <v>1</v>
      </c>
      <c r="B2" s="5"/>
      <c r="C2" s="5"/>
    </row>
    <row r="3" spans="1:12" ht="20.100000000000001" customHeight="1">
      <c r="A3" s="7" t="s">
        <v>280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4" spans="1:12" ht="20.100000000000001" customHeight="1">
      <c r="D4" s="1"/>
      <c r="E4" s="1"/>
      <c r="F4" s="1"/>
      <c r="G4" s="1"/>
      <c r="H4" s="1"/>
      <c r="I4" s="1"/>
      <c r="J4" s="1"/>
      <c r="K4" s="1"/>
      <c r="L4" s="1"/>
    </row>
    <row r="5" spans="1:12" s="3" customFormat="1" ht="18.600000000000001" customHeight="1">
      <c r="D5" s="11"/>
      <c r="E5" s="11"/>
      <c r="F5" s="235" t="s">
        <v>2</v>
      </c>
      <c r="G5" s="235"/>
      <c r="H5" s="235"/>
      <c r="I5" s="6"/>
      <c r="J5" s="235" t="s">
        <v>3</v>
      </c>
      <c r="K5" s="235"/>
      <c r="L5" s="235"/>
    </row>
    <row r="6" spans="1:12" ht="18.600000000000001" customHeight="1">
      <c r="A6" s="1"/>
      <c r="D6" s="12"/>
      <c r="E6" s="5"/>
      <c r="F6" s="6" t="s">
        <v>4</v>
      </c>
      <c r="G6" s="6"/>
      <c r="H6" s="6" t="s">
        <v>5</v>
      </c>
      <c r="I6" s="6"/>
      <c r="J6" s="6" t="s">
        <v>4</v>
      </c>
      <c r="K6" s="6"/>
      <c r="L6" s="6" t="s">
        <v>5</v>
      </c>
    </row>
    <row r="7" spans="1:12" ht="18.600000000000001" customHeight="1">
      <c r="A7" s="1"/>
      <c r="D7" s="12"/>
      <c r="E7" s="5"/>
      <c r="F7" s="6" t="s">
        <v>281</v>
      </c>
      <c r="G7" s="6"/>
      <c r="H7" s="6" t="s">
        <v>6</v>
      </c>
      <c r="I7" s="6"/>
      <c r="J7" s="6" t="s">
        <v>281</v>
      </c>
      <c r="K7" s="6"/>
      <c r="L7" s="6" t="s">
        <v>6</v>
      </c>
    </row>
    <row r="8" spans="1:12" ht="18.600000000000001" customHeight="1">
      <c r="D8" s="11"/>
      <c r="E8" s="5"/>
      <c r="F8" s="6" t="s">
        <v>7</v>
      </c>
      <c r="G8" s="5"/>
      <c r="H8" s="6" t="s">
        <v>8</v>
      </c>
      <c r="I8" s="11"/>
      <c r="J8" s="6" t="s">
        <v>7</v>
      </c>
      <c r="K8" s="5"/>
      <c r="L8" s="6" t="s">
        <v>8</v>
      </c>
    </row>
    <row r="9" spans="1:12" ht="18.600000000000001" customHeight="1">
      <c r="D9" s="13" t="s">
        <v>9</v>
      </c>
      <c r="E9" s="5"/>
      <c r="F9" s="196" t="s">
        <v>10</v>
      </c>
      <c r="G9" s="5"/>
      <c r="H9" s="196" t="s">
        <v>10</v>
      </c>
      <c r="I9" s="11"/>
      <c r="J9" s="196" t="s">
        <v>10</v>
      </c>
      <c r="K9" s="5"/>
      <c r="L9" s="196" t="s">
        <v>10</v>
      </c>
    </row>
    <row r="10" spans="1:12" ht="18.600000000000001" customHeight="1">
      <c r="A10" s="5" t="s">
        <v>11</v>
      </c>
      <c r="F10" s="130"/>
      <c r="J10" s="130"/>
    </row>
    <row r="11" spans="1:12" ht="8.1" customHeight="1">
      <c r="A11" s="5"/>
      <c r="F11" s="130"/>
      <c r="J11" s="130"/>
    </row>
    <row r="12" spans="1:12" ht="18.600000000000001" customHeight="1">
      <c r="A12" s="5" t="s">
        <v>12</v>
      </c>
      <c r="F12" s="130"/>
      <c r="G12" s="14"/>
      <c r="I12" s="15"/>
      <c r="J12" s="130"/>
      <c r="K12" s="14"/>
    </row>
    <row r="13" spans="1:12" ht="8.1" customHeight="1">
      <c r="A13" s="5"/>
      <c r="F13" s="130"/>
      <c r="G13" s="14"/>
      <c r="I13" s="15"/>
      <c r="J13" s="130"/>
      <c r="K13" s="14"/>
    </row>
    <row r="14" spans="1:12" ht="18.600000000000001" customHeight="1">
      <c r="A14" s="2" t="s">
        <v>13</v>
      </c>
      <c r="F14" s="131">
        <v>14791110531</v>
      </c>
      <c r="G14" s="16"/>
      <c r="H14" s="17">
        <v>16698463911</v>
      </c>
      <c r="I14" s="18"/>
      <c r="J14" s="131">
        <v>5476630223</v>
      </c>
      <c r="K14" s="3"/>
      <c r="L14" s="17">
        <v>9275392742</v>
      </c>
    </row>
    <row r="15" spans="1:12" ht="18.600000000000001" customHeight="1">
      <c r="A15" s="2" t="s">
        <v>14</v>
      </c>
      <c r="D15" s="1"/>
      <c r="E15" s="1"/>
      <c r="F15" s="132"/>
      <c r="G15" s="1"/>
      <c r="H15" s="1"/>
      <c r="I15" s="1"/>
      <c r="J15" s="132"/>
      <c r="K15" s="1"/>
      <c r="L15" s="1"/>
    </row>
    <row r="16" spans="1:12" ht="18.600000000000001" customHeight="1">
      <c r="B16" s="2" t="s">
        <v>15</v>
      </c>
      <c r="F16" s="131">
        <v>843692223</v>
      </c>
      <c r="G16" s="16"/>
      <c r="H16" s="17">
        <v>2095071113</v>
      </c>
      <c r="I16" s="18"/>
      <c r="J16" s="131">
        <v>0</v>
      </c>
      <c r="K16" s="3"/>
      <c r="L16" s="17">
        <v>0</v>
      </c>
    </row>
    <row r="17" spans="1:12" ht="18.600000000000001" customHeight="1">
      <c r="A17" s="2" t="s">
        <v>16</v>
      </c>
      <c r="D17" s="19">
        <v>8.1</v>
      </c>
      <c r="F17" s="131">
        <v>4873797916</v>
      </c>
      <c r="G17" s="16"/>
      <c r="H17" s="17">
        <v>3512053176</v>
      </c>
      <c r="I17" s="18"/>
      <c r="J17" s="131">
        <v>0</v>
      </c>
      <c r="K17" s="3"/>
      <c r="L17" s="17">
        <v>0</v>
      </c>
    </row>
    <row r="18" spans="1:12" ht="18.600000000000001" customHeight="1">
      <c r="A18" s="2" t="s">
        <v>17</v>
      </c>
      <c r="D18" s="19" t="s">
        <v>18</v>
      </c>
      <c r="F18" s="131">
        <v>0</v>
      </c>
      <c r="G18" s="16"/>
      <c r="H18" s="17">
        <v>0</v>
      </c>
      <c r="I18" s="18"/>
      <c r="J18" s="131">
        <v>51400000</v>
      </c>
      <c r="K18" s="3"/>
      <c r="L18" s="17">
        <v>129300000</v>
      </c>
    </row>
    <row r="19" spans="1:12" ht="18.600000000000001" customHeight="1">
      <c r="A19" s="20" t="s">
        <v>19</v>
      </c>
      <c r="F19" s="131"/>
      <c r="G19" s="16"/>
      <c r="H19" s="17"/>
      <c r="I19" s="18"/>
      <c r="J19" s="131"/>
      <c r="K19" s="3"/>
      <c r="L19" s="17"/>
    </row>
    <row r="20" spans="1:12" ht="18.600000000000001" customHeight="1">
      <c r="A20" s="20"/>
      <c r="B20" s="2" t="s">
        <v>20</v>
      </c>
      <c r="D20" s="3">
        <v>10</v>
      </c>
      <c r="F20" s="131">
        <v>0</v>
      </c>
      <c r="G20" s="16"/>
      <c r="H20" s="17">
        <v>0</v>
      </c>
      <c r="I20" s="18"/>
      <c r="J20" s="131">
        <v>854308</v>
      </c>
      <c r="K20" s="3"/>
      <c r="L20" s="17">
        <v>227375</v>
      </c>
    </row>
    <row r="21" spans="1:12" ht="18.600000000000001" customHeight="1">
      <c r="A21" s="2" t="s">
        <v>21</v>
      </c>
      <c r="F21" s="131">
        <v>9371925</v>
      </c>
      <c r="G21" s="16"/>
      <c r="H21" s="21">
        <v>4036336</v>
      </c>
      <c r="I21" s="21"/>
      <c r="J21" s="135">
        <v>3617418</v>
      </c>
      <c r="K21" s="21"/>
      <c r="L21" s="21">
        <v>3867489</v>
      </c>
    </row>
    <row r="22" spans="1:12" ht="18.600000000000001" customHeight="1">
      <c r="A22" s="2" t="s">
        <v>22</v>
      </c>
      <c r="F22" s="132"/>
      <c r="G22" s="1"/>
      <c r="H22" s="1"/>
      <c r="I22" s="1"/>
      <c r="J22" s="132"/>
      <c r="K22" s="1"/>
      <c r="L22" s="1"/>
    </row>
    <row r="23" spans="1:12" ht="18.600000000000001" customHeight="1">
      <c r="B23" s="2" t="s">
        <v>23</v>
      </c>
      <c r="F23" s="132">
        <v>52634779</v>
      </c>
      <c r="G23" s="1"/>
      <c r="H23" s="17">
        <v>325550</v>
      </c>
      <c r="I23" s="1"/>
      <c r="J23" s="131">
        <v>0</v>
      </c>
      <c r="K23" s="3"/>
      <c r="L23" s="17">
        <v>0</v>
      </c>
    </row>
    <row r="24" spans="1:12" ht="18.600000000000001" customHeight="1">
      <c r="A24" s="20" t="s">
        <v>24</v>
      </c>
      <c r="F24" s="131">
        <v>187714661</v>
      </c>
      <c r="G24" s="16"/>
      <c r="H24" s="21">
        <v>117877880</v>
      </c>
      <c r="I24" s="21"/>
      <c r="J24" s="131">
        <v>4169140</v>
      </c>
      <c r="K24" s="21"/>
      <c r="L24" s="21">
        <v>7660351</v>
      </c>
    </row>
    <row r="25" spans="1:12" ht="18.600000000000001" customHeight="1">
      <c r="A25" s="2" t="s">
        <v>25</v>
      </c>
      <c r="F25" s="131"/>
      <c r="G25" s="16"/>
      <c r="H25" s="17"/>
      <c r="I25" s="18"/>
      <c r="J25" s="131"/>
      <c r="K25" s="3"/>
      <c r="L25" s="17"/>
    </row>
    <row r="26" spans="1:12" ht="18.600000000000001" customHeight="1">
      <c r="B26" s="2" t="s">
        <v>23</v>
      </c>
      <c r="F26" s="131">
        <v>295238101</v>
      </c>
      <c r="G26" s="16"/>
      <c r="H26" s="17">
        <v>352322725</v>
      </c>
      <c r="I26" s="18"/>
      <c r="J26" s="131">
        <v>0</v>
      </c>
      <c r="K26" s="3"/>
      <c r="L26" s="17">
        <v>0</v>
      </c>
    </row>
    <row r="27" spans="1:12" ht="18.600000000000001" customHeight="1">
      <c r="A27" s="2" t="s">
        <v>26</v>
      </c>
      <c r="F27" s="131"/>
      <c r="G27" s="16"/>
      <c r="H27" s="17"/>
      <c r="I27" s="18"/>
      <c r="J27" s="131"/>
      <c r="K27" s="3"/>
      <c r="L27" s="17"/>
    </row>
    <row r="28" spans="1:12" ht="18.600000000000001" customHeight="1">
      <c r="B28" s="2" t="s">
        <v>23</v>
      </c>
      <c r="D28" s="3">
        <v>10</v>
      </c>
      <c r="F28" s="131">
        <v>0</v>
      </c>
      <c r="G28" s="16"/>
      <c r="H28" s="17">
        <v>0</v>
      </c>
      <c r="I28" s="18"/>
      <c r="J28" s="131">
        <v>605560</v>
      </c>
      <c r="K28" s="3"/>
      <c r="L28" s="17">
        <v>605560</v>
      </c>
    </row>
    <row r="29" spans="1:12" ht="18.600000000000001" customHeight="1">
      <c r="A29" s="2" t="s">
        <v>311</v>
      </c>
      <c r="D29" s="3">
        <v>10</v>
      </c>
      <c r="F29" s="131">
        <v>0</v>
      </c>
      <c r="G29" s="16"/>
      <c r="H29" s="17">
        <v>0</v>
      </c>
      <c r="I29" s="18"/>
      <c r="J29" s="131">
        <v>2128617152</v>
      </c>
      <c r="K29" s="3"/>
      <c r="L29" s="17">
        <v>178046290</v>
      </c>
    </row>
    <row r="30" spans="1:12" ht="18.600000000000001" customHeight="1">
      <c r="A30" s="18" t="s">
        <v>28</v>
      </c>
      <c r="B30" s="20"/>
      <c r="C30" s="20"/>
      <c r="F30" s="131"/>
      <c r="G30" s="16"/>
      <c r="H30" s="17"/>
      <c r="I30" s="18"/>
      <c r="J30" s="131"/>
      <c r="K30" s="3"/>
      <c r="L30" s="17"/>
    </row>
    <row r="31" spans="1:12" ht="18.600000000000001" customHeight="1">
      <c r="A31" s="20"/>
      <c r="B31" s="20" t="s">
        <v>20</v>
      </c>
      <c r="C31" s="20"/>
      <c r="D31" s="3">
        <v>10</v>
      </c>
      <c r="F31" s="131">
        <v>0</v>
      </c>
      <c r="G31" s="16"/>
      <c r="H31" s="17">
        <v>0</v>
      </c>
      <c r="I31" s="18"/>
      <c r="J31" s="131">
        <v>19422471</v>
      </c>
      <c r="K31" s="3"/>
      <c r="L31" s="17">
        <v>74186</v>
      </c>
    </row>
    <row r="32" spans="1:12" ht="18.600000000000001" customHeight="1">
      <c r="A32" s="20" t="s">
        <v>29</v>
      </c>
      <c r="D32" s="1"/>
      <c r="E32" s="1"/>
      <c r="F32" s="132">
        <v>102660633</v>
      </c>
      <c r="G32" s="1"/>
      <c r="H32" s="4">
        <v>49688861</v>
      </c>
      <c r="I32" s="4"/>
      <c r="J32" s="131">
        <v>0</v>
      </c>
      <c r="K32" s="4"/>
      <c r="L32" s="17">
        <v>0</v>
      </c>
    </row>
    <row r="33" spans="1:12" ht="18.600000000000001" customHeight="1">
      <c r="A33" s="20" t="s">
        <v>30</v>
      </c>
      <c r="D33" s="1"/>
      <c r="E33" s="1"/>
      <c r="F33" s="132"/>
      <c r="G33" s="1"/>
      <c r="H33" s="1"/>
      <c r="I33" s="1"/>
      <c r="J33" s="132"/>
      <c r="K33" s="1"/>
      <c r="L33" s="1"/>
    </row>
    <row r="34" spans="1:12" ht="18.600000000000001" customHeight="1">
      <c r="A34" s="20"/>
      <c r="B34" s="2" t="s">
        <v>31</v>
      </c>
      <c r="D34" s="3">
        <v>9</v>
      </c>
      <c r="F34" s="131">
        <v>12293923</v>
      </c>
      <c r="G34" s="16"/>
      <c r="H34" s="17">
        <v>34114899</v>
      </c>
      <c r="I34" s="4"/>
      <c r="J34" s="131">
        <v>4755939</v>
      </c>
      <c r="K34" s="4"/>
      <c r="L34" s="17">
        <v>4725598</v>
      </c>
    </row>
    <row r="35" spans="1:12" ht="18.600000000000001" customHeight="1">
      <c r="A35" s="20" t="s">
        <v>32</v>
      </c>
      <c r="F35" s="131">
        <v>2382831838</v>
      </c>
      <c r="G35" s="16"/>
      <c r="H35" s="17">
        <v>2576912836</v>
      </c>
      <c r="I35" s="21"/>
      <c r="J35" s="131">
        <v>0</v>
      </c>
      <c r="K35" s="4"/>
      <c r="L35" s="17">
        <v>0</v>
      </c>
    </row>
    <row r="36" spans="1:12" ht="18.600000000000001" customHeight="1">
      <c r="A36" s="2" t="s">
        <v>33</v>
      </c>
      <c r="F36" s="133">
        <v>256582131</v>
      </c>
      <c r="G36" s="22"/>
      <c r="H36" s="23">
        <v>424686015</v>
      </c>
      <c r="I36" s="21"/>
      <c r="J36" s="133">
        <v>86834967</v>
      </c>
      <c r="K36" s="4"/>
      <c r="L36" s="10">
        <v>74111650</v>
      </c>
    </row>
    <row r="37" spans="1:12" ht="8.1" customHeight="1">
      <c r="F37" s="134"/>
      <c r="G37" s="22"/>
      <c r="H37" s="24"/>
      <c r="I37" s="25"/>
      <c r="J37" s="134"/>
      <c r="K37" s="22"/>
      <c r="L37" s="24"/>
    </row>
    <row r="38" spans="1:12" ht="18.600000000000001" customHeight="1">
      <c r="A38" s="5" t="s">
        <v>34</v>
      </c>
      <c r="B38" s="1"/>
      <c r="F38" s="133">
        <f>SUM(F14:F36)</f>
        <v>23807928661</v>
      </c>
      <c r="G38" s="24"/>
      <c r="H38" s="23">
        <f>SUM(H14:H36)</f>
        <v>25865553302</v>
      </c>
      <c r="I38" s="24"/>
      <c r="J38" s="133">
        <f>SUM(J14:J36)</f>
        <v>7776907178</v>
      </c>
      <c r="K38" s="24"/>
      <c r="L38" s="23">
        <f>SUM(L14:L36)</f>
        <v>9674011241</v>
      </c>
    </row>
    <row r="39" spans="1:12" ht="18.600000000000001" customHeight="1">
      <c r="A39" s="5"/>
      <c r="B39" s="1"/>
      <c r="F39" s="24"/>
      <c r="G39" s="24"/>
      <c r="H39" s="24"/>
      <c r="I39" s="24"/>
      <c r="J39" s="24"/>
      <c r="K39" s="24"/>
      <c r="L39" s="24"/>
    </row>
    <row r="40" spans="1:12" ht="20.100000000000001" customHeight="1">
      <c r="A40" s="5"/>
      <c r="F40" s="24"/>
      <c r="G40" s="16"/>
      <c r="H40" s="24"/>
      <c r="I40" s="25"/>
      <c r="J40" s="24"/>
      <c r="K40" s="22"/>
      <c r="L40" s="24"/>
    </row>
    <row r="41" spans="1:12" ht="9.75" customHeight="1">
      <c r="A41" s="5"/>
      <c r="F41" s="24"/>
      <c r="G41" s="16"/>
      <c r="H41" s="24"/>
      <c r="I41" s="25"/>
      <c r="J41" s="24"/>
      <c r="K41" s="22"/>
      <c r="L41" s="24"/>
    </row>
    <row r="42" spans="1:12" ht="20.100000000000001" customHeight="1">
      <c r="A42" s="2" t="s">
        <v>35</v>
      </c>
    </row>
    <row r="43" spans="1:12" ht="14.25" customHeight="1"/>
    <row r="44" spans="1:12" ht="20.100000000000001" customHeight="1">
      <c r="A44" s="2" t="s">
        <v>36</v>
      </c>
    </row>
    <row r="46" spans="1:12" ht="9" customHeight="1"/>
    <row r="47" spans="1:12" ht="21.95" customHeight="1">
      <c r="A47" s="9" t="s">
        <v>301</v>
      </c>
      <c r="B47" s="9"/>
      <c r="C47" s="9"/>
      <c r="D47" s="8"/>
      <c r="E47" s="9"/>
      <c r="F47" s="10"/>
      <c r="G47" s="9"/>
      <c r="H47" s="10"/>
      <c r="I47" s="8"/>
      <c r="J47" s="10"/>
      <c r="K47" s="9"/>
      <c r="L47" s="10"/>
    </row>
    <row r="48" spans="1:12" ht="20.100000000000001" customHeight="1">
      <c r="A48" s="5" t="str">
        <f>A1</f>
        <v>บริษัท กัลฟ์ เอ็นเนอร์จี ดีเวลลอปเมนท์ จำกัด (มหาชน)</v>
      </c>
      <c r="B48" s="5"/>
      <c r="C48" s="5"/>
      <c r="L48" s="6"/>
    </row>
    <row r="49" spans="1:12" ht="20.100000000000001" customHeight="1">
      <c r="A49" s="5" t="s">
        <v>1</v>
      </c>
      <c r="B49" s="5"/>
      <c r="C49" s="5"/>
    </row>
    <row r="50" spans="1:12" ht="20.100000000000001" customHeight="1">
      <c r="A50" s="7" t="s">
        <v>280</v>
      </c>
      <c r="B50" s="7"/>
      <c r="C50" s="7"/>
      <c r="D50" s="8"/>
      <c r="E50" s="9"/>
      <c r="F50" s="10"/>
      <c r="G50" s="9"/>
      <c r="H50" s="10"/>
      <c r="I50" s="8"/>
      <c r="J50" s="10"/>
      <c r="K50" s="9"/>
      <c r="L50" s="10"/>
    </row>
    <row r="51" spans="1:12" ht="20.100000000000001" customHeight="1">
      <c r="D51" s="1"/>
      <c r="E51" s="1"/>
      <c r="F51" s="1"/>
      <c r="G51" s="1"/>
      <c r="H51" s="1"/>
      <c r="I51" s="1"/>
      <c r="J51" s="1"/>
      <c r="K51" s="1"/>
      <c r="L51" s="1"/>
    </row>
    <row r="52" spans="1:12" s="3" customFormat="1" ht="18.95" customHeight="1">
      <c r="D52" s="11"/>
      <c r="E52" s="11"/>
      <c r="F52" s="235" t="s">
        <v>2</v>
      </c>
      <c r="G52" s="235"/>
      <c r="H52" s="235"/>
      <c r="I52" s="6"/>
      <c r="J52" s="235" t="s">
        <v>3</v>
      </c>
      <c r="K52" s="235"/>
      <c r="L52" s="235"/>
    </row>
    <row r="53" spans="1:12" ht="18.95" customHeight="1">
      <c r="A53" s="1"/>
      <c r="D53" s="12"/>
      <c r="E53" s="5"/>
      <c r="F53" s="6" t="s">
        <v>4</v>
      </c>
      <c r="G53" s="6"/>
      <c r="H53" s="6" t="s">
        <v>5</v>
      </c>
      <c r="I53" s="6"/>
      <c r="J53" s="6" t="s">
        <v>4</v>
      </c>
      <c r="K53" s="6"/>
      <c r="L53" s="6" t="s">
        <v>5</v>
      </c>
    </row>
    <row r="54" spans="1:12" ht="18.95" customHeight="1">
      <c r="A54" s="1"/>
      <c r="D54" s="12"/>
      <c r="E54" s="5"/>
      <c r="F54" s="6" t="s">
        <v>281</v>
      </c>
      <c r="G54" s="6"/>
      <c r="H54" s="6" t="s">
        <v>6</v>
      </c>
      <c r="I54" s="6"/>
      <c r="J54" s="6" t="s">
        <v>281</v>
      </c>
      <c r="K54" s="6"/>
      <c r="L54" s="6" t="s">
        <v>6</v>
      </c>
    </row>
    <row r="55" spans="1:12" ht="18.95" customHeight="1">
      <c r="D55" s="11"/>
      <c r="E55" s="5"/>
      <c r="F55" s="6" t="s">
        <v>7</v>
      </c>
      <c r="G55" s="5"/>
      <c r="H55" s="6" t="s">
        <v>8</v>
      </c>
      <c r="I55" s="11"/>
      <c r="J55" s="6" t="s">
        <v>7</v>
      </c>
      <c r="K55" s="5"/>
      <c r="L55" s="6" t="s">
        <v>8</v>
      </c>
    </row>
    <row r="56" spans="1:12" ht="18.95" customHeight="1">
      <c r="D56" s="13" t="s">
        <v>9</v>
      </c>
      <c r="E56" s="5"/>
      <c r="F56" s="196" t="s">
        <v>10</v>
      </c>
      <c r="G56" s="5"/>
      <c r="H56" s="196" t="s">
        <v>10</v>
      </c>
      <c r="I56" s="11"/>
      <c r="J56" s="196" t="s">
        <v>10</v>
      </c>
      <c r="K56" s="5"/>
      <c r="L56" s="196" t="s">
        <v>10</v>
      </c>
    </row>
    <row r="57" spans="1:12" ht="18.95" customHeight="1">
      <c r="A57" s="5" t="s">
        <v>37</v>
      </c>
      <c r="F57" s="134"/>
      <c r="G57" s="16"/>
      <c r="H57" s="24"/>
      <c r="I57" s="25"/>
      <c r="J57" s="134"/>
      <c r="K57" s="22"/>
      <c r="L57" s="24"/>
    </row>
    <row r="58" spans="1:12" ht="8.1" customHeight="1">
      <c r="A58" s="5"/>
      <c r="F58" s="130"/>
      <c r="J58" s="130"/>
    </row>
    <row r="59" spans="1:12" ht="18.95" customHeight="1">
      <c r="A59" s="5" t="s">
        <v>38</v>
      </c>
      <c r="F59" s="131"/>
      <c r="G59" s="16"/>
      <c r="H59" s="17"/>
      <c r="I59" s="25"/>
      <c r="J59" s="131"/>
      <c r="K59" s="22"/>
      <c r="L59" s="17"/>
    </row>
    <row r="60" spans="1:12" ht="8.1" customHeight="1">
      <c r="A60" s="5"/>
      <c r="F60" s="131"/>
      <c r="G60" s="16"/>
      <c r="H60" s="17"/>
      <c r="I60" s="25"/>
      <c r="J60" s="131"/>
      <c r="K60" s="22"/>
      <c r="L60" s="17"/>
    </row>
    <row r="61" spans="1:12" ht="18.95" customHeight="1">
      <c r="A61" s="2" t="s">
        <v>39</v>
      </c>
      <c r="F61" s="131">
        <v>0</v>
      </c>
      <c r="G61" s="16"/>
      <c r="H61" s="17">
        <v>178691076</v>
      </c>
      <c r="I61" s="26"/>
      <c r="J61" s="131">
        <v>0</v>
      </c>
      <c r="K61" s="27"/>
      <c r="L61" s="17">
        <v>0</v>
      </c>
    </row>
    <row r="62" spans="1:12" ht="18.95" customHeight="1">
      <c r="A62" s="2" t="s">
        <v>22</v>
      </c>
      <c r="B62" s="28"/>
      <c r="C62" s="28"/>
      <c r="F62" s="131">
        <v>93609550</v>
      </c>
      <c r="G62" s="16"/>
      <c r="H62" s="17">
        <v>122364498</v>
      </c>
      <c r="I62" s="27"/>
      <c r="J62" s="131">
        <v>0</v>
      </c>
      <c r="K62" s="26"/>
      <c r="L62" s="17">
        <v>0</v>
      </c>
    </row>
    <row r="63" spans="1:12" ht="18.95" customHeight="1">
      <c r="A63" s="20" t="s">
        <v>19</v>
      </c>
      <c r="B63" s="28"/>
      <c r="C63" s="28"/>
      <c r="D63" s="3">
        <v>10</v>
      </c>
      <c r="F63" s="131">
        <v>0</v>
      </c>
      <c r="G63" s="16"/>
      <c r="H63" s="17">
        <v>0</v>
      </c>
      <c r="I63" s="29"/>
      <c r="J63" s="131">
        <v>61403532</v>
      </c>
      <c r="K63" s="29"/>
      <c r="L63" s="17">
        <v>55107470</v>
      </c>
    </row>
    <row r="64" spans="1:12" ht="18.95" customHeight="1">
      <c r="A64" s="20" t="s">
        <v>24</v>
      </c>
      <c r="B64" s="28"/>
      <c r="C64" s="28"/>
      <c r="F64" s="136">
        <v>30748642</v>
      </c>
      <c r="G64" s="16"/>
      <c r="H64" s="17">
        <v>39549663</v>
      </c>
      <c r="I64" s="27"/>
      <c r="J64" s="136">
        <v>0</v>
      </c>
      <c r="K64" s="26"/>
      <c r="L64" s="17">
        <v>0</v>
      </c>
    </row>
    <row r="65" spans="1:12" ht="18.95" customHeight="1">
      <c r="A65" s="20" t="s">
        <v>32</v>
      </c>
      <c r="B65" s="28"/>
      <c r="C65" s="28"/>
      <c r="F65" s="136">
        <v>9939835</v>
      </c>
      <c r="G65" s="16"/>
      <c r="H65" s="17">
        <v>4802158</v>
      </c>
      <c r="I65" s="27"/>
      <c r="J65" s="136">
        <v>0</v>
      </c>
      <c r="K65" s="26"/>
      <c r="L65" s="17">
        <v>0</v>
      </c>
    </row>
    <row r="66" spans="1:12" ht="18.95" customHeight="1">
      <c r="A66" s="20" t="s">
        <v>26</v>
      </c>
      <c r="D66" s="3">
        <v>10</v>
      </c>
      <c r="F66" s="131">
        <v>0</v>
      </c>
      <c r="G66" s="16"/>
      <c r="H66" s="17">
        <v>0</v>
      </c>
      <c r="I66" s="27"/>
      <c r="J66" s="131">
        <v>79934362</v>
      </c>
      <c r="K66" s="26"/>
      <c r="L66" s="17">
        <v>79610923</v>
      </c>
    </row>
    <row r="67" spans="1:12" ht="18.95" customHeight="1">
      <c r="A67" s="20" t="s">
        <v>40</v>
      </c>
      <c r="D67" s="1"/>
      <c r="E67" s="1"/>
      <c r="F67" s="132"/>
      <c r="G67" s="1"/>
      <c r="H67" s="17"/>
      <c r="I67" s="1"/>
      <c r="J67" s="131"/>
      <c r="K67" s="1"/>
      <c r="L67" s="1"/>
    </row>
    <row r="68" spans="1:12" ht="18.95" customHeight="1">
      <c r="A68" s="20"/>
      <c r="B68" s="2" t="s">
        <v>27</v>
      </c>
      <c r="D68" s="3">
        <v>10</v>
      </c>
      <c r="F68" s="131">
        <v>1272093773</v>
      </c>
      <c r="G68" s="16"/>
      <c r="H68" s="17">
        <v>0</v>
      </c>
      <c r="I68" s="27"/>
      <c r="J68" s="131">
        <v>2744324531</v>
      </c>
      <c r="K68" s="26"/>
      <c r="L68" s="17">
        <v>2744324531</v>
      </c>
    </row>
    <row r="69" spans="1:12" ht="18.95" customHeight="1">
      <c r="A69" s="20" t="s">
        <v>28</v>
      </c>
      <c r="D69" s="3">
        <v>10</v>
      </c>
      <c r="F69" s="131">
        <v>0</v>
      </c>
      <c r="G69" s="16"/>
      <c r="H69" s="17">
        <v>0</v>
      </c>
      <c r="I69" s="29"/>
      <c r="J69" s="131">
        <v>109042936</v>
      </c>
      <c r="K69" s="26"/>
      <c r="L69" s="17">
        <v>116606396</v>
      </c>
    </row>
    <row r="70" spans="1:12" ht="18.95" customHeight="1">
      <c r="A70" s="1" t="s">
        <v>41</v>
      </c>
      <c r="D70" s="3">
        <v>9</v>
      </c>
      <c r="F70" s="131">
        <v>1689917126</v>
      </c>
      <c r="G70" s="16"/>
      <c r="H70" s="17">
        <v>1594595638</v>
      </c>
      <c r="I70" s="27"/>
      <c r="J70" s="131">
        <v>0</v>
      </c>
      <c r="K70" s="26"/>
      <c r="L70" s="17">
        <v>0</v>
      </c>
    </row>
    <row r="71" spans="1:12" ht="18.95" customHeight="1">
      <c r="A71" s="2" t="s">
        <v>42</v>
      </c>
      <c r="D71" s="19">
        <v>11.1</v>
      </c>
      <c r="F71" s="131">
        <v>0</v>
      </c>
      <c r="G71" s="22"/>
      <c r="H71" s="17">
        <v>0</v>
      </c>
      <c r="I71" s="27"/>
      <c r="J71" s="131">
        <v>13984524098</v>
      </c>
      <c r="K71" s="26"/>
      <c r="L71" s="17">
        <v>12353413978</v>
      </c>
    </row>
    <row r="72" spans="1:12" ht="18.95" customHeight="1">
      <c r="A72" s="2" t="s">
        <v>43</v>
      </c>
      <c r="D72" s="19">
        <v>11.2</v>
      </c>
      <c r="F72" s="131">
        <v>21018288319</v>
      </c>
      <c r="G72" s="22"/>
      <c r="H72" s="17">
        <v>19940410349</v>
      </c>
      <c r="I72" s="29"/>
      <c r="J72" s="131">
        <v>17687559481</v>
      </c>
      <c r="K72" s="26"/>
      <c r="L72" s="17">
        <v>17687559481</v>
      </c>
    </row>
    <row r="73" spans="1:12" ht="18.95" customHeight="1">
      <c r="A73" s="2" t="s">
        <v>44</v>
      </c>
      <c r="D73" s="19">
        <v>11.3</v>
      </c>
      <c r="F73" s="131">
        <v>890086908</v>
      </c>
      <c r="G73" s="22"/>
      <c r="H73" s="17">
        <v>1718517632</v>
      </c>
      <c r="I73" s="29"/>
      <c r="J73" s="131">
        <v>153598960</v>
      </c>
      <c r="K73" s="26"/>
      <c r="L73" s="17">
        <v>132824980</v>
      </c>
    </row>
    <row r="74" spans="1:12" ht="18.95" customHeight="1">
      <c r="A74" s="2" t="s">
        <v>45</v>
      </c>
      <c r="F74" s="131">
        <v>12996125</v>
      </c>
      <c r="G74" s="16"/>
      <c r="H74" s="17">
        <v>4996125</v>
      </c>
      <c r="I74" s="29"/>
      <c r="J74" s="131">
        <v>0</v>
      </c>
      <c r="K74" s="26"/>
      <c r="L74" s="17">
        <v>0</v>
      </c>
    </row>
    <row r="75" spans="1:12" ht="18.95" customHeight="1">
      <c r="A75" s="2" t="s">
        <v>46</v>
      </c>
      <c r="F75" s="132"/>
      <c r="G75" s="1"/>
      <c r="H75" s="17"/>
      <c r="I75" s="1"/>
      <c r="J75" s="131"/>
      <c r="K75" s="1"/>
      <c r="L75" s="17"/>
    </row>
    <row r="76" spans="1:12" ht="18.95" customHeight="1">
      <c r="B76" s="2" t="s">
        <v>47</v>
      </c>
      <c r="F76" s="131">
        <v>4485232888</v>
      </c>
      <c r="G76" s="16"/>
      <c r="H76" s="17">
        <v>5417456870</v>
      </c>
      <c r="I76" s="29"/>
      <c r="J76" s="131">
        <v>0</v>
      </c>
      <c r="K76" s="26"/>
      <c r="L76" s="17">
        <v>0</v>
      </c>
    </row>
    <row r="77" spans="1:12" ht="18.95" customHeight="1">
      <c r="A77" s="2" t="s">
        <v>25</v>
      </c>
      <c r="F77" s="131">
        <v>180439368</v>
      </c>
      <c r="G77" s="16"/>
      <c r="H77" s="17">
        <v>230542690</v>
      </c>
      <c r="I77" s="29"/>
      <c r="J77" s="131">
        <v>0</v>
      </c>
      <c r="K77" s="26"/>
      <c r="L77" s="17">
        <v>0</v>
      </c>
    </row>
    <row r="78" spans="1:12" ht="18.95" customHeight="1">
      <c r="A78" s="2" t="s">
        <v>48</v>
      </c>
      <c r="F78" s="131">
        <v>97595587</v>
      </c>
      <c r="G78" s="16"/>
      <c r="H78" s="17">
        <v>97595587</v>
      </c>
      <c r="I78" s="29"/>
      <c r="J78" s="131">
        <v>29704500</v>
      </c>
      <c r="K78" s="26"/>
      <c r="L78" s="17">
        <v>29704500</v>
      </c>
    </row>
    <row r="79" spans="1:12" ht="18.95" customHeight="1">
      <c r="A79" s="2" t="s">
        <v>49</v>
      </c>
      <c r="D79" s="3">
        <v>12</v>
      </c>
      <c r="F79" s="131">
        <v>74309424806</v>
      </c>
      <c r="G79" s="16"/>
      <c r="H79" s="17">
        <v>67664244826</v>
      </c>
      <c r="I79" s="29"/>
      <c r="J79" s="131">
        <v>24876695</v>
      </c>
      <c r="K79" s="26"/>
      <c r="L79" s="17">
        <v>9549644</v>
      </c>
    </row>
    <row r="80" spans="1:12" ht="18.95" customHeight="1">
      <c r="A80" s="2" t="s">
        <v>50</v>
      </c>
      <c r="D80" s="3">
        <v>12</v>
      </c>
      <c r="F80" s="131">
        <v>384180999</v>
      </c>
      <c r="G80" s="16"/>
      <c r="H80" s="17">
        <v>27412449</v>
      </c>
      <c r="I80" s="29"/>
      <c r="J80" s="131">
        <v>5763177</v>
      </c>
      <c r="K80" s="26"/>
      <c r="L80" s="17">
        <v>452434</v>
      </c>
    </row>
    <row r="81" spans="1:12" ht="18.95" customHeight="1">
      <c r="A81" s="2" t="s">
        <v>51</v>
      </c>
      <c r="D81" s="19"/>
      <c r="F81" s="131">
        <v>234367990</v>
      </c>
      <c r="G81" s="16"/>
      <c r="H81" s="17">
        <v>0</v>
      </c>
      <c r="I81" s="29"/>
      <c r="J81" s="131">
        <v>0</v>
      </c>
      <c r="K81" s="26"/>
      <c r="L81" s="17">
        <v>0</v>
      </c>
    </row>
    <row r="82" spans="1:12" ht="18.95" customHeight="1">
      <c r="A82" s="2" t="s">
        <v>52</v>
      </c>
      <c r="F82" s="131"/>
      <c r="G82" s="22"/>
      <c r="H82" s="17"/>
      <c r="I82" s="1"/>
      <c r="J82" s="131"/>
      <c r="K82" s="1"/>
      <c r="L82" s="17"/>
    </row>
    <row r="83" spans="1:12" ht="18.95" customHeight="1">
      <c r="B83" s="2" t="s">
        <v>53</v>
      </c>
      <c r="F83" s="131">
        <v>306697474</v>
      </c>
      <c r="G83" s="22"/>
      <c r="H83" s="17">
        <v>400190927</v>
      </c>
      <c r="I83" s="29"/>
      <c r="J83" s="131">
        <v>0</v>
      </c>
      <c r="K83" s="26"/>
      <c r="L83" s="17">
        <v>0</v>
      </c>
    </row>
    <row r="84" spans="1:12" ht="18.95" customHeight="1">
      <c r="A84" s="2" t="s">
        <v>54</v>
      </c>
      <c r="F84" s="131">
        <v>347013261</v>
      </c>
      <c r="G84" s="16"/>
      <c r="H84" s="17">
        <v>349485301</v>
      </c>
      <c r="I84" s="29"/>
      <c r="J84" s="131">
        <v>34444890</v>
      </c>
      <c r="K84" s="26"/>
      <c r="L84" s="17">
        <v>28051731</v>
      </c>
    </row>
    <row r="85" spans="1:12" ht="18.95" customHeight="1">
      <c r="A85" s="2" t="s">
        <v>55</v>
      </c>
      <c r="F85" s="185">
        <v>15098702</v>
      </c>
      <c r="G85" s="22"/>
      <c r="H85" s="23">
        <v>12248482</v>
      </c>
      <c r="I85" s="27"/>
      <c r="J85" s="185">
        <v>13129388</v>
      </c>
      <c r="K85" s="26"/>
      <c r="L85" s="23">
        <v>10858852</v>
      </c>
    </row>
    <row r="86" spans="1:12" ht="8.1" customHeight="1">
      <c r="F86" s="134"/>
      <c r="G86" s="22"/>
      <c r="H86" s="24"/>
      <c r="I86" s="25"/>
      <c r="J86" s="134"/>
      <c r="K86" s="22"/>
      <c r="L86" s="24"/>
    </row>
    <row r="87" spans="1:12" ht="18.95" customHeight="1">
      <c r="A87" s="5" t="s">
        <v>56</v>
      </c>
      <c r="B87" s="1"/>
      <c r="F87" s="133">
        <f>SUM(F61:F85)</f>
        <v>105377731353</v>
      </c>
      <c r="G87" s="24"/>
      <c r="H87" s="23">
        <f>SUM(H61:H85)</f>
        <v>97803104271</v>
      </c>
      <c r="I87" s="24"/>
      <c r="J87" s="133">
        <f>SUM(J61:J85)</f>
        <v>34928306550</v>
      </c>
      <c r="K87" s="24"/>
      <c r="L87" s="23">
        <f>SUM(L60:L85)</f>
        <v>33248064920</v>
      </c>
    </row>
    <row r="88" spans="1:12" ht="8.1" customHeight="1">
      <c r="F88" s="131"/>
      <c r="G88" s="16"/>
      <c r="H88" s="17"/>
      <c r="I88" s="25"/>
      <c r="J88" s="131"/>
      <c r="K88" s="22"/>
      <c r="L88" s="17"/>
    </row>
    <row r="89" spans="1:12" ht="18.95" customHeight="1" thickBot="1">
      <c r="A89" s="5" t="s">
        <v>57</v>
      </c>
      <c r="F89" s="137">
        <f>SUM(F38+F87)</f>
        <v>129185660014</v>
      </c>
      <c r="G89" s="24"/>
      <c r="H89" s="30">
        <f>SUM(H38+H87)</f>
        <v>123668657573</v>
      </c>
      <c r="I89" s="24"/>
      <c r="J89" s="137">
        <f>SUM(J38+J87)</f>
        <v>42705213728</v>
      </c>
      <c r="K89" s="24"/>
      <c r="L89" s="30">
        <f>SUM(L38+L87)</f>
        <v>42922076161</v>
      </c>
    </row>
    <row r="90" spans="1:12" ht="18.95" customHeight="1" thickTop="1">
      <c r="A90" s="5"/>
      <c r="F90" s="24"/>
      <c r="G90" s="24"/>
      <c r="H90" s="24"/>
      <c r="I90" s="24"/>
      <c r="J90" s="24"/>
      <c r="K90" s="24"/>
      <c r="L90" s="24"/>
    </row>
    <row r="91" spans="1:12" ht="18.95" customHeight="1">
      <c r="A91" s="5"/>
      <c r="F91" s="24"/>
      <c r="G91" s="24"/>
      <c r="H91" s="24"/>
      <c r="I91" s="24"/>
      <c r="J91" s="24"/>
      <c r="K91" s="24"/>
      <c r="L91" s="24"/>
    </row>
    <row r="92" spans="1:12" ht="17.25" customHeight="1">
      <c r="A92" s="5"/>
      <c r="F92" s="24"/>
      <c r="G92" s="24"/>
      <c r="H92" s="24"/>
      <c r="I92" s="24"/>
      <c r="J92" s="24"/>
      <c r="K92" s="24"/>
      <c r="L92" s="24"/>
    </row>
    <row r="93" spans="1:12" ht="21.95" customHeight="1">
      <c r="A93" s="9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9"/>
      <c r="C93" s="9"/>
      <c r="D93" s="8"/>
      <c r="E93" s="9"/>
      <c r="F93" s="10"/>
      <c r="G93" s="9"/>
      <c r="H93" s="10"/>
      <c r="I93" s="8"/>
      <c r="J93" s="10"/>
      <c r="K93" s="9"/>
      <c r="L93" s="10"/>
    </row>
    <row r="94" spans="1:12" ht="20.100000000000001" customHeight="1">
      <c r="A94" s="5" t="str">
        <f>A48</f>
        <v>บริษัท กัลฟ์ เอ็นเนอร์จี ดีเวลลอปเมนท์ จำกัด (มหาชน)</v>
      </c>
      <c r="B94" s="5"/>
      <c r="C94" s="5"/>
      <c r="L94" s="6"/>
    </row>
    <row r="95" spans="1:12" ht="20.100000000000001" customHeight="1">
      <c r="A95" s="5" t="s">
        <v>1</v>
      </c>
      <c r="B95" s="5"/>
      <c r="C95" s="5"/>
    </row>
    <row r="96" spans="1:12" ht="20.100000000000001" customHeight="1">
      <c r="A96" s="7" t="str">
        <f>A3</f>
        <v>ณ วันที่ 30 มิถุนายน พ.ศ. 2562</v>
      </c>
      <c r="B96" s="7"/>
      <c r="C96" s="7"/>
      <c r="D96" s="8"/>
      <c r="E96" s="9"/>
      <c r="F96" s="10"/>
      <c r="G96" s="9"/>
      <c r="H96" s="10"/>
      <c r="I96" s="8"/>
      <c r="J96" s="10"/>
      <c r="K96" s="9"/>
      <c r="L96" s="10"/>
    </row>
    <row r="98" spans="1:12" s="3" customFormat="1" ht="18" customHeight="1">
      <c r="D98" s="11"/>
      <c r="E98" s="11"/>
      <c r="F98" s="235" t="s">
        <v>2</v>
      </c>
      <c r="G98" s="235"/>
      <c r="H98" s="235"/>
      <c r="I98" s="6"/>
      <c r="J98" s="235" t="s">
        <v>3</v>
      </c>
      <c r="K98" s="235"/>
      <c r="L98" s="235"/>
    </row>
    <row r="99" spans="1:12" ht="18" customHeight="1">
      <c r="A99" s="1"/>
      <c r="D99" s="12"/>
      <c r="E99" s="5"/>
      <c r="F99" s="6" t="s">
        <v>4</v>
      </c>
      <c r="G99" s="6"/>
      <c r="H99" s="6" t="s">
        <v>5</v>
      </c>
      <c r="I99" s="6"/>
      <c r="J99" s="6" t="s">
        <v>4</v>
      </c>
      <c r="K99" s="6"/>
      <c r="L99" s="6" t="s">
        <v>5</v>
      </c>
    </row>
    <row r="100" spans="1:12" ht="18" customHeight="1">
      <c r="A100" s="1"/>
      <c r="D100" s="12"/>
      <c r="E100" s="5"/>
      <c r="F100" s="6" t="s">
        <v>281</v>
      </c>
      <c r="G100" s="6"/>
      <c r="H100" s="6" t="s">
        <v>6</v>
      </c>
      <c r="I100" s="6"/>
      <c r="J100" s="6" t="s">
        <v>281</v>
      </c>
      <c r="K100" s="6"/>
      <c r="L100" s="6" t="s">
        <v>6</v>
      </c>
    </row>
    <row r="101" spans="1:12" ht="18" customHeight="1">
      <c r="D101" s="11"/>
      <c r="E101" s="5"/>
      <c r="F101" s="6" t="s">
        <v>7</v>
      </c>
      <c r="G101" s="5"/>
      <c r="H101" s="6" t="s">
        <v>8</v>
      </c>
      <c r="I101" s="11"/>
      <c r="J101" s="6" t="s">
        <v>7</v>
      </c>
      <c r="K101" s="5"/>
      <c r="L101" s="6" t="s">
        <v>8</v>
      </c>
    </row>
    <row r="102" spans="1:12" ht="18" customHeight="1">
      <c r="D102" s="13" t="s">
        <v>9</v>
      </c>
      <c r="E102" s="5"/>
      <c r="F102" s="196" t="s">
        <v>10</v>
      </c>
      <c r="G102" s="5"/>
      <c r="H102" s="196" t="s">
        <v>10</v>
      </c>
      <c r="I102" s="11"/>
      <c r="J102" s="196" t="s">
        <v>10</v>
      </c>
      <c r="K102" s="5"/>
      <c r="L102" s="196" t="s">
        <v>10</v>
      </c>
    </row>
    <row r="103" spans="1:12" ht="6" customHeight="1">
      <c r="D103" s="11"/>
      <c r="E103" s="5"/>
      <c r="F103" s="138"/>
      <c r="G103" s="5"/>
      <c r="H103" s="6"/>
      <c r="I103" s="11"/>
      <c r="J103" s="138"/>
      <c r="K103" s="5"/>
      <c r="L103" s="6"/>
    </row>
    <row r="104" spans="1:12" ht="18" customHeight="1">
      <c r="A104" s="5" t="s">
        <v>58</v>
      </c>
      <c r="F104" s="130"/>
      <c r="J104" s="130"/>
    </row>
    <row r="105" spans="1:12" ht="6" customHeight="1">
      <c r="A105" s="5"/>
      <c r="F105" s="130"/>
      <c r="J105" s="130"/>
    </row>
    <row r="106" spans="1:12" ht="18" customHeight="1">
      <c r="A106" s="5" t="s">
        <v>59</v>
      </c>
      <c r="F106" s="130"/>
      <c r="I106" s="15"/>
      <c r="J106" s="130"/>
      <c r="K106" s="14"/>
    </row>
    <row r="107" spans="1:12" ht="6" customHeight="1">
      <c r="A107" s="5"/>
      <c r="F107" s="130"/>
      <c r="J107" s="130"/>
    </row>
    <row r="108" spans="1:12" ht="18" customHeight="1">
      <c r="A108" s="20" t="s">
        <v>60</v>
      </c>
      <c r="F108" s="131">
        <v>1538647113</v>
      </c>
      <c r="G108" s="16"/>
      <c r="H108" s="21">
        <v>1177620343</v>
      </c>
      <c r="I108" s="6"/>
      <c r="J108" s="131">
        <v>0</v>
      </c>
      <c r="K108" s="6"/>
      <c r="L108" s="17">
        <v>0</v>
      </c>
    </row>
    <row r="109" spans="1:12" ht="18" customHeight="1">
      <c r="A109" s="2" t="s">
        <v>61</v>
      </c>
      <c r="E109" s="1"/>
      <c r="F109" s="131">
        <v>518078858</v>
      </c>
      <c r="G109" s="16"/>
      <c r="H109" s="17">
        <v>405446555</v>
      </c>
      <c r="I109" s="25"/>
      <c r="J109" s="131">
        <v>42489911</v>
      </c>
      <c r="K109" s="3"/>
      <c r="L109" s="17">
        <v>47980254</v>
      </c>
    </row>
    <row r="110" spans="1:12" ht="18" customHeight="1">
      <c r="A110" s="2" t="s">
        <v>62</v>
      </c>
      <c r="D110" s="3">
        <v>10</v>
      </c>
      <c r="E110" s="1"/>
      <c r="F110" s="131">
        <v>922036</v>
      </c>
      <c r="G110" s="16"/>
      <c r="H110" s="17">
        <v>1354509</v>
      </c>
      <c r="I110" s="25"/>
      <c r="J110" s="131">
        <v>916319</v>
      </c>
      <c r="K110" s="22"/>
      <c r="L110" s="17">
        <v>1305075</v>
      </c>
    </row>
    <row r="111" spans="1:12" ht="18" customHeight="1">
      <c r="A111" s="1" t="s">
        <v>63</v>
      </c>
      <c r="B111" s="1"/>
      <c r="C111" s="1"/>
      <c r="D111" s="1"/>
      <c r="E111" s="1"/>
      <c r="F111" s="131">
        <v>90437615</v>
      </c>
      <c r="G111" s="16"/>
      <c r="H111" s="17">
        <v>95827140</v>
      </c>
      <c r="I111" s="16"/>
      <c r="J111" s="131">
        <v>5504700</v>
      </c>
      <c r="K111" s="16"/>
      <c r="L111" s="17">
        <v>0</v>
      </c>
    </row>
    <row r="112" spans="1:12" ht="18" customHeight="1">
      <c r="A112" s="2" t="s">
        <v>64</v>
      </c>
      <c r="E112" s="1"/>
      <c r="F112" s="131">
        <v>14399757</v>
      </c>
      <c r="G112" s="16"/>
      <c r="H112" s="17">
        <v>17266474</v>
      </c>
      <c r="I112" s="16"/>
      <c r="J112" s="131">
        <v>0</v>
      </c>
      <c r="K112" s="16"/>
      <c r="L112" s="17">
        <v>0</v>
      </c>
    </row>
    <row r="113" spans="1:12" ht="18" customHeight="1">
      <c r="A113" s="20" t="s">
        <v>65</v>
      </c>
      <c r="F113" s="131">
        <v>1794552939</v>
      </c>
      <c r="G113" s="16"/>
      <c r="H113" s="17">
        <v>5504032594</v>
      </c>
      <c r="I113" s="18"/>
      <c r="J113" s="131">
        <v>0</v>
      </c>
      <c r="K113" s="3"/>
      <c r="L113" s="17">
        <v>0</v>
      </c>
    </row>
    <row r="114" spans="1:12" ht="18" customHeight="1">
      <c r="A114" s="2" t="s">
        <v>66</v>
      </c>
      <c r="E114" s="1"/>
      <c r="F114" s="131">
        <v>267691652</v>
      </c>
      <c r="G114" s="16"/>
      <c r="H114" s="17">
        <v>212391621</v>
      </c>
      <c r="I114" s="25"/>
      <c r="J114" s="131">
        <v>106372877</v>
      </c>
      <c r="K114" s="22"/>
      <c r="L114" s="17">
        <v>45369863</v>
      </c>
    </row>
    <row r="115" spans="1:12" ht="18" customHeight="1">
      <c r="A115" s="2" t="s">
        <v>67</v>
      </c>
      <c r="B115" s="1"/>
      <c r="F115" s="131">
        <v>724799435</v>
      </c>
      <c r="G115" s="16"/>
      <c r="H115" s="17">
        <v>934915471</v>
      </c>
      <c r="I115" s="18"/>
      <c r="J115" s="131">
        <v>123341068</v>
      </c>
      <c r="K115" s="3"/>
      <c r="L115" s="17">
        <v>317209798</v>
      </c>
    </row>
    <row r="116" spans="1:12" ht="18" customHeight="1">
      <c r="A116" s="20" t="s">
        <v>68</v>
      </c>
      <c r="D116" s="3">
        <v>13</v>
      </c>
      <c r="E116" s="1"/>
      <c r="F116" s="131">
        <v>767000000</v>
      </c>
      <c r="G116" s="16"/>
      <c r="H116" s="17">
        <v>880000000</v>
      </c>
      <c r="I116" s="25"/>
      <c r="J116" s="131">
        <v>0</v>
      </c>
      <c r="K116" s="22"/>
      <c r="L116" s="17">
        <v>0</v>
      </c>
    </row>
    <row r="117" spans="1:12" ht="18" customHeight="1">
      <c r="A117" s="20" t="s">
        <v>69</v>
      </c>
      <c r="E117" s="1"/>
      <c r="F117" s="131">
        <v>324900000</v>
      </c>
      <c r="G117" s="16"/>
      <c r="H117" s="17">
        <v>324900000</v>
      </c>
      <c r="I117" s="25"/>
      <c r="J117" s="131">
        <v>0</v>
      </c>
      <c r="K117" s="22"/>
      <c r="L117" s="17">
        <v>0</v>
      </c>
    </row>
    <row r="118" spans="1:12" ht="18" customHeight="1">
      <c r="A118" s="2" t="s">
        <v>70</v>
      </c>
      <c r="E118" s="1"/>
      <c r="F118" s="132"/>
      <c r="G118" s="1"/>
      <c r="H118" s="1"/>
      <c r="I118" s="1"/>
      <c r="J118" s="131"/>
      <c r="K118" s="22"/>
      <c r="L118" s="17"/>
    </row>
    <row r="119" spans="1:12" ht="18" customHeight="1">
      <c r="B119" s="2" t="s">
        <v>71</v>
      </c>
      <c r="D119" s="3">
        <v>14</v>
      </c>
      <c r="F119" s="132">
        <v>2709199835</v>
      </c>
      <c r="G119" s="16"/>
      <c r="H119" s="17">
        <v>2452893761</v>
      </c>
      <c r="I119" s="18"/>
      <c r="J119" s="131">
        <v>0</v>
      </c>
      <c r="K119" s="3"/>
      <c r="L119" s="17">
        <v>0</v>
      </c>
    </row>
    <row r="120" spans="1:12" ht="18" customHeight="1">
      <c r="A120" s="2" t="s">
        <v>72</v>
      </c>
      <c r="D120" s="3">
        <v>15</v>
      </c>
      <c r="F120" s="131">
        <v>0</v>
      </c>
      <c r="G120" s="16"/>
      <c r="H120" s="17">
        <v>5991388533</v>
      </c>
      <c r="I120" s="18"/>
      <c r="J120" s="131">
        <v>0</v>
      </c>
      <c r="K120" s="3"/>
      <c r="L120" s="17">
        <v>5991388533</v>
      </c>
    </row>
    <row r="121" spans="1:12" ht="18" customHeight="1">
      <c r="A121" s="2" t="s">
        <v>73</v>
      </c>
      <c r="F121" s="132"/>
      <c r="G121" s="1"/>
      <c r="H121" s="1"/>
      <c r="I121" s="1"/>
      <c r="J121" s="132"/>
      <c r="K121" s="1"/>
      <c r="L121" s="1"/>
    </row>
    <row r="122" spans="1:12" ht="18" customHeight="1">
      <c r="B122" s="2" t="s">
        <v>74</v>
      </c>
      <c r="F122" s="132">
        <v>59897057</v>
      </c>
      <c r="G122" s="16"/>
      <c r="H122" s="17">
        <v>26227396</v>
      </c>
      <c r="I122" s="18"/>
      <c r="J122" s="134">
        <v>0</v>
      </c>
      <c r="K122" s="3"/>
      <c r="L122" s="17">
        <v>0</v>
      </c>
    </row>
    <row r="123" spans="1:12" ht="18" customHeight="1">
      <c r="A123" s="20" t="s">
        <v>75</v>
      </c>
      <c r="F123" s="132">
        <v>678261</v>
      </c>
      <c r="G123" s="16"/>
      <c r="H123" s="17">
        <v>185530</v>
      </c>
      <c r="I123" s="18"/>
      <c r="J123" s="134">
        <v>0</v>
      </c>
      <c r="K123" s="3"/>
      <c r="L123" s="17">
        <v>0</v>
      </c>
    </row>
    <row r="124" spans="1:12" ht="18" customHeight="1">
      <c r="A124" s="2" t="s">
        <v>76</v>
      </c>
      <c r="F124" s="186">
        <v>324168976</v>
      </c>
      <c r="G124" s="22"/>
      <c r="H124" s="23">
        <v>383836945</v>
      </c>
      <c r="I124" s="18"/>
      <c r="J124" s="185">
        <v>0</v>
      </c>
      <c r="K124" s="3"/>
      <c r="L124" s="23">
        <v>8582020</v>
      </c>
    </row>
    <row r="125" spans="1:12" ht="6" customHeight="1">
      <c r="A125" s="1"/>
      <c r="F125" s="134"/>
      <c r="G125" s="22"/>
      <c r="H125" s="24"/>
      <c r="I125" s="25"/>
      <c r="J125" s="139"/>
      <c r="K125" s="22"/>
      <c r="L125" s="22"/>
    </row>
    <row r="126" spans="1:12" ht="18" customHeight="1">
      <c r="A126" s="5" t="s">
        <v>77</v>
      </c>
      <c r="B126" s="1"/>
      <c r="F126" s="133">
        <f>SUM(F108:F124)</f>
        <v>9135373534</v>
      </c>
      <c r="G126" s="24"/>
      <c r="H126" s="23">
        <f>SUM(H108:H124)</f>
        <v>18408286872</v>
      </c>
      <c r="I126" s="24"/>
      <c r="J126" s="133">
        <f>SUM(J108:J124)</f>
        <v>278624875</v>
      </c>
      <c r="K126" s="24"/>
      <c r="L126" s="23">
        <f>SUM(L108:L124)</f>
        <v>6411835543</v>
      </c>
    </row>
    <row r="127" spans="1:12" ht="18" customHeight="1">
      <c r="F127" s="134"/>
      <c r="G127" s="22"/>
      <c r="H127" s="24"/>
      <c r="I127" s="25"/>
      <c r="J127" s="134"/>
      <c r="K127" s="22"/>
      <c r="L127" s="24"/>
    </row>
    <row r="128" spans="1:12" ht="18" customHeight="1">
      <c r="A128" s="5" t="s">
        <v>78</v>
      </c>
      <c r="F128" s="131"/>
      <c r="G128" s="16"/>
      <c r="H128" s="17"/>
      <c r="I128" s="25"/>
      <c r="J128" s="131"/>
      <c r="K128" s="22"/>
      <c r="L128" s="17"/>
    </row>
    <row r="129" spans="1:12" ht="6" customHeight="1">
      <c r="A129" s="5"/>
      <c r="F129" s="131"/>
      <c r="G129" s="16"/>
      <c r="H129" s="17"/>
      <c r="I129" s="25"/>
      <c r="J129" s="131"/>
      <c r="K129" s="22"/>
      <c r="L129" s="17"/>
    </row>
    <row r="130" spans="1:12" ht="18" customHeight="1">
      <c r="A130" s="2" t="s">
        <v>73</v>
      </c>
      <c r="F130" s="131">
        <v>176557119</v>
      </c>
      <c r="G130" s="22"/>
      <c r="H130" s="17">
        <v>3701330</v>
      </c>
      <c r="I130" s="1"/>
      <c r="J130" s="131">
        <v>0</v>
      </c>
      <c r="K130" s="3"/>
      <c r="L130" s="17">
        <v>0</v>
      </c>
    </row>
    <row r="131" spans="1:12" ht="18" customHeight="1">
      <c r="A131" s="2" t="s">
        <v>79</v>
      </c>
      <c r="D131" s="3">
        <v>14</v>
      </c>
      <c r="F131" s="131">
        <v>64847971435</v>
      </c>
      <c r="G131" s="22"/>
      <c r="H131" s="17">
        <v>59882533183</v>
      </c>
      <c r="I131" s="1"/>
      <c r="J131" s="131">
        <v>0</v>
      </c>
      <c r="K131" s="3"/>
      <c r="L131" s="17">
        <v>0</v>
      </c>
    </row>
    <row r="132" spans="1:12" ht="18" customHeight="1">
      <c r="A132" s="2" t="s">
        <v>80</v>
      </c>
      <c r="D132" s="3">
        <v>15</v>
      </c>
      <c r="F132" s="131">
        <v>7493166787</v>
      </c>
      <c r="G132" s="22"/>
      <c r="H132" s="17">
        <v>0</v>
      </c>
      <c r="I132" s="1"/>
      <c r="J132" s="131">
        <v>7493166787</v>
      </c>
      <c r="K132" s="3"/>
      <c r="L132" s="17">
        <v>0</v>
      </c>
    </row>
    <row r="133" spans="1:12" ht="18" customHeight="1">
      <c r="A133" s="2" t="s">
        <v>64</v>
      </c>
      <c r="F133" s="131">
        <v>4211743</v>
      </c>
      <c r="G133" s="22"/>
      <c r="H133" s="17">
        <v>31560389</v>
      </c>
      <c r="I133" s="1"/>
      <c r="J133" s="131">
        <v>0</v>
      </c>
      <c r="K133" s="3"/>
      <c r="L133" s="17">
        <v>0</v>
      </c>
    </row>
    <row r="134" spans="1:12" ht="18" customHeight="1">
      <c r="A134" s="2" t="s">
        <v>81</v>
      </c>
      <c r="F134" s="131">
        <v>565016303</v>
      </c>
      <c r="G134" s="22"/>
      <c r="H134" s="17">
        <v>407296432</v>
      </c>
      <c r="I134" s="1"/>
      <c r="J134" s="131">
        <v>0</v>
      </c>
      <c r="K134" s="3"/>
      <c r="L134" s="17">
        <v>0</v>
      </c>
    </row>
    <row r="135" spans="1:12" ht="18" customHeight="1">
      <c r="A135" s="2" t="s">
        <v>82</v>
      </c>
      <c r="F135" s="131">
        <v>70406731</v>
      </c>
      <c r="G135" s="22"/>
      <c r="H135" s="17">
        <v>65504</v>
      </c>
      <c r="I135" s="1"/>
      <c r="J135" s="131">
        <v>0</v>
      </c>
      <c r="K135" s="3"/>
      <c r="L135" s="17">
        <v>0</v>
      </c>
    </row>
    <row r="136" spans="1:12" ht="18" customHeight="1">
      <c r="A136" s="2" t="s">
        <v>83</v>
      </c>
      <c r="F136" s="133">
        <v>190297785</v>
      </c>
      <c r="G136" s="16"/>
      <c r="H136" s="23">
        <v>146967556</v>
      </c>
      <c r="I136" s="1"/>
      <c r="J136" s="133">
        <v>154231673</v>
      </c>
      <c r="K136" s="3"/>
      <c r="L136" s="23">
        <v>122235539</v>
      </c>
    </row>
    <row r="137" spans="1:12" ht="6" customHeight="1">
      <c r="F137" s="134"/>
      <c r="G137" s="22"/>
      <c r="H137" s="24"/>
      <c r="I137" s="25"/>
      <c r="J137" s="134"/>
      <c r="K137" s="22"/>
      <c r="L137" s="24"/>
    </row>
    <row r="138" spans="1:12" ht="18" customHeight="1">
      <c r="A138" s="5" t="s">
        <v>84</v>
      </c>
      <c r="B138" s="1"/>
      <c r="F138" s="133">
        <f>SUM(F130:F136)</f>
        <v>73347627903</v>
      </c>
      <c r="G138" s="24"/>
      <c r="H138" s="23">
        <f>SUM(H130:H136)</f>
        <v>60472124394</v>
      </c>
      <c r="I138" s="24"/>
      <c r="J138" s="133">
        <f>SUM(J130:J136)</f>
        <v>7647398460</v>
      </c>
      <c r="K138" s="24"/>
      <c r="L138" s="23">
        <f>SUM(L130:L136)</f>
        <v>122235539</v>
      </c>
    </row>
    <row r="139" spans="1:12" ht="6" customHeight="1">
      <c r="F139" s="134"/>
      <c r="G139" s="22"/>
      <c r="H139" s="24"/>
      <c r="I139" s="25"/>
      <c r="J139" s="134"/>
      <c r="K139" s="22"/>
      <c r="L139" s="24"/>
    </row>
    <row r="140" spans="1:12" ht="18" customHeight="1">
      <c r="A140" s="5" t="s">
        <v>85</v>
      </c>
      <c r="F140" s="133">
        <f>SUM(F126+F138)</f>
        <v>82483001437</v>
      </c>
      <c r="G140" s="24"/>
      <c r="H140" s="23">
        <f>SUM(H126+H138)</f>
        <v>78880411266</v>
      </c>
      <c r="I140" s="24"/>
      <c r="J140" s="133">
        <f>SUM(J126+J138)</f>
        <v>7926023335</v>
      </c>
      <c r="K140" s="24"/>
      <c r="L140" s="23">
        <f>SUM(L126+L138)</f>
        <v>6534071082</v>
      </c>
    </row>
    <row r="141" spans="1:12" ht="18" customHeight="1">
      <c r="A141" s="5"/>
      <c r="F141" s="24"/>
      <c r="G141" s="24"/>
      <c r="H141" s="24"/>
      <c r="I141" s="24"/>
      <c r="J141" s="24"/>
      <c r="K141" s="24"/>
      <c r="L141" s="24"/>
    </row>
    <row r="142" spans="1:12" ht="18" customHeight="1">
      <c r="A142" s="5"/>
      <c r="F142" s="24"/>
      <c r="G142" s="24"/>
      <c r="H142" s="24"/>
      <c r="I142" s="24"/>
      <c r="J142" s="24"/>
      <c r="K142" s="24"/>
      <c r="L142" s="24"/>
    </row>
    <row r="143" spans="1:12" ht="3.75" customHeight="1">
      <c r="A143" s="5"/>
      <c r="F143" s="24"/>
      <c r="G143" s="24"/>
      <c r="H143" s="24"/>
      <c r="I143" s="24"/>
      <c r="J143" s="24"/>
      <c r="K143" s="24"/>
      <c r="L143" s="24"/>
    </row>
    <row r="144" spans="1:12" ht="21.95" customHeight="1">
      <c r="A144" s="9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9"/>
      <c r="C144" s="9"/>
      <c r="D144" s="8"/>
      <c r="E144" s="9"/>
      <c r="F144" s="10"/>
      <c r="G144" s="31"/>
      <c r="H144" s="10"/>
      <c r="I144" s="10"/>
      <c r="J144" s="10"/>
      <c r="K144" s="31"/>
      <c r="L144" s="10"/>
    </row>
    <row r="145" spans="1:12" ht="20.100000000000001" customHeight="1">
      <c r="A145" s="5" t="str">
        <f>A94</f>
        <v>บริษัท กัลฟ์ เอ็นเนอร์จี ดีเวลลอปเมนท์ จำกัด (มหาชน)</v>
      </c>
      <c r="B145" s="5"/>
      <c r="C145" s="5"/>
      <c r="L145" s="6"/>
    </row>
    <row r="146" spans="1:12" ht="20.100000000000001" customHeight="1">
      <c r="A146" s="5" t="s">
        <v>1</v>
      </c>
      <c r="B146" s="5"/>
      <c r="C146" s="5"/>
    </row>
    <row r="147" spans="1:12" ht="20.100000000000001" customHeight="1">
      <c r="A147" s="7" t="str">
        <f>A96</f>
        <v>ณ วันที่ 30 มิถุนายน พ.ศ. 2562</v>
      </c>
      <c r="B147" s="7"/>
      <c r="C147" s="7"/>
      <c r="D147" s="8"/>
      <c r="E147" s="9"/>
      <c r="F147" s="10"/>
      <c r="G147" s="9"/>
      <c r="H147" s="10"/>
      <c r="I147" s="8"/>
      <c r="J147" s="10"/>
      <c r="K147" s="9"/>
      <c r="L147" s="10"/>
    </row>
    <row r="149" spans="1:12" s="3" customFormat="1" ht="20.100000000000001" customHeight="1">
      <c r="D149" s="11"/>
      <c r="E149" s="11"/>
      <c r="F149" s="235" t="s">
        <v>2</v>
      </c>
      <c r="G149" s="235"/>
      <c r="H149" s="235"/>
      <c r="I149" s="6"/>
      <c r="J149" s="235" t="s">
        <v>3</v>
      </c>
      <c r="K149" s="235"/>
      <c r="L149" s="235"/>
    </row>
    <row r="150" spans="1:12" ht="20.100000000000001" customHeight="1">
      <c r="A150" s="1"/>
      <c r="D150" s="12"/>
      <c r="E150" s="5"/>
      <c r="F150" s="6" t="s">
        <v>4</v>
      </c>
      <c r="G150" s="6"/>
      <c r="H150" s="6" t="s">
        <v>5</v>
      </c>
      <c r="I150" s="6"/>
      <c r="J150" s="6" t="s">
        <v>4</v>
      </c>
      <c r="K150" s="6"/>
      <c r="L150" s="6" t="s">
        <v>5</v>
      </c>
    </row>
    <row r="151" spans="1:12" ht="20.100000000000001" customHeight="1">
      <c r="A151" s="1"/>
      <c r="D151" s="12"/>
      <c r="E151" s="5"/>
      <c r="F151" s="6" t="s">
        <v>281</v>
      </c>
      <c r="G151" s="6"/>
      <c r="H151" s="6" t="s">
        <v>6</v>
      </c>
      <c r="I151" s="6"/>
      <c r="J151" s="6" t="s">
        <v>281</v>
      </c>
      <c r="K151" s="6"/>
      <c r="L151" s="6" t="s">
        <v>6</v>
      </c>
    </row>
    <row r="152" spans="1:12" ht="20.100000000000001" customHeight="1">
      <c r="D152" s="11"/>
      <c r="E152" s="5"/>
      <c r="F152" s="6" t="s">
        <v>7</v>
      </c>
      <c r="G152" s="5"/>
      <c r="H152" s="6" t="s">
        <v>8</v>
      </c>
      <c r="I152" s="11"/>
      <c r="J152" s="6" t="s">
        <v>7</v>
      </c>
      <c r="K152" s="5"/>
      <c r="L152" s="6" t="s">
        <v>8</v>
      </c>
    </row>
    <row r="153" spans="1:12" ht="20.100000000000001" customHeight="1">
      <c r="D153" s="13" t="s">
        <v>9</v>
      </c>
      <c r="E153" s="5"/>
      <c r="F153" s="196" t="s">
        <v>10</v>
      </c>
      <c r="G153" s="5"/>
      <c r="H153" s="196" t="s">
        <v>10</v>
      </c>
      <c r="I153" s="11"/>
      <c r="J153" s="196" t="s">
        <v>10</v>
      </c>
      <c r="K153" s="5"/>
      <c r="L153" s="196" t="s">
        <v>10</v>
      </c>
    </row>
    <row r="154" spans="1:12" ht="20.100000000000001" customHeight="1">
      <c r="A154" s="5" t="s">
        <v>86</v>
      </c>
      <c r="D154" s="11"/>
      <c r="E154" s="5"/>
      <c r="F154" s="138"/>
      <c r="G154" s="11"/>
      <c r="H154" s="6"/>
      <c r="I154" s="5"/>
      <c r="J154" s="138"/>
      <c r="K154" s="5"/>
      <c r="L154" s="6"/>
    </row>
    <row r="155" spans="1:12" ht="8.1" customHeight="1">
      <c r="D155" s="11"/>
      <c r="E155" s="5"/>
      <c r="F155" s="138"/>
      <c r="G155" s="11"/>
      <c r="H155" s="6"/>
      <c r="I155" s="5"/>
      <c r="J155" s="138"/>
      <c r="K155" s="5"/>
      <c r="L155" s="6"/>
    </row>
    <row r="156" spans="1:12" ht="20.100000000000001" customHeight="1">
      <c r="A156" s="5" t="s">
        <v>87</v>
      </c>
      <c r="F156" s="135"/>
      <c r="G156" s="18"/>
      <c r="H156" s="21"/>
      <c r="J156" s="135"/>
      <c r="K156" s="1"/>
      <c r="L156" s="21"/>
    </row>
    <row r="157" spans="1:12" ht="8.1" customHeight="1">
      <c r="A157" s="5"/>
      <c r="F157" s="135"/>
      <c r="G157" s="18"/>
      <c r="H157" s="21"/>
      <c r="J157" s="135"/>
      <c r="K157" s="1"/>
      <c r="L157" s="21"/>
    </row>
    <row r="158" spans="1:12" ht="20.100000000000001" customHeight="1">
      <c r="A158" s="2" t="s">
        <v>88</v>
      </c>
      <c r="F158" s="135"/>
      <c r="G158" s="18"/>
      <c r="H158" s="21"/>
      <c r="J158" s="135"/>
      <c r="K158" s="1"/>
      <c r="L158" s="21"/>
    </row>
    <row r="159" spans="1:12" ht="20.100000000000001" customHeight="1">
      <c r="B159" s="2" t="s">
        <v>89</v>
      </c>
      <c r="F159" s="139"/>
      <c r="G159" s="22"/>
      <c r="H159" s="22"/>
      <c r="I159" s="22"/>
      <c r="J159" s="139"/>
      <c r="K159" s="22"/>
      <c r="L159" s="22"/>
    </row>
    <row r="160" spans="1:12" ht="20.100000000000001" customHeight="1">
      <c r="C160" s="20" t="s">
        <v>90</v>
      </c>
      <c r="F160" s="132"/>
      <c r="G160" s="1"/>
      <c r="H160" s="1"/>
      <c r="I160" s="1"/>
      <c r="J160" s="132"/>
      <c r="K160" s="1"/>
      <c r="L160" s="1"/>
    </row>
    <row r="161" spans="1:12" ht="20.100000000000001" customHeight="1" thickBot="1">
      <c r="C161" s="2" t="s">
        <v>91</v>
      </c>
      <c r="F161" s="140">
        <v>10666500000</v>
      </c>
      <c r="G161" s="16"/>
      <c r="H161" s="32">
        <v>10666500000</v>
      </c>
      <c r="I161" s="25"/>
      <c r="J161" s="140">
        <v>10666500000</v>
      </c>
      <c r="K161" s="22"/>
      <c r="L161" s="32">
        <v>10666500000</v>
      </c>
    </row>
    <row r="162" spans="1:12" ht="8.1" customHeight="1" thickTop="1">
      <c r="F162" s="134"/>
      <c r="G162" s="16"/>
      <c r="H162" s="24"/>
      <c r="I162" s="25"/>
      <c r="J162" s="134"/>
      <c r="K162" s="22"/>
      <c r="L162" s="24"/>
    </row>
    <row r="163" spans="1:12" ht="20.100000000000001" customHeight="1">
      <c r="A163" s="1"/>
      <c r="B163" s="2" t="s">
        <v>92</v>
      </c>
      <c r="F163" s="139"/>
      <c r="G163" s="22"/>
      <c r="H163" s="22"/>
      <c r="I163" s="22"/>
      <c r="J163" s="139"/>
      <c r="K163" s="22"/>
      <c r="L163" s="22"/>
    </row>
    <row r="164" spans="1:12" ht="20.100000000000001" customHeight="1">
      <c r="C164" s="20" t="s">
        <v>90</v>
      </c>
      <c r="F164" s="132"/>
      <c r="G164" s="1"/>
      <c r="H164" s="1"/>
      <c r="I164" s="1"/>
      <c r="J164" s="132"/>
      <c r="K164" s="1"/>
      <c r="L164" s="1"/>
    </row>
    <row r="165" spans="1:12" ht="20.100000000000001" customHeight="1">
      <c r="A165" s="1"/>
      <c r="C165" s="2" t="s">
        <v>93</v>
      </c>
      <c r="F165" s="134">
        <v>10666500000</v>
      </c>
      <c r="G165" s="22"/>
      <c r="H165" s="24">
        <v>10666500000</v>
      </c>
      <c r="I165" s="25"/>
      <c r="J165" s="134">
        <v>10666500000</v>
      </c>
      <c r="K165" s="22"/>
      <c r="L165" s="24">
        <v>10666500000</v>
      </c>
    </row>
    <row r="166" spans="1:12" ht="20.100000000000001" customHeight="1">
      <c r="A166" s="33" t="s">
        <v>94</v>
      </c>
      <c r="C166" s="33"/>
      <c r="F166" s="134">
        <v>20889295058</v>
      </c>
      <c r="G166" s="22"/>
      <c r="H166" s="24">
        <v>20889295058</v>
      </c>
      <c r="I166" s="25"/>
      <c r="J166" s="134">
        <v>20889295058</v>
      </c>
      <c r="K166" s="22"/>
      <c r="L166" s="24">
        <v>20889295058</v>
      </c>
    </row>
    <row r="167" spans="1:12" ht="20.100000000000001" customHeight="1">
      <c r="A167" s="2" t="s">
        <v>95</v>
      </c>
      <c r="F167" s="131"/>
      <c r="G167" s="16"/>
      <c r="H167" s="1"/>
      <c r="I167" s="1"/>
      <c r="J167" s="132"/>
      <c r="K167" s="1"/>
      <c r="L167" s="1"/>
    </row>
    <row r="168" spans="1:12" ht="20.100000000000001" customHeight="1">
      <c r="B168" s="2" t="s">
        <v>96</v>
      </c>
      <c r="F168" s="131">
        <v>-316239277</v>
      </c>
      <c r="G168" s="16"/>
      <c r="H168" s="17">
        <v>-316239277</v>
      </c>
      <c r="I168" s="17"/>
      <c r="J168" s="131">
        <v>0</v>
      </c>
      <c r="K168" s="17"/>
      <c r="L168" s="17">
        <v>0</v>
      </c>
    </row>
    <row r="169" spans="1:12" ht="20.100000000000001" customHeight="1">
      <c r="A169" s="2" t="s">
        <v>97</v>
      </c>
      <c r="F169" s="132"/>
      <c r="G169" s="1"/>
      <c r="H169" s="1"/>
      <c r="I169" s="1"/>
      <c r="J169" s="132"/>
      <c r="K169" s="1"/>
      <c r="L169" s="1"/>
    </row>
    <row r="170" spans="1:12" ht="20.100000000000001" customHeight="1">
      <c r="B170" s="2" t="s">
        <v>98</v>
      </c>
      <c r="C170" s="1"/>
      <c r="F170" s="134">
        <v>1489752705</v>
      </c>
      <c r="G170" s="22"/>
      <c r="H170" s="17">
        <v>1489752705</v>
      </c>
      <c r="I170" s="18"/>
      <c r="J170" s="134">
        <v>0</v>
      </c>
      <c r="K170" s="3"/>
      <c r="L170" s="17">
        <v>0</v>
      </c>
    </row>
    <row r="171" spans="1:12" ht="20.100000000000001" customHeight="1">
      <c r="A171" s="33" t="s">
        <v>325</v>
      </c>
      <c r="D171" s="1"/>
      <c r="E171" s="1"/>
      <c r="F171" s="132"/>
      <c r="G171" s="1"/>
      <c r="H171" s="1"/>
      <c r="I171" s="1"/>
      <c r="J171" s="132"/>
      <c r="K171" s="1"/>
      <c r="L171" s="1"/>
    </row>
    <row r="172" spans="1:12" ht="20.100000000000001" customHeight="1">
      <c r="A172" s="33"/>
      <c r="B172" s="194" t="s">
        <v>326</v>
      </c>
      <c r="D172" s="3">
        <v>16</v>
      </c>
      <c r="F172" s="134">
        <v>296323661</v>
      </c>
      <c r="G172" s="16"/>
      <c r="H172" s="17">
        <v>248771127</v>
      </c>
      <c r="I172" s="17"/>
      <c r="J172" s="134">
        <v>296323661</v>
      </c>
      <c r="K172" s="17"/>
      <c r="L172" s="17">
        <v>248771127</v>
      </c>
    </row>
    <row r="173" spans="1:12" ht="20.100000000000001" customHeight="1">
      <c r="A173" s="20" t="s">
        <v>99</v>
      </c>
      <c r="F173" s="134">
        <v>4212531139</v>
      </c>
      <c r="G173" s="16"/>
      <c r="H173" s="17">
        <v>3923949856</v>
      </c>
      <c r="I173" s="18"/>
      <c r="J173" s="134">
        <v>2927003567</v>
      </c>
      <c r="K173" s="3"/>
      <c r="L173" s="4">
        <v>4583395060</v>
      </c>
    </row>
    <row r="174" spans="1:12" ht="20.100000000000001" customHeight="1">
      <c r="A174" s="2" t="s">
        <v>100</v>
      </c>
      <c r="F174" s="185">
        <v>-470096091</v>
      </c>
      <c r="G174" s="22"/>
      <c r="H174" s="23">
        <v>-365088154</v>
      </c>
      <c r="I174" s="1"/>
      <c r="J174" s="185">
        <v>68107</v>
      </c>
      <c r="K174" s="3"/>
      <c r="L174" s="10">
        <v>43834</v>
      </c>
    </row>
    <row r="175" spans="1:12" ht="8.1" customHeight="1">
      <c r="F175" s="134"/>
      <c r="G175" s="22"/>
      <c r="H175" s="24"/>
      <c r="I175" s="25"/>
      <c r="J175" s="134"/>
      <c r="K175" s="22"/>
      <c r="L175" s="24"/>
    </row>
    <row r="176" spans="1:12" ht="20.100000000000001" customHeight="1">
      <c r="A176" s="5" t="s">
        <v>101</v>
      </c>
      <c r="F176" s="132"/>
      <c r="G176" s="1"/>
      <c r="H176" s="1"/>
      <c r="I176" s="1"/>
      <c r="J176" s="132"/>
      <c r="K176" s="1"/>
      <c r="L176" s="1"/>
    </row>
    <row r="177" spans="1:12" ht="20.100000000000001" customHeight="1">
      <c r="A177" s="5"/>
      <c r="B177" s="5" t="s">
        <v>102</v>
      </c>
      <c r="F177" s="131">
        <f>SUM(F165:F175)</f>
        <v>36768067195</v>
      </c>
      <c r="G177" s="17"/>
      <c r="H177" s="17">
        <f>SUM(H165:H175)</f>
        <v>36536941315</v>
      </c>
      <c r="I177" s="17"/>
      <c r="J177" s="131">
        <f>SUM(J165:J175)</f>
        <v>34779190393</v>
      </c>
      <c r="K177" s="17"/>
      <c r="L177" s="17">
        <f>SUM(L165:L175)</f>
        <v>36388005079</v>
      </c>
    </row>
    <row r="178" spans="1:12" ht="20.100000000000001" customHeight="1">
      <c r="A178" s="2" t="s">
        <v>103</v>
      </c>
      <c r="F178" s="133">
        <v>9934591382</v>
      </c>
      <c r="G178" s="22"/>
      <c r="H178" s="23">
        <v>8251304992</v>
      </c>
      <c r="I178" s="1"/>
      <c r="J178" s="133">
        <v>0</v>
      </c>
      <c r="K178" s="3"/>
      <c r="L178" s="23">
        <v>0</v>
      </c>
    </row>
    <row r="179" spans="1:12" ht="8.1" customHeight="1">
      <c r="F179" s="134"/>
      <c r="G179" s="22"/>
      <c r="H179" s="24"/>
      <c r="I179" s="25"/>
      <c r="J179" s="134"/>
      <c r="K179" s="22"/>
      <c r="L179" s="24"/>
    </row>
    <row r="180" spans="1:12" ht="20.100000000000001" customHeight="1">
      <c r="A180" s="5" t="s">
        <v>104</v>
      </c>
      <c r="F180" s="133">
        <f>SUM(F177:F179)</f>
        <v>46702658577</v>
      </c>
      <c r="G180" s="24"/>
      <c r="H180" s="23">
        <f>SUM(H177:H179)</f>
        <v>44788246307</v>
      </c>
      <c r="I180" s="24"/>
      <c r="J180" s="133">
        <f>SUM(J177:J179)</f>
        <v>34779190393</v>
      </c>
      <c r="K180" s="24"/>
      <c r="L180" s="23">
        <f>SUM(L177:L179)</f>
        <v>36388005079</v>
      </c>
    </row>
    <row r="181" spans="1:12" ht="8.1" customHeight="1">
      <c r="A181" s="5"/>
      <c r="F181" s="134"/>
      <c r="G181" s="22"/>
      <c r="H181" s="24"/>
      <c r="I181" s="24"/>
      <c r="J181" s="134"/>
      <c r="K181" s="24"/>
      <c r="L181" s="24"/>
    </row>
    <row r="182" spans="1:12" ht="20.100000000000001" customHeight="1" thickBot="1">
      <c r="A182" s="5" t="s">
        <v>105</v>
      </c>
      <c r="F182" s="137">
        <f>SUM(F140+F180)</f>
        <v>129185660014</v>
      </c>
      <c r="G182" s="24"/>
      <c r="H182" s="30">
        <f>SUM(H140+H180)</f>
        <v>123668657573</v>
      </c>
      <c r="I182" s="24"/>
      <c r="J182" s="137">
        <f>SUM(J140+J180)</f>
        <v>42705213728</v>
      </c>
      <c r="K182" s="24"/>
      <c r="L182" s="30">
        <f>SUM(L140+L180)</f>
        <v>42922076161</v>
      </c>
    </row>
    <row r="183" spans="1:12" ht="20.100000000000001" customHeight="1" thickTop="1">
      <c r="A183" s="5"/>
      <c r="I183" s="4"/>
      <c r="K183" s="1"/>
    </row>
    <row r="184" spans="1:12" ht="20.100000000000001" customHeight="1">
      <c r="A184" s="5"/>
      <c r="F184" s="34"/>
      <c r="G184" s="24"/>
      <c r="H184" s="34"/>
      <c r="I184" s="24"/>
      <c r="J184" s="34"/>
      <c r="K184" s="24"/>
      <c r="L184" s="34"/>
    </row>
    <row r="185" spans="1:12" ht="20.100000000000001" customHeight="1">
      <c r="A185" s="5"/>
      <c r="F185" s="189"/>
      <c r="G185" s="4"/>
      <c r="H185" s="189"/>
      <c r="I185" s="189"/>
      <c r="J185" s="189"/>
      <c r="K185" s="189"/>
      <c r="L185" s="189"/>
    </row>
    <row r="186" spans="1:12" ht="20.100000000000001" customHeight="1">
      <c r="A186" s="5"/>
      <c r="G186" s="18"/>
      <c r="I186" s="4"/>
      <c r="K186" s="1"/>
    </row>
    <row r="187" spans="1:12" ht="20.100000000000001" customHeight="1">
      <c r="A187" s="5"/>
      <c r="G187" s="18"/>
      <c r="I187" s="4"/>
      <c r="K187" s="1"/>
    </row>
    <row r="188" spans="1:12" ht="18.75" customHeight="1">
      <c r="A188" s="5"/>
      <c r="G188" s="18"/>
      <c r="I188" s="4"/>
      <c r="K188" s="1"/>
    </row>
    <row r="189" spans="1:12" ht="21.95" customHeight="1">
      <c r="A189" s="9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9" s="9"/>
      <c r="C189" s="9"/>
      <c r="D189" s="8"/>
      <c r="E189" s="9"/>
      <c r="F189" s="10"/>
      <c r="G189" s="31"/>
      <c r="H189" s="10"/>
      <c r="I189" s="10"/>
      <c r="J189" s="10"/>
      <c r="K189" s="31"/>
      <c r="L189" s="10"/>
    </row>
  </sheetData>
  <mergeCells count="8">
    <mergeCell ref="F149:H149"/>
    <mergeCell ref="J149:L149"/>
    <mergeCell ref="F5:H5"/>
    <mergeCell ref="J5:L5"/>
    <mergeCell ref="F52:H52"/>
    <mergeCell ref="J52:L52"/>
    <mergeCell ref="F98:H98"/>
    <mergeCell ref="J98:L9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 Unicode MS,Regular"&amp;8&amp;P</oddFooter>
  </headerFooter>
  <rowBreaks count="3" manualBreakCount="3">
    <brk id="47" max="11" man="1"/>
    <brk id="93" max="11" man="1"/>
    <brk id="14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7"/>
  <sheetViews>
    <sheetView zoomScale="95" zoomScaleNormal="95" zoomScaleSheetLayoutView="100" workbookViewId="0">
      <selection activeCell="P5" sqref="P5"/>
    </sheetView>
  </sheetViews>
  <sheetFormatPr defaultColWidth="9.140625" defaultRowHeight="17.100000000000001" customHeight="1"/>
  <cols>
    <col min="1" max="2" width="1.7109375" style="36" customWidth="1"/>
    <col min="3" max="3" width="37.85546875" style="36" customWidth="1"/>
    <col min="4" max="4" width="7.7109375" style="37" customWidth="1"/>
    <col min="5" max="5" width="0.7109375" style="36" customWidth="1"/>
    <col min="6" max="6" width="12.28515625" style="38" customWidth="1"/>
    <col min="7" max="7" width="0.7109375" style="36" customWidth="1"/>
    <col min="8" max="8" width="12.28515625" style="38" customWidth="1"/>
    <col min="9" max="9" width="0.7109375" style="37" customWidth="1"/>
    <col min="10" max="10" width="12.28515625" style="38" customWidth="1"/>
    <col min="11" max="11" width="0.7109375" style="36" customWidth="1"/>
    <col min="12" max="12" width="12.28515625" style="38" customWidth="1"/>
    <col min="13" max="16384" width="9.140625" style="35"/>
  </cols>
  <sheetData>
    <row r="1" spans="1:12" s="166" customFormat="1" ht="20.100000000000001" customHeight="1">
      <c r="A1" s="161" t="s">
        <v>0</v>
      </c>
      <c r="B1" s="161"/>
      <c r="C1" s="161"/>
      <c r="D1" s="162"/>
      <c r="E1" s="163"/>
      <c r="F1" s="164"/>
      <c r="G1" s="163"/>
      <c r="H1" s="164"/>
      <c r="I1" s="162"/>
      <c r="J1" s="164"/>
      <c r="K1" s="163"/>
      <c r="L1" s="165" t="s">
        <v>4</v>
      </c>
    </row>
    <row r="2" spans="1:12" s="166" customFormat="1" ht="20.100000000000001" customHeight="1">
      <c r="A2" s="161" t="s">
        <v>106</v>
      </c>
      <c r="B2" s="161"/>
      <c r="C2" s="161"/>
      <c r="D2" s="162"/>
      <c r="E2" s="163"/>
      <c r="F2" s="164"/>
      <c r="G2" s="163"/>
      <c r="H2" s="164"/>
      <c r="I2" s="162"/>
      <c r="J2" s="164"/>
      <c r="K2" s="163"/>
      <c r="L2" s="164"/>
    </row>
    <row r="3" spans="1:12" s="166" customFormat="1" ht="20.100000000000001" customHeight="1">
      <c r="A3" s="168" t="s">
        <v>282</v>
      </c>
      <c r="B3" s="168"/>
      <c r="C3" s="168"/>
      <c r="D3" s="169"/>
      <c r="E3" s="170"/>
      <c r="F3" s="171"/>
      <c r="G3" s="170"/>
      <c r="H3" s="171"/>
      <c r="I3" s="169"/>
      <c r="J3" s="171"/>
      <c r="K3" s="170"/>
      <c r="L3" s="171"/>
    </row>
    <row r="5" spans="1:12" ht="17.100000000000001" customHeight="1">
      <c r="A5" s="35"/>
      <c r="D5" s="42"/>
      <c r="E5" s="39"/>
      <c r="F5" s="41"/>
      <c r="G5" s="43"/>
      <c r="H5" s="43" t="s">
        <v>2</v>
      </c>
      <c r="I5" s="40"/>
      <c r="J5" s="41"/>
      <c r="K5" s="43"/>
      <c r="L5" s="43" t="s">
        <v>3</v>
      </c>
    </row>
    <row r="6" spans="1:12" ht="17.100000000000001" customHeight="1">
      <c r="E6" s="39"/>
      <c r="F6" s="40" t="s">
        <v>7</v>
      </c>
      <c r="G6" s="39"/>
      <c r="H6" s="40" t="s">
        <v>8</v>
      </c>
      <c r="I6" s="45"/>
      <c r="J6" s="40" t="s">
        <v>7</v>
      </c>
      <c r="K6" s="39"/>
      <c r="L6" s="40" t="s">
        <v>8</v>
      </c>
    </row>
    <row r="7" spans="1:12" ht="17.100000000000001" customHeight="1">
      <c r="D7" s="197" t="s">
        <v>9</v>
      </c>
      <c r="E7" s="39"/>
      <c r="F7" s="43" t="s">
        <v>10</v>
      </c>
      <c r="G7" s="39"/>
      <c r="H7" s="43" t="s">
        <v>10</v>
      </c>
      <c r="I7" s="45"/>
      <c r="J7" s="43" t="s">
        <v>10</v>
      </c>
      <c r="K7" s="39"/>
      <c r="L7" s="43" t="s">
        <v>10</v>
      </c>
    </row>
    <row r="8" spans="1:12" ht="8.1" customHeight="1">
      <c r="D8" s="45"/>
      <c r="E8" s="39"/>
      <c r="F8" s="141"/>
      <c r="G8" s="39"/>
      <c r="H8" s="40"/>
      <c r="I8" s="45"/>
      <c r="J8" s="141"/>
      <c r="K8" s="39"/>
      <c r="L8" s="40"/>
    </row>
    <row r="9" spans="1:12" ht="17.100000000000001" customHeight="1">
      <c r="A9" s="36" t="s">
        <v>107</v>
      </c>
      <c r="F9" s="142">
        <v>7066630560</v>
      </c>
      <c r="G9" s="46"/>
      <c r="H9" s="47">
        <v>3944500232</v>
      </c>
      <c r="I9" s="46"/>
      <c r="J9" s="142">
        <v>0</v>
      </c>
      <c r="K9" s="47"/>
      <c r="L9" s="47">
        <v>0</v>
      </c>
    </row>
    <row r="10" spans="1:12" ht="17.100000000000001" customHeight="1">
      <c r="A10" s="36" t="s">
        <v>109</v>
      </c>
      <c r="F10" s="142">
        <v>77475000</v>
      </c>
      <c r="G10" s="46"/>
      <c r="H10" s="47">
        <v>75000000</v>
      </c>
      <c r="I10" s="46"/>
      <c r="J10" s="142">
        <v>200809872</v>
      </c>
      <c r="K10" s="48"/>
      <c r="L10" s="49">
        <v>184088662</v>
      </c>
    </row>
    <row r="11" spans="1:12" ht="17.100000000000001" customHeight="1">
      <c r="A11" s="36" t="s">
        <v>110</v>
      </c>
      <c r="F11" s="142">
        <v>-5366426689</v>
      </c>
      <c r="G11" s="46"/>
      <c r="H11" s="47">
        <v>-2929218898</v>
      </c>
      <c r="I11" s="46"/>
      <c r="J11" s="142">
        <v>0</v>
      </c>
      <c r="K11" s="47"/>
      <c r="L11" s="47">
        <v>0</v>
      </c>
    </row>
    <row r="12" spans="1:12" ht="17.100000000000001" customHeight="1">
      <c r="A12" s="36" t="s">
        <v>111</v>
      </c>
      <c r="F12" s="187">
        <v>-47191558</v>
      </c>
      <c r="G12" s="47"/>
      <c r="H12" s="50">
        <v>-53108487</v>
      </c>
      <c r="I12" s="47"/>
      <c r="J12" s="187">
        <v>-132215731</v>
      </c>
      <c r="K12" s="51"/>
      <c r="L12" s="52">
        <v>-95595278</v>
      </c>
    </row>
    <row r="13" spans="1:12" ht="8.1" customHeight="1">
      <c r="A13" s="39"/>
      <c r="F13" s="142"/>
      <c r="G13" s="46"/>
      <c r="H13" s="47"/>
      <c r="I13" s="53"/>
      <c r="J13" s="142"/>
      <c r="K13" s="46"/>
      <c r="L13" s="47"/>
    </row>
    <row r="14" spans="1:12" ht="17.100000000000001" customHeight="1">
      <c r="A14" s="39" t="s">
        <v>112</v>
      </c>
      <c r="B14" s="39"/>
      <c r="C14" s="39"/>
      <c r="F14" s="142">
        <f>SUM(F9:F13)</f>
        <v>1730487313</v>
      </c>
      <c r="G14" s="47"/>
      <c r="H14" s="47">
        <f>SUM(H9:H13)</f>
        <v>1037172847</v>
      </c>
      <c r="I14" s="47"/>
      <c r="J14" s="142">
        <f>SUM(J9:J13)</f>
        <v>68594141</v>
      </c>
      <c r="K14" s="47"/>
      <c r="L14" s="47">
        <f>SUM(L9:L13)</f>
        <v>88493384</v>
      </c>
    </row>
    <row r="15" spans="1:12" ht="8.1" customHeight="1">
      <c r="A15" s="39"/>
      <c r="B15" s="39"/>
      <c r="C15" s="39"/>
      <c r="F15" s="142"/>
      <c r="G15" s="47"/>
      <c r="H15" s="47"/>
      <c r="I15" s="47"/>
      <c r="J15" s="142"/>
      <c r="K15" s="47"/>
      <c r="L15" s="47"/>
    </row>
    <row r="16" spans="1:12" ht="17.100000000000001" customHeight="1">
      <c r="A16" s="36" t="s">
        <v>113</v>
      </c>
      <c r="F16" s="142">
        <v>5584276</v>
      </c>
      <c r="G16" s="46"/>
      <c r="H16" s="47">
        <v>1026131</v>
      </c>
      <c r="I16" s="53"/>
      <c r="J16" s="142">
        <v>8504594</v>
      </c>
      <c r="K16" s="46"/>
      <c r="L16" s="47">
        <v>9945213</v>
      </c>
    </row>
    <row r="17" spans="1:12" ht="17.100000000000001" customHeight="1">
      <c r="A17" s="36" t="s">
        <v>114</v>
      </c>
      <c r="F17" s="142">
        <v>62169280</v>
      </c>
      <c r="G17" s="46"/>
      <c r="H17" s="47">
        <v>59753297</v>
      </c>
      <c r="I17" s="46"/>
      <c r="J17" s="142">
        <v>56643040</v>
      </c>
      <c r="K17" s="48"/>
      <c r="L17" s="49">
        <v>50836029</v>
      </c>
    </row>
    <row r="18" spans="1:12" ht="17.100000000000001" customHeight="1">
      <c r="A18" s="36" t="s">
        <v>289</v>
      </c>
      <c r="F18" s="142">
        <v>57563937</v>
      </c>
      <c r="G18" s="46"/>
      <c r="H18" s="47">
        <v>59043344</v>
      </c>
      <c r="I18" s="46"/>
      <c r="J18" s="142">
        <v>1186823999</v>
      </c>
      <c r="K18" s="48"/>
      <c r="L18" s="49">
        <v>1947088000</v>
      </c>
    </row>
    <row r="19" spans="1:12" ht="17.100000000000001" customHeight="1">
      <c r="A19" s="36" t="s">
        <v>115</v>
      </c>
      <c r="F19" s="142">
        <v>443726712</v>
      </c>
      <c r="G19" s="46"/>
      <c r="H19" s="47">
        <v>-818991877</v>
      </c>
      <c r="I19" s="46"/>
      <c r="J19" s="142">
        <v>-53397726</v>
      </c>
      <c r="K19" s="48"/>
      <c r="L19" s="49">
        <v>2918102</v>
      </c>
    </row>
    <row r="20" spans="1:12" ht="17.100000000000001" customHeight="1">
      <c r="A20" s="36" t="s">
        <v>116</v>
      </c>
      <c r="F20" s="142">
        <v>-383493068</v>
      </c>
      <c r="G20" s="46"/>
      <c r="H20" s="47">
        <v>-397916124</v>
      </c>
      <c r="I20" s="46"/>
      <c r="J20" s="142">
        <v>-180341561</v>
      </c>
      <c r="K20" s="48"/>
      <c r="L20" s="49">
        <v>-158584913</v>
      </c>
    </row>
    <row r="21" spans="1:12" ht="17.100000000000001" customHeight="1">
      <c r="A21" s="36" t="s">
        <v>117</v>
      </c>
      <c r="B21" s="54"/>
      <c r="F21" s="142">
        <v>-696848900</v>
      </c>
      <c r="G21" s="46"/>
      <c r="H21" s="47">
        <v>-441942236</v>
      </c>
      <c r="I21" s="46"/>
      <c r="J21" s="142">
        <v>-63887845</v>
      </c>
      <c r="K21" s="48"/>
      <c r="L21" s="49">
        <v>-48791363</v>
      </c>
    </row>
    <row r="22" spans="1:12" ht="17.100000000000001" customHeight="1">
      <c r="A22" s="36" t="s">
        <v>313</v>
      </c>
      <c r="F22" s="142"/>
      <c r="G22" s="46"/>
      <c r="H22" s="47"/>
      <c r="I22" s="46"/>
      <c r="J22" s="142"/>
      <c r="K22" s="48"/>
      <c r="L22" s="49"/>
    </row>
    <row r="23" spans="1:12" ht="17.100000000000001" customHeight="1">
      <c r="B23" s="36" t="s">
        <v>199</v>
      </c>
      <c r="D23" s="58">
        <v>11.4</v>
      </c>
      <c r="F23" s="142">
        <v>-27527318</v>
      </c>
      <c r="G23" s="46"/>
      <c r="H23" s="47">
        <v>0</v>
      </c>
      <c r="I23" s="46"/>
      <c r="J23" s="142">
        <v>0</v>
      </c>
      <c r="K23" s="48"/>
      <c r="L23" s="47">
        <v>0</v>
      </c>
    </row>
    <row r="24" spans="1:12" ht="17.100000000000001" customHeight="1">
      <c r="A24" s="36" t="s">
        <v>308</v>
      </c>
      <c r="F24" s="187">
        <v>1062193044</v>
      </c>
      <c r="G24" s="46"/>
      <c r="H24" s="50">
        <v>-58942054</v>
      </c>
      <c r="I24" s="46"/>
      <c r="J24" s="187">
        <v>0</v>
      </c>
      <c r="K24" s="47"/>
      <c r="L24" s="50">
        <v>0</v>
      </c>
    </row>
    <row r="25" spans="1:12" ht="8.1" customHeight="1">
      <c r="F25" s="142"/>
      <c r="G25" s="46"/>
      <c r="H25" s="47"/>
      <c r="I25" s="53"/>
      <c r="J25" s="142"/>
      <c r="K25" s="46"/>
      <c r="L25" s="47"/>
    </row>
    <row r="26" spans="1:12" ht="17.100000000000001" customHeight="1">
      <c r="A26" s="42" t="s">
        <v>309</v>
      </c>
      <c r="F26" s="144"/>
      <c r="G26" s="35"/>
      <c r="H26" s="35"/>
      <c r="I26" s="35"/>
      <c r="J26" s="144"/>
      <c r="K26" s="35"/>
      <c r="L26" s="35"/>
    </row>
    <row r="27" spans="1:12" ht="17.100000000000001" customHeight="1">
      <c r="A27" s="42"/>
      <c r="B27" s="39" t="s">
        <v>120</v>
      </c>
      <c r="F27" s="142">
        <f>SUM(F14:F24)</f>
        <v>2253855276</v>
      </c>
      <c r="G27" s="47"/>
      <c r="H27" s="47">
        <f>SUM(H14:H24)</f>
        <v>-560796672</v>
      </c>
      <c r="I27" s="47"/>
      <c r="J27" s="142">
        <f>SUM(J14:J24)</f>
        <v>1022938642</v>
      </c>
      <c r="K27" s="47"/>
      <c r="L27" s="47">
        <f>SUM(L14:L24)</f>
        <v>1891904452</v>
      </c>
    </row>
    <row r="28" spans="1:12" ht="8.1" customHeight="1">
      <c r="A28" s="39"/>
      <c r="B28" s="39"/>
      <c r="C28" s="39"/>
      <c r="F28" s="142"/>
      <c r="G28" s="47"/>
      <c r="H28" s="47"/>
      <c r="I28" s="47"/>
      <c r="J28" s="142"/>
      <c r="K28" s="47"/>
      <c r="L28" s="47"/>
    </row>
    <row r="29" spans="1:12" ht="17.100000000000001" customHeight="1">
      <c r="A29" s="36" t="s">
        <v>310</v>
      </c>
      <c r="F29" s="143">
        <v>2208866</v>
      </c>
      <c r="G29" s="47"/>
      <c r="H29" s="50">
        <v>6660669</v>
      </c>
      <c r="I29" s="47"/>
      <c r="J29" s="146">
        <v>5581062</v>
      </c>
      <c r="K29" s="51"/>
      <c r="L29" s="52">
        <v>5317</v>
      </c>
    </row>
    <row r="30" spans="1:12" ht="8.1" customHeight="1">
      <c r="F30" s="142"/>
      <c r="G30" s="47"/>
      <c r="H30" s="47"/>
      <c r="I30" s="47"/>
      <c r="J30" s="142"/>
      <c r="K30" s="47"/>
      <c r="L30" s="47"/>
    </row>
    <row r="31" spans="1:12" ht="17.100000000000001" customHeight="1">
      <c r="A31" s="55" t="s">
        <v>122</v>
      </c>
      <c r="F31" s="142">
        <f>SUM(F27:F29)</f>
        <v>2256064142</v>
      </c>
      <c r="G31" s="47"/>
      <c r="H31" s="47">
        <f>SUM(H27:H29)</f>
        <v>-554136003</v>
      </c>
      <c r="I31" s="47"/>
      <c r="J31" s="142">
        <f>SUM(J27:J29)</f>
        <v>1028519704</v>
      </c>
      <c r="K31" s="47"/>
      <c r="L31" s="47">
        <f>SUM(L27:L29)</f>
        <v>1891909769</v>
      </c>
    </row>
    <row r="32" spans="1:12" ht="8.1" customHeight="1">
      <c r="A32" s="55"/>
      <c r="F32" s="142"/>
      <c r="G32" s="47"/>
      <c r="H32" s="47"/>
      <c r="I32" s="47"/>
      <c r="J32" s="142"/>
      <c r="K32" s="47"/>
      <c r="L32" s="47"/>
    </row>
    <row r="33" spans="1:12" ht="17.100000000000001" customHeight="1">
      <c r="A33" s="39" t="s">
        <v>123</v>
      </c>
      <c r="F33" s="142"/>
      <c r="G33" s="46"/>
      <c r="H33" s="47"/>
      <c r="I33" s="53"/>
      <c r="J33" s="142"/>
      <c r="K33" s="46"/>
      <c r="L33" s="47"/>
    </row>
    <row r="34" spans="1:12" ht="17.100000000000001" customHeight="1">
      <c r="A34" s="39"/>
      <c r="B34" s="39" t="s">
        <v>124</v>
      </c>
      <c r="F34" s="142"/>
      <c r="G34" s="46"/>
      <c r="H34" s="47"/>
      <c r="I34" s="53"/>
      <c r="J34" s="142"/>
      <c r="K34" s="46"/>
      <c r="L34" s="47"/>
    </row>
    <row r="35" spans="1:12" ht="8.1" customHeight="1">
      <c r="A35" s="55"/>
      <c r="F35" s="142"/>
      <c r="G35" s="47"/>
      <c r="H35" s="47"/>
      <c r="I35" s="47"/>
      <c r="J35" s="142"/>
      <c r="K35" s="47"/>
      <c r="L35" s="47"/>
    </row>
    <row r="36" spans="1:12" ht="17.100000000000001" customHeight="1">
      <c r="A36" s="55" t="s">
        <v>125</v>
      </c>
      <c r="B36" s="39"/>
      <c r="F36" s="142"/>
      <c r="G36" s="47"/>
      <c r="H36" s="47"/>
      <c r="I36" s="47"/>
      <c r="J36" s="142"/>
      <c r="K36" s="47"/>
      <c r="L36" s="47"/>
    </row>
    <row r="37" spans="1:12" ht="17.100000000000001" customHeight="1">
      <c r="A37" s="35"/>
      <c r="B37" s="39" t="s">
        <v>126</v>
      </c>
      <c r="F37" s="142"/>
      <c r="G37" s="46"/>
      <c r="H37" s="47"/>
      <c r="I37" s="53"/>
      <c r="J37" s="142"/>
      <c r="K37" s="46"/>
      <c r="L37" s="47"/>
    </row>
    <row r="38" spans="1:12" ht="17.100000000000001" customHeight="1">
      <c r="B38" s="36" t="s">
        <v>127</v>
      </c>
      <c r="C38" s="35"/>
      <c r="F38" s="142">
        <v>73952097</v>
      </c>
      <c r="G38" s="46"/>
      <c r="H38" s="35">
        <v>-202601836</v>
      </c>
      <c r="I38" s="35"/>
      <c r="J38" s="142">
        <v>12789</v>
      </c>
      <c r="K38" s="35"/>
      <c r="L38" s="35">
        <v>7906</v>
      </c>
    </row>
    <row r="39" spans="1:12" ht="17.100000000000001" customHeight="1">
      <c r="C39" s="36" t="s">
        <v>128</v>
      </c>
      <c r="F39" s="144"/>
      <c r="G39" s="35"/>
      <c r="H39" s="35"/>
      <c r="I39" s="35"/>
      <c r="J39" s="144"/>
      <c r="K39" s="35"/>
      <c r="L39" s="35"/>
    </row>
    <row r="40" spans="1:12" ht="17.100000000000001" customHeight="1">
      <c r="C40" s="36" t="s">
        <v>330</v>
      </c>
      <c r="F40" s="142">
        <v>-266509</v>
      </c>
      <c r="G40" s="47"/>
      <c r="H40" s="47">
        <v>-446631</v>
      </c>
      <c r="I40" s="53"/>
      <c r="J40" s="142">
        <v>0</v>
      </c>
      <c r="K40" s="46"/>
      <c r="L40" s="47">
        <v>0</v>
      </c>
    </row>
    <row r="41" spans="1:12" ht="17.100000000000001" customHeight="1">
      <c r="A41" s="35"/>
      <c r="B41" s="36" t="s">
        <v>129</v>
      </c>
      <c r="C41" s="35"/>
      <c r="F41" s="142">
        <v>10464716</v>
      </c>
      <c r="G41" s="46"/>
      <c r="H41" s="35">
        <v>17832399</v>
      </c>
      <c r="I41" s="35"/>
      <c r="J41" s="142">
        <v>0</v>
      </c>
      <c r="K41" s="35"/>
      <c r="L41" s="47">
        <v>0</v>
      </c>
    </row>
    <row r="42" spans="1:12" ht="17.100000000000001" customHeight="1">
      <c r="C42" s="56" t="s">
        <v>130</v>
      </c>
      <c r="F42" s="144"/>
      <c r="G42" s="35"/>
      <c r="H42" s="35"/>
      <c r="I42" s="35"/>
      <c r="J42" s="144"/>
      <c r="K42" s="35"/>
      <c r="L42" s="47"/>
    </row>
    <row r="43" spans="1:12" ht="17.100000000000001" customHeight="1">
      <c r="C43" s="56" t="s">
        <v>331</v>
      </c>
      <c r="F43" s="144"/>
      <c r="G43" s="35"/>
      <c r="H43" s="35"/>
      <c r="I43" s="35"/>
      <c r="J43" s="144"/>
      <c r="K43" s="35"/>
      <c r="L43" s="35"/>
    </row>
    <row r="44" spans="1:12" ht="17.100000000000001" customHeight="1">
      <c r="C44" s="56" t="s">
        <v>332</v>
      </c>
      <c r="F44" s="142">
        <v>7950864</v>
      </c>
      <c r="G44" s="46"/>
      <c r="H44" s="47">
        <v>7898372</v>
      </c>
      <c r="I44" s="53"/>
      <c r="J44" s="142">
        <v>0</v>
      </c>
      <c r="K44" s="46"/>
      <c r="L44" s="47">
        <v>0</v>
      </c>
    </row>
    <row r="45" spans="1:12" ht="17.100000000000001" customHeight="1">
      <c r="B45" s="36" t="s">
        <v>131</v>
      </c>
      <c r="C45" s="35"/>
      <c r="F45" s="142">
        <v>-39523233</v>
      </c>
      <c r="G45" s="46"/>
      <c r="H45" s="47">
        <v>-21360</v>
      </c>
      <c r="I45" s="53"/>
      <c r="J45" s="142">
        <v>0</v>
      </c>
      <c r="K45" s="46"/>
      <c r="L45" s="47">
        <v>0</v>
      </c>
    </row>
    <row r="46" spans="1:12" ht="17.100000000000001" customHeight="1">
      <c r="B46" s="57" t="s">
        <v>302</v>
      </c>
      <c r="C46" s="35"/>
      <c r="F46" s="142"/>
      <c r="G46" s="46"/>
      <c r="H46" s="47"/>
      <c r="I46" s="53"/>
      <c r="J46" s="142"/>
      <c r="K46" s="46"/>
      <c r="L46" s="47"/>
    </row>
    <row r="47" spans="1:12" ht="17.100000000000001" customHeight="1">
      <c r="C47" s="36" t="s">
        <v>132</v>
      </c>
      <c r="D47" s="58"/>
      <c r="F47" s="143">
        <v>-10367322</v>
      </c>
      <c r="G47" s="46"/>
      <c r="H47" s="50">
        <v>3179074</v>
      </c>
      <c r="I47" s="53"/>
      <c r="J47" s="143">
        <v>0</v>
      </c>
      <c r="K47" s="46"/>
      <c r="L47" s="50">
        <v>0</v>
      </c>
    </row>
    <row r="48" spans="1:12" ht="8.1" customHeight="1">
      <c r="A48" s="55"/>
      <c r="F48" s="142"/>
      <c r="G48" s="47"/>
      <c r="H48" s="47"/>
      <c r="I48" s="47"/>
      <c r="J48" s="142"/>
      <c r="K48" s="47"/>
      <c r="L48" s="47"/>
    </row>
    <row r="49" spans="1:12" ht="17.100000000000001" customHeight="1">
      <c r="A49" s="39" t="s">
        <v>133</v>
      </c>
      <c r="F49" s="144"/>
      <c r="G49" s="35"/>
      <c r="H49" s="35"/>
      <c r="I49" s="35"/>
      <c r="J49" s="144"/>
      <c r="K49" s="35"/>
      <c r="L49" s="35"/>
    </row>
    <row r="50" spans="1:12" ht="17.100000000000001" customHeight="1">
      <c r="B50" s="39" t="s">
        <v>124</v>
      </c>
      <c r="F50" s="143">
        <f>SUM(F36:F47)</f>
        <v>42210613</v>
      </c>
      <c r="G50" s="47"/>
      <c r="H50" s="50">
        <f>SUM(H36:H47)</f>
        <v>-174159982</v>
      </c>
      <c r="I50" s="47"/>
      <c r="J50" s="143">
        <f>SUM(J36:J47)</f>
        <v>12789</v>
      </c>
      <c r="K50" s="47"/>
      <c r="L50" s="50">
        <f>SUM(L36:L47)</f>
        <v>7906</v>
      </c>
    </row>
    <row r="51" spans="1:12" ht="8.1" customHeight="1">
      <c r="B51" s="39"/>
      <c r="F51" s="142"/>
      <c r="G51" s="47"/>
      <c r="H51" s="47"/>
      <c r="I51" s="47"/>
      <c r="J51" s="142"/>
      <c r="K51" s="47"/>
      <c r="L51" s="47"/>
    </row>
    <row r="52" spans="1:12" ht="17.100000000000001" customHeight="1" thickBot="1">
      <c r="A52" s="55" t="s">
        <v>134</v>
      </c>
      <c r="F52" s="145">
        <f>SUM(F31,F50)</f>
        <v>2298274755</v>
      </c>
      <c r="G52" s="47"/>
      <c r="H52" s="59">
        <f>SUM(H31,H50)</f>
        <v>-728295985</v>
      </c>
      <c r="I52" s="47"/>
      <c r="J52" s="145">
        <f>SUM(J31,J50)</f>
        <v>1028532493</v>
      </c>
      <c r="K52" s="47"/>
      <c r="L52" s="59">
        <f>SUM(L31,L50)</f>
        <v>1891917675</v>
      </c>
    </row>
    <row r="53" spans="1:12" ht="17.100000000000001" customHeight="1" thickTop="1">
      <c r="A53" s="55"/>
      <c r="F53" s="47"/>
      <c r="G53" s="47"/>
      <c r="H53" s="47"/>
      <c r="I53" s="47"/>
      <c r="J53" s="47"/>
      <c r="K53" s="47"/>
      <c r="L53" s="47"/>
    </row>
    <row r="54" spans="1:12" ht="18" customHeight="1">
      <c r="A54" s="55"/>
      <c r="F54" s="47"/>
      <c r="G54" s="47"/>
      <c r="H54" s="47"/>
      <c r="I54" s="47"/>
      <c r="J54" s="47"/>
      <c r="K54" s="47"/>
      <c r="L54" s="47"/>
    </row>
    <row r="55" spans="1:12" s="166" customFormat="1" ht="21.95" customHeight="1">
      <c r="A55" s="170" t="str">
        <f>+'TH 2-5'!A189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170"/>
      <c r="C55" s="170"/>
      <c r="D55" s="169"/>
      <c r="E55" s="170"/>
      <c r="F55" s="176"/>
      <c r="G55" s="179"/>
      <c r="H55" s="176"/>
      <c r="I55" s="180"/>
      <c r="J55" s="176"/>
      <c r="K55" s="179"/>
      <c r="L55" s="176"/>
    </row>
    <row r="56" spans="1:12" s="166" customFormat="1" ht="20.100000000000001" customHeight="1">
      <c r="A56" s="161" t="str">
        <f>A1</f>
        <v>บริษัท กัลฟ์ เอ็นเนอร์จี ดีเวลลอปเมนท์ จำกัด (มหาชน)</v>
      </c>
      <c r="B56" s="161"/>
      <c r="C56" s="161"/>
      <c r="D56" s="162"/>
      <c r="E56" s="163"/>
      <c r="F56" s="164"/>
      <c r="G56" s="163"/>
      <c r="H56" s="164"/>
      <c r="I56" s="162"/>
      <c r="J56" s="164"/>
      <c r="K56" s="163"/>
      <c r="L56" s="165" t="s">
        <v>4</v>
      </c>
    </row>
    <row r="57" spans="1:12" s="166" customFormat="1" ht="20.100000000000001" customHeight="1">
      <c r="A57" s="161" t="s">
        <v>106</v>
      </c>
      <c r="B57" s="161"/>
      <c r="C57" s="161"/>
      <c r="D57" s="162"/>
      <c r="E57" s="163"/>
      <c r="F57" s="164"/>
      <c r="G57" s="163"/>
      <c r="H57" s="164"/>
      <c r="I57" s="162"/>
      <c r="J57" s="164"/>
      <c r="K57" s="163"/>
      <c r="L57" s="164"/>
    </row>
    <row r="58" spans="1:12" s="166" customFormat="1" ht="20.100000000000001" customHeight="1">
      <c r="A58" s="168" t="s">
        <v>282</v>
      </c>
      <c r="B58" s="168"/>
      <c r="C58" s="168"/>
      <c r="D58" s="169"/>
      <c r="E58" s="170"/>
      <c r="F58" s="171"/>
      <c r="G58" s="170"/>
      <c r="H58" s="171"/>
      <c r="I58" s="169"/>
      <c r="J58" s="171"/>
      <c r="K58" s="170"/>
      <c r="L58" s="171"/>
    </row>
    <row r="60" spans="1:12" ht="17.100000000000001" customHeight="1">
      <c r="A60" s="35"/>
      <c r="D60" s="42"/>
      <c r="E60" s="39"/>
      <c r="F60" s="41"/>
      <c r="G60" s="43"/>
      <c r="H60" s="43" t="s">
        <v>2</v>
      </c>
      <c r="I60" s="40"/>
      <c r="J60" s="41"/>
      <c r="K60" s="43"/>
      <c r="L60" s="43" t="s">
        <v>3</v>
      </c>
    </row>
    <row r="61" spans="1:12" ht="17.100000000000001" customHeight="1">
      <c r="E61" s="39"/>
      <c r="F61" s="40" t="s">
        <v>7</v>
      </c>
      <c r="G61" s="39"/>
      <c r="H61" s="40" t="s">
        <v>8</v>
      </c>
      <c r="I61" s="45"/>
      <c r="J61" s="40" t="s">
        <v>7</v>
      </c>
      <c r="K61" s="39"/>
      <c r="L61" s="40" t="s">
        <v>8</v>
      </c>
    </row>
    <row r="62" spans="1:12" ht="17.100000000000001" customHeight="1">
      <c r="E62" s="39"/>
      <c r="F62" s="43" t="s">
        <v>10</v>
      </c>
      <c r="G62" s="39"/>
      <c r="H62" s="43" t="s">
        <v>10</v>
      </c>
      <c r="I62" s="45"/>
      <c r="J62" s="43" t="s">
        <v>10</v>
      </c>
      <c r="K62" s="39"/>
      <c r="L62" s="43" t="s">
        <v>10</v>
      </c>
    </row>
    <row r="63" spans="1:12" ht="8.1" customHeight="1">
      <c r="F63" s="142"/>
      <c r="G63" s="46"/>
      <c r="H63" s="47"/>
      <c r="I63" s="53"/>
      <c r="J63" s="142"/>
      <c r="K63" s="46"/>
      <c r="L63" s="47"/>
    </row>
    <row r="64" spans="1:12" ht="17.100000000000001" customHeight="1">
      <c r="A64" s="42" t="s">
        <v>135</v>
      </c>
      <c r="B64" s="35"/>
      <c r="C64" s="35"/>
      <c r="F64" s="142"/>
      <c r="G64" s="46"/>
      <c r="H64" s="47"/>
      <c r="I64" s="53"/>
      <c r="J64" s="142"/>
      <c r="K64" s="46"/>
      <c r="L64" s="47"/>
    </row>
    <row r="65" spans="1:12" ht="17.100000000000001" customHeight="1">
      <c r="B65" s="35" t="s">
        <v>136</v>
      </c>
      <c r="C65" s="35"/>
      <c r="F65" s="147">
        <v>1603335273</v>
      </c>
      <c r="G65" s="60"/>
      <c r="H65" s="60">
        <v>-438029578</v>
      </c>
      <c r="I65" s="60"/>
      <c r="J65" s="147">
        <v>1028519704</v>
      </c>
      <c r="K65" s="61"/>
      <c r="L65" s="60">
        <v>1891909769</v>
      </c>
    </row>
    <row r="66" spans="1:12" ht="17.100000000000001" customHeight="1">
      <c r="B66" s="36" t="s">
        <v>137</v>
      </c>
      <c r="F66" s="188">
        <v>652728869</v>
      </c>
      <c r="G66" s="46"/>
      <c r="H66" s="50">
        <v>-116106425</v>
      </c>
      <c r="I66" s="46"/>
      <c r="J66" s="188">
        <v>0</v>
      </c>
      <c r="K66" s="62"/>
      <c r="L66" s="50">
        <v>0</v>
      </c>
    </row>
    <row r="67" spans="1:12" ht="8.1" customHeight="1">
      <c r="F67" s="142"/>
      <c r="G67" s="46"/>
      <c r="H67" s="47"/>
      <c r="I67" s="53"/>
      <c r="J67" s="142"/>
      <c r="K67" s="46"/>
      <c r="L67" s="47"/>
    </row>
    <row r="68" spans="1:12" ht="17.100000000000001" customHeight="1" thickBot="1">
      <c r="F68" s="145">
        <f>SUM(F65:F66)</f>
        <v>2256064142</v>
      </c>
      <c r="G68" s="47"/>
      <c r="H68" s="59">
        <f>SUM(H65:H66)</f>
        <v>-554136003</v>
      </c>
      <c r="I68" s="47"/>
      <c r="J68" s="145">
        <f>SUM(J65:J66)</f>
        <v>1028519704</v>
      </c>
      <c r="K68" s="47"/>
      <c r="L68" s="59">
        <f>SUM(L65:L66)</f>
        <v>1891909769</v>
      </c>
    </row>
    <row r="69" spans="1:12" ht="17.100000000000001" customHeight="1" thickTop="1">
      <c r="F69" s="142"/>
      <c r="G69" s="47"/>
      <c r="H69" s="47"/>
      <c r="I69" s="47"/>
      <c r="J69" s="142"/>
      <c r="K69" s="47"/>
      <c r="L69" s="47"/>
    </row>
    <row r="70" spans="1:12" ht="17.100000000000001" customHeight="1">
      <c r="A70" s="42" t="s">
        <v>138</v>
      </c>
      <c r="B70" s="35"/>
      <c r="C70" s="35"/>
      <c r="F70" s="142"/>
      <c r="G70" s="46"/>
      <c r="H70" s="47"/>
      <c r="I70" s="53"/>
      <c r="J70" s="142"/>
      <c r="K70" s="46"/>
      <c r="L70" s="47"/>
    </row>
    <row r="71" spans="1:12" ht="17.100000000000001" customHeight="1">
      <c r="B71" s="35" t="s">
        <v>136</v>
      </c>
      <c r="C71" s="35"/>
      <c r="F71" s="147">
        <v>1649785328</v>
      </c>
      <c r="G71" s="60"/>
      <c r="H71" s="60">
        <v>-620878823</v>
      </c>
      <c r="I71" s="60"/>
      <c r="J71" s="142">
        <v>1028532493</v>
      </c>
      <c r="K71" s="61"/>
      <c r="L71" s="47">
        <v>1891917675</v>
      </c>
    </row>
    <row r="72" spans="1:12" ht="17.100000000000001" customHeight="1">
      <c r="B72" s="36" t="s">
        <v>137</v>
      </c>
      <c r="F72" s="188">
        <v>648489427</v>
      </c>
      <c r="G72" s="46"/>
      <c r="H72" s="50">
        <v>-107417162</v>
      </c>
      <c r="I72" s="46"/>
      <c r="J72" s="187">
        <v>0</v>
      </c>
      <c r="K72" s="62"/>
      <c r="L72" s="50">
        <v>0</v>
      </c>
    </row>
    <row r="73" spans="1:12" ht="8.1" customHeight="1">
      <c r="F73" s="142"/>
      <c r="G73" s="46"/>
      <c r="H73" s="47"/>
      <c r="I73" s="53"/>
      <c r="J73" s="142"/>
      <c r="K73" s="46"/>
      <c r="L73" s="47"/>
    </row>
    <row r="74" spans="1:12" ht="17.100000000000001" customHeight="1" thickBot="1">
      <c r="F74" s="145">
        <f>SUM(F71:F72)</f>
        <v>2298274755</v>
      </c>
      <c r="G74" s="47"/>
      <c r="H74" s="59">
        <f>SUM(H71:H72)</f>
        <v>-728295985</v>
      </c>
      <c r="I74" s="47"/>
      <c r="J74" s="145">
        <f>SUM(J71:J72)</f>
        <v>1028532493</v>
      </c>
      <c r="K74" s="47"/>
      <c r="L74" s="59">
        <f>SUM(L71:L72)</f>
        <v>1891917675</v>
      </c>
    </row>
    <row r="75" spans="1:12" ht="17.100000000000001" customHeight="1" thickTop="1">
      <c r="F75" s="148"/>
      <c r="J75" s="148"/>
    </row>
    <row r="76" spans="1:12" ht="17.100000000000001" customHeight="1">
      <c r="A76" s="39" t="s">
        <v>139</v>
      </c>
      <c r="B76" s="39"/>
      <c r="F76" s="148"/>
      <c r="J76" s="148"/>
    </row>
    <row r="77" spans="1:12" ht="17.100000000000001" customHeight="1">
      <c r="A77" s="39"/>
      <c r="B77" s="39" t="s">
        <v>102</v>
      </c>
      <c r="F77" s="148"/>
      <c r="J77" s="148"/>
    </row>
    <row r="78" spans="1:12" ht="17.100000000000001" customHeight="1">
      <c r="A78" s="36" t="s">
        <v>140</v>
      </c>
      <c r="F78" s="149">
        <v>0.75</v>
      </c>
      <c r="G78" s="63"/>
      <c r="H78" s="64">
        <v>-0.21</v>
      </c>
      <c r="I78" s="63"/>
      <c r="J78" s="149">
        <v>0.48212614447100738</v>
      </c>
      <c r="K78" s="62"/>
      <c r="L78" s="64">
        <v>0.8868465611962687</v>
      </c>
    </row>
    <row r="79" spans="1:12" ht="17.100000000000001" customHeight="1">
      <c r="F79" s="64"/>
      <c r="G79" s="63"/>
      <c r="H79" s="64"/>
      <c r="I79" s="63"/>
      <c r="J79" s="64"/>
      <c r="K79" s="62"/>
      <c r="L79" s="64"/>
    </row>
    <row r="80" spans="1:12" ht="17.100000000000001" customHeight="1">
      <c r="F80" s="64"/>
      <c r="G80" s="63"/>
      <c r="H80" s="64"/>
      <c r="I80" s="63"/>
      <c r="J80" s="64"/>
      <c r="K80" s="62"/>
      <c r="L80" s="64"/>
    </row>
    <row r="81" spans="6:12" ht="17.100000000000001" customHeight="1">
      <c r="F81" s="64"/>
      <c r="G81" s="63"/>
      <c r="H81" s="64"/>
      <c r="I81" s="63"/>
      <c r="J81" s="64"/>
      <c r="K81" s="62"/>
      <c r="L81" s="64"/>
    </row>
    <row r="82" spans="6:12" ht="17.100000000000001" customHeight="1">
      <c r="F82" s="64"/>
      <c r="G82" s="63"/>
      <c r="H82" s="64"/>
      <c r="I82" s="63"/>
      <c r="J82" s="64"/>
      <c r="K82" s="62"/>
      <c r="L82" s="64"/>
    </row>
    <row r="83" spans="6:12" ht="17.100000000000001" customHeight="1">
      <c r="F83" s="64"/>
      <c r="G83" s="63"/>
      <c r="H83" s="64"/>
      <c r="I83" s="63"/>
      <c r="J83" s="64"/>
      <c r="K83" s="62"/>
      <c r="L83" s="64"/>
    </row>
    <row r="84" spans="6:12" ht="17.100000000000001" customHeight="1">
      <c r="F84" s="64"/>
      <c r="G84" s="63"/>
      <c r="H84" s="64"/>
      <c r="I84" s="63"/>
      <c r="J84" s="64"/>
      <c r="K84" s="62"/>
      <c r="L84" s="64"/>
    </row>
    <row r="85" spans="6:12" ht="17.100000000000001" customHeight="1">
      <c r="F85" s="64"/>
      <c r="G85" s="63"/>
      <c r="H85" s="64"/>
      <c r="I85" s="63"/>
      <c r="J85" s="64"/>
      <c r="K85" s="62"/>
      <c r="L85" s="64"/>
    </row>
    <row r="86" spans="6:12" ht="17.100000000000001" customHeight="1">
      <c r="F86" s="64"/>
      <c r="G86" s="63"/>
      <c r="H86" s="64"/>
      <c r="I86" s="63"/>
      <c r="J86" s="64"/>
      <c r="K86" s="62"/>
      <c r="L86" s="64"/>
    </row>
    <row r="87" spans="6:12" ht="17.100000000000001" customHeight="1">
      <c r="F87" s="64"/>
      <c r="G87" s="63"/>
      <c r="H87" s="64"/>
      <c r="I87" s="63"/>
      <c r="J87" s="64"/>
      <c r="K87" s="62"/>
      <c r="L87" s="64"/>
    </row>
    <row r="88" spans="6:12" ht="17.100000000000001" customHeight="1">
      <c r="F88" s="64"/>
      <c r="G88" s="63"/>
      <c r="H88" s="64"/>
      <c r="I88" s="63"/>
      <c r="J88" s="64"/>
      <c r="K88" s="62"/>
      <c r="L88" s="64"/>
    </row>
    <row r="89" spans="6:12" ht="17.100000000000001" customHeight="1">
      <c r="F89" s="64"/>
      <c r="G89" s="63"/>
      <c r="H89" s="64"/>
      <c r="I89" s="63"/>
      <c r="J89" s="64"/>
      <c r="K89" s="62"/>
      <c r="L89" s="64"/>
    </row>
    <row r="90" spans="6:12" ht="17.100000000000001" customHeight="1">
      <c r="F90" s="64"/>
      <c r="G90" s="63"/>
      <c r="H90" s="64"/>
      <c r="I90" s="63"/>
      <c r="J90" s="64"/>
      <c r="K90" s="62"/>
      <c r="L90" s="64"/>
    </row>
    <row r="91" spans="6:12" ht="17.100000000000001" customHeight="1">
      <c r="F91" s="64"/>
      <c r="G91" s="63"/>
      <c r="H91" s="64"/>
      <c r="I91" s="63"/>
      <c r="J91" s="64"/>
      <c r="K91" s="62"/>
      <c r="L91" s="64"/>
    </row>
    <row r="92" spans="6:12" ht="17.100000000000001" customHeight="1">
      <c r="F92" s="64"/>
      <c r="G92" s="63"/>
      <c r="H92" s="64"/>
      <c r="I92" s="63"/>
      <c r="J92" s="64"/>
      <c r="K92" s="62"/>
      <c r="L92" s="64"/>
    </row>
    <row r="93" spans="6:12" ht="17.100000000000001" customHeight="1">
      <c r="F93" s="64"/>
      <c r="G93" s="63"/>
      <c r="H93" s="64"/>
      <c r="I93" s="63"/>
      <c r="J93" s="64"/>
      <c r="K93" s="62"/>
      <c r="L93" s="64"/>
    </row>
    <row r="94" spans="6:12" ht="17.100000000000001" customHeight="1">
      <c r="F94" s="64"/>
      <c r="G94" s="63"/>
      <c r="H94" s="64"/>
      <c r="I94" s="63"/>
      <c r="J94" s="64"/>
      <c r="K94" s="62"/>
      <c r="L94" s="64"/>
    </row>
    <row r="95" spans="6:12" ht="17.100000000000001" customHeight="1">
      <c r="F95" s="64"/>
      <c r="G95" s="63"/>
      <c r="H95" s="64"/>
      <c r="I95" s="63"/>
      <c r="J95" s="64"/>
      <c r="K95" s="62"/>
      <c r="L95" s="64"/>
    </row>
    <row r="96" spans="6:12" ht="17.100000000000001" customHeight="1">
      <c r="F96" s="64"/>
      <c r="G96" s="63"/>
      <c r="H96" s="64"/>
      <c r="I96" s="63"/>
      <c r="J96" s="64"/>
      <c r="K96" s="62"/>
      <c r="L96" s="64"/>
    </row>
    <row r="97" spans="1:12" ht="17.100000000000001" customHeight="1">
      <c r="F97" s="64"/>
      <c r="G97" s="63"/>
      <c r="H97" s="64"/>
      <c r="I97" s="63"/>
      <c r="J97" s="64"/>
      <c r="K97" s="62"/>
      <c r="L97" s="64"/>
    </row>
    <row r="98" spans="1:12" ht="17.100000000000001" customHeight="1">
      <c r="F98" s="64"/>
      <c r="G98" s="63"/>
      <c r="H98" s="64"/>
      <c r="I98" s="63"/>
      <c r="J98" s="64"/>
      <c r="K98" s="62"/>
      <c r="L98" s="64"/>
    </row>
    <row r="99" spans="1:12" ht="17.100000000000001" customHeight="1">
      <c r="F99" s="64"/>
      <c r="G99" s="63"/>
      <c r="H99" s="64"/>
      <c r="I99" s="63"/>
      <c r="J99" s="64"/>
      <c r="K99" s="62"/>
      <c r="L99" s="64"/>
    </row>
    <row r="100" spans="1:12" ht="17.100000000000001" customHeight="1">
      <c r="F100" s="64"/>
      <c r="G100" s="63"/>
      <c r="H100" s="64"/>
      <c r="I100" s="63"/>
      <c r="J100" s="64"/>
      <c r="K100" s="62"/>
      <c r="L100" s="64"/>
    </row>
    <row r="101" spans="1:12" ht="17.100000000000001" customHeight="1">
      <c r="F101" s="64"/>
      <c r="G101" s="63"/>
      <c r="H101" s="64"/>
      <c r="I101" s="63"/>
      <c r="J101" s="64"/>
      <c r="K101" s="62"/>
      <c r="L101" s="64"/>
    </row>
    <row r="102" spans="1:12" ht="17.100000000000001" customHeight="1">
      <c r="F102" s="64"/>
      <c r="G102" s="63"/>
      <c r="H102" s="64"/>
      <c r="I102" s="63"/>
      <c r="J102" s="64"/>
      <c r="K102" s="62"/>
      <c r="L102" s="64"/>
    </row>
    <row r="103" spans="1:12" ht="17.100000000000001" customHeight="1">
      <c r="F103" s="64"/>
      <c r="G103" s="63"/>
      <c r="H103" s="64"/>
      <c r="I103" s="63"/>
      <c r="J103" s="64"/>
      <c r="K103" s="62"/>
      <c r="L103" s="64"/>
    </row>
    <row r="104" spans="1:12" ht="17.100000000000001" customHeight="1">
      <c r="F104" s="64"/>
      <c r="G104" s="63"/>
      <c r="H104" s="64"/>
      <c r="I104" s="63"/>
      <c r="J104" s="64"/>
      <c r="K104" s="62"/>
      <c r="L104" s="64"/>
    </row>
    <row r="105" spans="1:12" ht="17.100000000000001" customHeight="1">
      <c r="F105" s="64"/>
      <c r="G105" s="63"/>
      <c r="H105" s="64"/>
      <c r="I105" s="63"/>
      <c r="J105" s="64"/>
      <c r="K105" s="62"/>
      <c r="L105" s="64"/>
    </row>
    <row r="106" spans="1:12" ht="4.5" customHeight="1">
      <c r="F106" s="64"/>
      <c r="G106" s="63"/>
      <c r="H106" s="64"/>
      <c r="I106" s="63"/>
      <c r="J106" s="64"/>
      <c r="K106" s="62"/>
      <c r="L106" s="64"/>
    </row>
    <row r="107" spans="1:12" s="166" customFormat="1" ht="21.95" customHeight="1">
      <c r="A107" s="170" t="str">
        <f>'TH 2-5'!A47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170"/>
      <c r="C107" s="170"/>
      <c r="D107" s="169"/>
      <c r="E107" s="170"/>
      <c r="F107" s="181"/>
      <c r="G107" s="182"/>
      <c r="H107" s="181"/>
      <c r="I107" s="182"/>
      <c r="J107" s="181"/>
      <c r="K107" s="183"/>
      <c r="L107" s="181"/>
    </row>
  </sheetData>
  <pageMargins left="0.8" right="0.5" top="0.5" bottom="0.6" header="0.49" footer="0.4"/>
  <pageSetup paperSize="9" scale="97" firstPageNumber="6" orientation="portrait" useFirstPageNumber="1" horizontalDpi="1200" verticalDpi="1200" r:id="rId1"/>
  <headerFooter>
    <oddHeader xml:space="preserve">&amp;C
</oddHeader>
    <oddFooter>&amp;R&amp;"Arial Unicode MS,Regular"&amp;9&amp;P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6"/>
  <sheetViews>
    <sheetView zoomScale="84" zoomScaleNormal="84" zoomScaleSheetLayoutView="100" workbookViewId="0">
      <selection activeCell="R4" sqref="R4"/>
    </sheetView>
  </sheetViews>
  <sheetFormatPr defaultColWidth="9.140625" defaultRowHeight="17.100000000000001" customHeight="1"/>
  <cols>
    <col min="1" max="2" width="1.7109375" style="36" customWidth="1"/>
    <col min="3" max="3" width="37.42578125" style="36" customWidth="1"/>
    <col min="4" max="4" width="6.5703125" style="37" customWidth="1"/>
    <col min="5" max="5" width="0.7109375" style="36" customWidth="1"/>
    <col min="6" max="6" width="12.7109375" style="38" customWidth="1"/>
    <col min="7" max="7" width="0.7109375" style="36" customWidth="1"/>
    <col min="8" max="8" width="12.7109375" style="38" customWidth="1"/>
    <col min="9" max="9" width="0.7109375" style="37" customWidth="1"/>
    <col min="10" max="10" width="12.7109375" style="38" customWidth="1"/>
    <col min="11" max="11" width="0.7109375" style="36" customWidth="1"/>
    <col min="12" max="12" width="12.7109375" style="38" customWidth="1"/>
    <col min="13" max="16384" width="9.140625" style="35"/>
  </cols>
  <sheetData>
    <row r="1" spans="1:12" s="166" customFormat="1" ht="20.100000000000001" customHeight="1">
      <c r="A1" s="161" t="s">
        <v>0</v>
      </c>
      <c r="B1" s="161"/>
      <c r="C1" s="161"/>
      <c r="D1" s="162"/>
      <c r="E1" s="163"/>
      <c r="F1" s="164"/>
      <c r="G1" s="163"/>
      <c r="H1" s="164"/>
      <c r="I1" s="162"/>
      <c r="J1" s="164"/>
      <c r="K1" s="163"/>
      <c r="L1" s="165" t="s">
        <v>4</v>
      </c>
    </row>
    <row r="2" spans="1:12" s="166" customFormat="1" ht="20.100000000000001" customHeight="1">
      <c r="A2" s="161" t="s">
        <v>106</v>
      </c>
      <c r="B2" s="161"/>
      <c r="C2" s="161"/>
      <c r="D2" s="162"/>
      <c r="E2" s="163"/>
      <c r="F2" s="164"/>
      <c r="G2" s="163"/>
      <c r="H2" s="164"/>
      <c r="I2" s="162"/>
      <c r="J2" s="164"/>
      <c r="K2" s="163"/>
      <c r="L2" s="164"/>
    </row>
    <row r="3" spans="1:12" s="166" customFormat="1" ht="20.100000000000001" customHeight="1">
      <c r="A3" s="168" t="s">
        <v>288</v>
      </c>
      <c r="B3" s="168"/>
      <c r="C3" s="168"/>
      <c r="D3" s="169"/>
      <c r="E3" s="170"/>
      <c r="F3" s="171"/>
      <c r="G3" s="170"/>
      <c r="H3" s="171"/>
      <c r="I3" s="169"/>
      <c r="J3" s="171"/>
      <c r="K3" s="170"/>
      <c r="L3" s="171"/>
    </row>
    <row r="5" spans="1:12" ht="17.100000000000001" customHeight="1">
      <c r="A5" s="35"/>
      <c r="D5" s="42"/>
      <c r="E5" s="39"/>
      <c r="F5" s="41"/>
      <c r="G5" s="43"/>
      <c r="H5" s="43" t="s">
        <v>2</v>
      </c>
      <c r="I5" s="40"/>
      <c r="J5" s="41"/>
      <c r="K5" s="43"/>
      <c r="L5" s="43" t="s">
        <v>3</v>
      </c>
    </row>
    <row r="6" spans="1:12" ht="17.100000000000001" customHeight="1">
      <c r="E6" s="39"/>
      <c r="F6" s="40" t="s">
        <v>7</v>
      </c>
      <c r="G6" s="39"/>
      <c r="H6" s="40" t="s">
        <v>8</v>
      </c>
      <c r="I6" s="45"/>
      <c r="J6" s="40" t="s">
        <v>7</v>
      </c>
      <c r="K6" s="39"/>
      <c r="L6" s="40" t="s">
        <v>8</v>
      </c>
    </row>
    <row r="7" spans="1:12" ht="17.100000000000001" customHeight="1">
      <c r="D7" s="44" t="s">
        <v>9</v>
      </c>
      <c r="E7" s="39"/>
      <c r="F7" s="43" t="s">
        <v>10</v>
      </c>
      <c r="G7" s="39"/>
      <c r="H7" s="43" t="s">
        <v>10</v>
      </c>
      <c r="I7" s="45"/>
      <c r="J7" s="43" t="s">
        <v>10</v>
      </c>
      <c r="K7" s="39"/>
      <c r="L7" s="43" t="s">
        <v>10</v>
      </c>
    </row>
    <row r="8" spans="1:12" ht="8.1" customHeight="1">
      <c r="D8" s="45"/>
      <c r="E8" s="39"/>
      <c r="F8" s="141"/>
      <c r="G8" s="39"/>
      <c r="H8" s="40"/>
      <c r="I8" s="45"/>
      <c r="J8" s="141"/>
      <c r="K8" s="39"/>
      <c r="L8" s="40"/>
    </row>
    <row r="9" spans="1:12" ht="17.100000000000001" customHeight="1">
      <c r="A9" s="36" t="s">
        <v>107</v>
      </c>
      <c r="F9" s="142">
        <v>13543198227</v>
      </c>
      <c r="G9" s="46"/>
      <c r="H9" s="47">
        <v>7305063358</v>
      </c>
      <c r="I9" s="46"/>
      <c r="J9" s="142">
        <v>0</v>
      </c>
      <c r="K9" s="47"/>
      <c r="L9" s="47">
        <v>0</v>
      </c>
    </row>
    <row r="10" spans="1:12" ht="17.100000000000001" customHeight="1">
      <c r="A10" s="36" t="s">
        <v>109</v>
      </c>
      <c r="D10" s="37">
        <v>10</v>
      </c>
      <c r="F10" s="142">
        <v>154950000</v>
      </c>
      <c r="G10" s="46"/>
      <c r="H10" s="47">
        <v>150000000</v>
      </c>
      <c r="I10" s="46"/>
      <c r="J10" s="142">
        <v>415879744</v>
      </c>
      <c r="K10" s="48"/>
      <c r="L10" s="49">
        <v>394697324</v>
      </c>
    </row>
    <row r="11" spans="1:12" ht="17.100000000000001" customHeight="1">
      <c r="A11" s="36" t="s">
        <v>110</v>
      </c>
      <c r="F11" s="142">
        <v>-10323985346</v>
      </c>
      <c r="G11" s="46"/>
      <c r="H11" s="47">
        <v>-5413556668</v>
      </c>
      <c r="I11" s="46"/>
      <c r="J11" s="142">
        <v>0</v>
      </c>
      <c r="K11" s="47"/>
      <c r="L11" s="47" t="s">
        <v>108</v>
      </c>
    </row>
    <row r="12" spans="1:12" ht="17.100000000000001" customHeight="1">
      <c r="A12" s="36" t="s">
        <v>111</v>
      </c>
      <c r="F12" s="187">
        <v>-80218494</v>
      </c>
      <c r="G12" s="47"/>
      <c r="H12" s="50">
        <v>-98774878</v>
      </c>
      <c r="I12" s="47"/>
      <c r="J12" s="187">
        <v>-224746698</v>
      </c>
      <c r="K12" s="51"/>
      <c r="L12" s="50">
        <v>-177794781</v>
      </c>
    </row>
    <row r="13" spans="1:12" ht="8.1" customHeight="1">
      <c r="A13" s="39"/>
      <c r="F13" s="142"/>
      <c r="G13" s="46"/>
      <c r="H13" s="47"/>
      <c r="I13" s="53"/>
      <c r="J13" s="142"/>
      <c r="K13" s="46"/>
      <c r="L13" s="47"/>
    </row>
    <row r="14" spans="1:12" ht="17.100000000000001" customHeight="1">
      <c r="A14" s="39" t="s">
        <v>112</v>
      </c>
      <c r="B14" s="39"/>
      <c r="C14" s="39"/>
      <c r="F14" s="142">
        <f>SUM(F9:F13)</f>
        <v>3293944387</v>
      </c>
      <c r="G14" s="47"/>
      <c r="H14" s="47">
        <f>SUM(H9:H13)</f>
        <v>1942731812</v>
      </c>
      <c r="I14" s="47"/>
      <c r="J14" s="142">
        <f>SUM(J9:J13)</f>
        <v>191133046</v>
      </c>
      <c r="K14" s="47"/>
      <c r="L14" s="47">
        <f>SUM(L9:L13)</f>
        <v>216902543</v>
      </c>
    </row>
    <row r="15" spans="1:12" ht="8.1" customHeight="1">
      <c r="A15" s="39"/>
      <c r="B15" s="39"/>
      <c r="C15" s="39"/>
      <c r="F15" s="142"/>
      <c r="G15" s="47"/>
      <c r="H15" s="47"/>
      <c r="I15" s="47"/>
      <c r="J15" s="142"/>
      <c r="K15" s="47"/>
      <c r="L15" s="47"/>
    </row>
    <row r="16" spans="1:12" ht="17.100000000000001" customHeight="1">
      <c r="A16" s="36" t="s">
        <v>113</v>
      </c>
      <c r="F16" s="142">
        <v>7638374</v>
      </c>
      <c r="G16" s="46"/>
      <c r="H16" s="47">
        <v>7213180</v>
      </c>
      <c r="I16" s="53"/>
      <c r="J16" s="142">
        <v>12049958</v>
      </c>
      <c r="K16" s="46"/>
      <c r="L16" s="47">
        <v>25618159</v>
      </c>
    </row>
    <row r="17" spans="1:12" ht="17.100000000000001" customHeight="1">
      <c r="A17" s="36" t="s">
        <v>114</v>
      </c>
      <c r="F17" s="142">
        <v>107065823</v>
      </c>
      <c r="G17" s="46"/>
      <c r="H17" s="47">
        <v>101783067</v>
      </c>
      <c r="I17" s="46"/>
      <c r="J17" s="142">
        <v>112897044</v>
      </c>
      <c r="K17" s="48"/>
      <c r="L17" s="49">
        <v>114602488</v>
      </c>
    </row>
    <row r="18" spans="1:12" ht="17.100000000000001" customHeight="1">
      <c r="A18" s="36" t="s">
        <v>289</v>
      </c>
      <c r="F18" s="142">
        <v>57563937</v>
      </c>
      <c r="G18" s="46"/>
      <c r="H18" s="47">
        <v>59043344</v>
      </c>
      <c r="I18" s="46"/>
      <c r="J18" s="142">
        <v>1186823999</v>
      </c>
      <c r="K18" s="48"/>
      <c r="L18" s="49">
        <v>1947088000</v>
      </c>
    </row>
    <row r="19" spans="1:12" ht="17.100000000000001" customHeight="1">
      <c r="A19" s="36" t="s">
        <v>115</v>
      </c>
      <c r="F19" s="142">
        <v>763559652</v>
      </c>
      <c r="G19" s="46"/>
      <c r="H19" s="47">
        <v>-210491911</v>
      </c>
      <c r="I19" s="46"/>
      <c r="J19" s="142">
        <v>-55558974</v>
      </c>
      <c r="K19" s="48"/>
      <c r="L19" s="49">
        <v>3626025</v>
      </c>
    </row>
    <row r="20" spans="1:12" ht="17.100000000000001" customHeight="1">
      <c r="A20" s="36" t="s">
        <v>116</v>
      </c>
      <c r="F20" s="142">
        <v>-749570401</v>
      </c>
      <c r="G20" s="46"/>
      <c r="H20" s="47">
        <v>-628090251</v>
      </c>
      <c r="I20" s="46"/>
      <c r="J20" s="142">
        <v>-369853968</v>
      </c>
      <c r="K20" s="48"/>
      <c r="L20" s="49">
        <v>-269637277</v>
      </c>
    </row>
    <row r="21" spans="1:12" ht="17.100000000000001" customHeight="1">
      <c r="A21" s="36" t="s">
        <v>117</v>
      </c>
      <c r="B21" s="54"/>
      <c r="F21" s="142">
        <v>-1331135566</v>
      </c>
      <c r="G21" s="46"/>
      <c r="H21" s="47">
        <v>-912269122</v>
      </c>
      <c r="I21" s="46"/>
      <c r="J21" s="142">
        <v>-132839647</v>
      </c>
      <c r="K21" s="48"/>
      <c r="L21" s="49">
        <v>-110962761</v>
      </c>
    </row>
    <row r="22" spans="1:12" ht="17.100000000000001" customHeight="1">
      <c r="A22" s="36" t="s">
        <v>313</v>
      </c>
      <c r="F22" s="142"/>
      <c r="G22" s="46"/>
      <c r="H22" s="47"/>
      <c r="I22" s="46"/>
      <c r="J22" s="142"/>
      <c r="K22" s="47"/>
      <c r="L22" s="47"/>
    </row>
    <row r="23" spans="1:12" ht="17.100000000000001" customHeight="1">
      <c r="B23" s="36" t="s">
        <v>199</v>
      </c>
      <c r="D23" s="58">
        <v>11.4</v>
      </c>
      <c r="F23" s="142">
        <v>-27527318</v>
      </c>
      <c r="G23" s="46"/>
      <c r="H23" s="47">
        <v>0</v>
      </c>
      <c r="I23" s="46"/>
      <c r="J23" s="142">
        <v>0</v>
      </c>
      <c r="K23" s="48"/>
      <c r="L23" s="47" t="s">
        <v>108</v>
      </c>
    </row>
    <row r="24" spans="1:12" ht="17.100000000000001" customHeight="1">
      <c r="A24" s="36" t="s">
        <v>118</v>
      </c>
      <c r="D24" s="37" t="s">
        <v>119</v>
      </c>
      <c r="F24" s="187">
        <v>1957253078</v>
      </c>
      <c r="G24" s="46"/>
      <c r="H24" s="50">
        <v>1241032866</v>
      </c>
      <c r="I24" s="46"/>
      <c r="J24" s="187">
        <v>0</v>
      </c>
      <c r="K24" s="47"/>
      <c r="L24" s="50" t="s">
        <v>108</v>
      </c>
    </row>
    <row r="25" spans="1:12" ht="8.1" customHeight="1">
      <c r="F25" s="142"/>
      <c r="G25" s="46"/>
      <c r="H25" s="47"/>
      <c r="I25" s="53"/>
      <c r="J25" s="142"/>
      <c r="K25" s="46"/>
      <c r="L25" s="47"/>
    </row>
    <row r="26" spans="1:12" ht="17.100000000000001" customHeight="1">
      <c r="A26" s="42" t="s">
        <v>303</v>
      </c>
      <c r="F26" s="144"/>
      <c r="G26" s="35"/>
      <c r="H26" s="35"/>
      <c r="I26" s="35"/>
      <c r="J26" s="144"/>
      <c r="K26" s="35"/>
      <c r="L26" s="35"/>
    </row>
    <row r="27" spans="1:12" ht="17.100000000000001" customHeight="1">
      <c r="A27" s="42"/>
      <c r="B27" s="39" t="s">
        <v>120</v>
      </c>
      <c r="F27" s="142">
        <f>SUM(F14:F24)</f>
        <v>4078791966</v>
      </c>
      <c r="G27" s="47"/>
      <c r="H27" s="47">
        <f>SUM(H14:H24)</f>
        <v>1600952985</v>
      </c>
      <c r="I27" s="47"/>
      <c r="J27" s="142">
        <f>SUM(J14:J24)</f>
        <v>944651458</v>
      </c>
      <c r="K27" s="47"/>
      <c r="L27" s="47">
        <f>SUM(L14:L24)</f>
        <v>1927237177</v>
      </c>
    </row>
    <row r="28" spans="1:12" ht="8.1" customHeight="1">
      <c r="A28" s="39"/>
      <c r="B28" s="39"/>
      <c r="C28" s="39"/>
      <c r="F28" s="142"/>
      <c r="G28" s="47"/>
      <c r="H28" s="47"/>
      <c r="I28" s="47"/>
      <c r="J28" s="142"/>
      <c r="K28" s="47"/>
      <c r="L28" s="47"/>
    </row>
    <row r="29" spans="1:12" ht="17.100000000000001" customHeight="1">
      <c r="A29" s="36" t="s">
        <v>121</v>
      </c>
      <c r="D29" s="37">
        <v>18</v>
      </c>
      <c r="F29" s="143">
        <v>-2082575</v>
      </c>
      <c r="G29" s="47"/>
      <c r="H29" s="50">
        <v>10414718</v>
      </c>
      <c r="I29" s="47"/>
      <c r="J29" s="192">
        <v>6399227</v>
      </c>
      <c r="K29" s="51"/>
      <c r="L29" s="41">
        <v>-1076494</v>
      </c>
    </row>
    <row r="30" spans="1:12" ht="8.1" customHeight="1">
      <c r="F30" s="142"/>
      <c r="G30" s="47"/>
      <c r="H30" s="47"/>
      <c r="I30" s="47"/>
      <c r="J30" s="142"/>
      <c r="K30" s="47"/>
      <c r="L30" s="47"/>
    </row>
    <row r="31" spans="1:12" ht="17.100000000000001" customHeight="1">
      <c r="A31" s="55" t="s">
        <v>304</v>
      </c>
      <c r="D31" s="191"/>
      <c r="F31" s="142">
        <f>SUM(F27:F29)</f>
        <v>4076709391</v>
      </c>
      <c r="G31" s="47"/>
      <c r="H31" s="47">
        <f>SUM(H27:H29)</f>
        <v>1611367703</v>
      </c>
      <c r="I31" s="47"/>
      <c r="J31" s="142">
        <f>SUM(J27:J29)</f>
        <v>951050685</v>
      </c>
      <c r="K31" s="47"/>
      <c r="L31" s="47">
        <f>SUM(L27:L29)</f>
        <v>1926160683</v>
      </c>
    </row>
    <row r="32" spans="1:12" ht="8.1" customHeight="1">
      <c r="A32" s="55"/>
      <c r="F32" s="142"/>
      <c r="G32" s="47"/>
      <c r="H32" s="47"/>
      <c r="I32" s="47"/>
      <c r="J32" s="142"/>
      <c r="K32" s="47"/>
      <c r="L32" s="47"/>
    </row>
    <row r="33" spans="1:12" ht="17.100000000000001" customHeight="1">
      <c r="A33" s="39" t="s">
        <v>123</v>
      </c>
      <c r="F33" s="142"/>
      <c r="G33" s="46"/>
      <c r="H33" s="47"/>
      <c r="I33" s="53"/>
      <c r="J33" s="142"/>
      <c r="K33" s="46"/>
      <c r="L33" s="47"/>
    </row>
    <row r="34" spans="1:12" ht="17.100000000000001" customHeight="1">
      <c r="A34" s="39"/>
      <c r="B34" s="39" t="s">
        <v>124</v>
      </c>
      <c r="F34" s="142"/>
      <c r="G34" s="46"/>
      <c r="H34" s="47"/>
      <c r="I34" s="53"/>
      <c r="J34" s="142"/>
      <c r="K34" s="46"/>
      <c r="L34" s="47"/>
    </row>
    <row r="35" spans="1:12" ht="8.1" customHeight="1">
      <c r="A35" s="55"/>
      <c r="F35" s="142"/>
      <c r="G35" s="47"/>
      <c r="H35" s="47"/>
      <c r="I35" s="47"/>
      <c r="J35" s="142"/>
      <c r="K35" s="47"/>
      <c r="L35" s="47"/>
    </row>
    <row r="36" spans="1:12" ht="17.100000000000001" customHeight="1">
      <c r="A36" s="55" t="s">
        <v>125</v>
      </c>
      <c r="B36" s="39"/>
      <c r="F36" s="142"/>
      <c r="G36" s="47"/>
      <c r="H36" s="47"/>
      <c r="I36" s="47"/>
      <c r="J36" s="142"/>
      <c r="K36" s="47"/>
      <c r="L36" s="47"/>
    </row>
    <row r="37" spans="1:12" ht="17.100000000000001" customHeight="1">
      <c r="A37" s="35"/>
      <c r="B37" s="39" t="s">
        <v>126</v>
      </c>
      <c r="F37" s="142"/>
      <c r="G37" s="46"/>
      <c r="H37" s="47"/>
      <c r="I37" s="53"/>
      <c r="J37" s="142"/>
      <c r="K37" s="46"/>
      <c r="L37" s="47"/>
    </row>
    <row r="38" spans="1:12" ht="17.100000000000001" customHeight="1">
      <c r="B38" s="36" t="s">
        <v>127</v>
      </c>
      <c r="C38" s="35"/>
      <c r="F38" s="142">
        <v>95464708</v>
      </c>
      <c r="G38" s="46"/>
      <c r="H38" s="47">
        <v>-222352643</v>
      </c>
      <c r="I38" s="47"/>
      <c r="J38" s="142">
        <v>24273</v>
      </c>
      <c r="K38" s="51"/>
      <c r="L38" s="47">
        <v>517334</v>
      </c>
    </row>
    <row r="39" spans="1:12" ht="17.100000000000001" customHeight="1">
      <c r="C39" s="36" t="s">
        <v>128</v>
      </c>
      <c r="F39" s="142"/>
      <c r="G39" s="35"/>
      <c r="H39" s="35"/>
      <c r="I39" s="35"/>
      <c r="J39" s="144"/>
      <c r="K39" s="35"/>
      <c r="L39" s="35"/>
    </row>
    <row r="40" spans="1:12" ht="17.100000000000001" customHeight="1">
      <c r="C40" s="36" t="s">
        <v>330</v>
      </c>
      <c r="F40" s="144">
        <v>-266509</v>
      </c>
      <c r="G40" s="47"/>
      <c r="H40" s="47">
        <v>-5962707</v>
      </c>
      <c r="I40" s="47"/>
      <c r="J40" s="142">
        <v>0</v>
      </c>
      <c r="K40" s="51"/>
      <c r="L40" s="47">
        <v>-1145143</v>
      </c>
    </row>
    <row r="41" spans="1:12" ht="17.100000000000001" customHeight="1">
      <c r="A41" s="35"/>
      <c r="B41" s="36" t="s">
        <v>129</v>
      </c>
      <c r="C41" s="35"/>
      <c r="F41" s="142">
        <v>-197308463</v>
      </c>
      <c r="G41" s="46"/>
      <c r="H41" s="47">
        <v>-11239265</v>
      </c>
      <c r="I41" s="53"/>
      <c r="J41" s="142">
        <v>0</v>
      </c>
      <c r="K41" s="46"/>
      <c r="L41" s="47">
        <v>0</v>
      </c>
    </row>
    <row r="42" spans="1:12" ht="17.100000000000001" customHeight="1">
      <c r="C42" s="56" t="s">
        <v>130</v>
      </c>
      <c r="F42" s="144"/>
      <c r="G42" s="35"/>
      <c r="H42" s="35"/>
      <c r="I42" s="35"/>
      <c r="J42" s="144"/>
      <c r="K42" s="35"/>
      <c r="L42" s="35"/>
    </row>
    <row r="43" spans="1:12" ht="17.100000000000001" customHeight="1">
      <c r="C43" s="56" t="s">
        <v>331</v>
      </c>
      <c r="F43" s="144"/>
      <c r="G43" s="35"/>
      <c r="H43" s="35"/>
      <c r="I43" s="35"/>
      <c r="J43" s="144"/>
      <c r="K43" s="35"/>
      <c r="L43" s="35"/>
    </row>
    <row r="44" spans="1:12" ht="17.100000000000001" customHeight="1">
      <c r="C44" s="56" t="s">
        <v>332</v>
      </c>
      <c r="F44" s="142">
        <v>14552717</v>
      </c>
      <c r="G44" s="46"/>
      <c r="H44" s="47">
        <v>33838116</v>
      </c>
      <c r="I44" s="53"/>
      <c r="J44" s="142">
        <v>0</v>
      </c>
      <c r="K44" s="46"/>
      <c r="L44" s="47">
        <v>0</v>
      </c>
    </row>
    <row r="45" spans="1:12" ht="17.100000000000001" customHeight="1">
      <c r="B45" s="36" t="s">
        <v>131</v>
      </c>
      <c r="C45" s="35"/>
      <c r="F45" s="142">
        <v>-56850404</v>
      </c>
      <c r="G45" s="46"/>
      <c r="H45" s="47">
        <v>55711</v>
      </c>
      <c r="I45" s="53"/>
      <c r="J45" s="142">
        <v>0</v>
      </c>
      <c r="K45" s="46"/>
      <c r="L45" s="47">
        <v>0</v>
      </c>
    </row>
    <row r="46" spans="1:12" ht="17.100000000000001" customHeight="1">
      <c r="B46" s="57" t="s">
        <v>302</v>
      </c>
      <c r="C46" s="35"/>
      <c r="F46" s="142"/>
      <c r="G46" s="46"/>
      <c r="H46" s="47"/>
      <c r="I46" s="53"/>
      <c r="J46" s="142"/>
      <c r="K46" s="46"/>
      <c r="L46" s="47"/>
    </row>
    <row r="47" spans="1:12" ht="17.100000000000001" customHeight="1">
      <c r="C47" s="36" t="s">
        <v>132</v>
      </c>
      <c r="D47" s="58">
        <v>11.2</v>
      </c>
      <c r="F47" s="143">
        <v>-26928307</v>
      </c>
      <c r="G47" s="46"/>
      <c r="H47" s="50">
        <v>2611133</v>
      </c>
      <c r="I47" s="53"/>
      <c r="J47" s="143">
        <v>0</v>
      </c>
      <c r="K47" s="46"/>
      <c r="L47" s="50">
        <v>0</v>
      </c>
    </row>
    <row r="48" spans="1:12" ht="8.1" customHeight="1">
      <c r="A48" s="55"/>
      <c r="F48" s="142"/>
      <c r="G48" s="47"/>
      <c r="H48" s="47"/>
      <c r="I48" s="47"/>
      <c r="J48" s="142"/>
      <c r="K48" s="47"/>
      <c r="L48" s="47"/>
    </row>
    <row r="49" spans="1:12" ht="17.100000000000001" customHeight="1">
      <c r="A49" s="39" t="s">
        <v>133</v>
      </c>
      <c r="F49" s="144"/>
      <c r="G49" s="35"/>
      <c r="H49" s="35"/>
      <c r="I49" s="35"/>
      <c r="J49" s="144"/>
      <c r="K49" s="35"/>
      <c r="L49" s="35"/>
    </row>
    <row r="50" spans="1:12" ht="17.100000000000001" customHeight="1">
      <c r="B50" s="39" t="s">
        <v>124</v>
      </c>
      <c r="F50" s="143">
        <f>SUM(F36:F47)</f>
        <v>-171336258</v>
      </c>
      <c r="G50" s="47"/>
      <c r="H50" s="50">
        <f>SUM(H36:H47)</f>
        <v>-203049655</v>
      </c>
      <c r="I50" s="47"/>
      <c r="J50" s="143">
        <f>SUM(J36:J47)</f>
        <v>24273</v>
      </c>
      <c r="K50" s="47"/>
      <c r="L50" s="50">
        <f>SUM(L36:L47)</f>
        <v>-627809</v>
      </c>
    </row>
    <row r="51" spans="1:12" ht="8.1" customHeight="1">
      <c r="B51" s="39"/>
      <c r="F51" s="142"/>
      <c r="G51" s="47"/>
      <c r="H51" s="47"/>
      <c r="I51" s="47"/>
      <c r="J51" s="142"/>
      <c r="K51" s="47"/>
      <c r="L51" s="47"/>
    </row>
    <row r="52" spans="1:12" ht="17.100000000000001" customHeight="1" thickBot="1">
      <c r="A52" s="55" t="s">
        <v>194</v>
      </c>
      <c r="F52" s="145">
        <f>SUM(F31,F50)</f>
        <v>3905373133</v>
      </c>
      <c r="G52" s="47"/>
      <c r="H52" s="59">
        <f>SUM(H31,H50)</f>
        <v>1408318048</v>
      </c>
      <c r="I52" s="47"/>
      <c r="J52" s="145">
        <f>SUM(J31,J50)</f>
        <v>951074958</v>
      </c>
      <c r="K52" s="47"/>
      <c r="L52" s="59">
        <f>SUM(L31,L50)</f>
        <v>1925532874</v>
      </c>
    </row>
    <row r="53" spans="1:12" ht="17.100000000000001" customHeight="1" thickTop="1">
      <c r="A53" s="55"/>
      <c r="F53" s="47"/>
      <c r="G53" s="47"/>
      <c r="H53" s="47"/>
      <c r="I53" s="47"/>
      <c r="J53" s="47"/>
      <c r="K53" s="47"/>
      <c r="L53" s="47"/>
    </row>
    <row r="54" spans="1:12" ht="17.100000000000001" customHeight="1">
      <c r="A54" s="55"/>
      <c r="F54" s="47"/>
      <c r="G54" s="47"/>
      <c r="H54" s="47"/>
      <c r="I54" s="47"/>
      <c r="J54" s="47"/>
      <c r="K54" s="47"/>
      <c r="L54" s="47"/>
    </row>
    <row r="55" spans="1:12" s="166" customFormat="1" ht="21.95" customHeight="1">
      <c r="A55" s="170" t="str">
        <f>+'TH 2-5'!A189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170"/>
      <c r="C55" s="170"/>
      <c r="D55" s="169"/>
      <c r="E55" s="170"/>
      <c r="F55" s="176"/>
      <c r="G55" s="179"/>
      <c r="H55" s="176"/>
      <c r="I55" s="180"/>
      <c r="J55" s="176"/>
      <c r="K55" s="179"/>
      <c r="L55" s="176"/>
    </row>
    <row r="56" spans="1:12" s="166" customFormat="1" ht="20.100000000000001" customHeight="1">
      <c r="A56" s="161" t="str">
        <f>A1</f>
        <v>บริษัท กัลฟ์ เอ็นเนอร์จี ดีเวลลอปเมนท์ จำกัด (มหาชน)</v>
      </c>
      <c r="B56" s="161"/>
      <c r="C56" s="161"/>
      <c r="D56" s="162"/>
      <c r="E56" s="163"/>
      <c r="F56" s="164"/>
      <c r="G56" s="163"/>
      <c r="H56" s="164"/>
      <c r="I56" s="162"/>
      <c r="J56" s="164"/>
      <c r="K56" s="163"/>
      <c r="L56" s="165" t="s">
        <v>4</v>
      </c>
    </row>
    <row r="57" spans="1:12" s="166" customFormat="1" ht="20.100000000000001" customHeight="1">
      <c r="A57" s="161" t="s">
        <v>106</v>
      </c>
      <c r="B57" s="161"/>
      <c r="C57" s="161"/>
      <c r="D57" s="162"/>
      <c r="E57" s="163"/>
      <c r="F57" s="164"/>
      <c r="G57" s="163"/>
      <c r="H57" s="164"/>
      <c r="I57" s="162"/>
      <c r="J57" s="164"/>
      <c r="K57" s="163"/>
      <c r="L57" s="164"/>
    </row>
    <row r="58" spans="1:12" s="166" customFormat="1" ht="20.100000000000001" customHeight="1">
      <c r="A58" s="168" t="str">
        <f>+A3</f>
        <v>สำหรับงวดหกเดือนสิ้นสุดวันที่ 30 มิถุนายน พ.ศ. 2562</v>
      </c>
      <c r="B58" s="168"/>
      <c r="C58" s="168"/>
      <c r="D58" s="169"/>
      <c r="E58" s="170"/>
      <c r="F58" s="171"/>
      <c r="G58" s="170"/>
      <c r="H58" s="171"/>
      <c r="I58" s="169"/>
      <c r="J58" s="171"/>
      <c r="K58" s="170"/>
      <c r="L58" s="171"/>
    </row>
    <row r="60" spans="1:12" ht="17.100000000000001" customHeight="1">
      <c r="A60" s="35"/>
      <c r="D60" s="42"/>
      <c r="E60" s="39"/>
      <c r="F60" s="41"/>
      <c r="G60" s="43"/>
      <c r="H60" s="43" t="s">
        <v>2</v>
      </c>
      <c r="I60" s="40"/>
      <c r="J60" s="41"/>
      <c r="K60" s="43"/>
      <c r="L60" s="43" t="s">
        <v>3</v>
      </c>
    </row>
    <row r="61" spans="1:12" ht="17.100000000000001" customHeight="1">
      <c r="E61" s="39"/>
      <c r="F61" s="40" t="s">
        <v>7</v>
      </c>
      <c r="G61" s="39"/>
      <c r="H61" s="40" t="s">
        <v>8</v>
      </c>
      <c r="I61" s="45"/>
      <c r="J61" s="40" t="s">
        <v>7</v>
      </c>
      <c r="K61" s="39"/>
      <c r="L61" s="40" t="s">
        <v>8</v>
      </c>
    </row>
    <row r="62" spans="1:12" ht="17.100000000000001" customHeight="1">
      <c r="E62" s="39"/>
      <c r="F62" s="43" t="s">
        <v>10</v>
      </c>
      <c r="G62" s="39"/>
      <c r="H62" s="43" t="s">
        <v>10</v>
      </c>
      <c r="I62" s="45"/>
      <c r="J62" s="43" t="s">
        <v>10</v>
      </c>
      <c r="K62" s="39"/>
      <c r="L62" s="43" t="s">
        <v>10</v>
      </c>
    </row>
    <row r="63" spans="1:12" ht="8.1" customHeight="1">
      <c r="F63" s="142"/>
      <c r="G63" s="46"/>
      <c r="H63" s="47"/>
      <c r="I63" s="53"/>
      <c r="J63" s="142"/>
      <c r="K63" s="46"/>
      <c r="L63" s="47"/>
    </row>
    <row r="64" spans="1:12" ht="17.100000000000001" customHeight="1">
      <c r="A64" s="42" t="s">
        <v>305</v>
      </c>
      <c r="B64" s="35"/>
      <c r="C64" s="35"/>
      <c r="F64" s="142"/>
      <c r="G64" s="46"/>
      <c r="H64" s="47"/>
      <c r="I64" s="53"/>
      <c r="J64" s="142"/>
      <c r="K64" s="46"/>
      <c r="L64" s="47"/>
    </row>
    <row r="65" spans="1:12" ht="17.100000000000001" customHeight="1">
      <c r="B65" s="35" t="s">
        <v>136</v>
      </c>
      <c r="C65" s="35"/>
      <c r="F65" s="147">
        <v>2896023461</v>
      </c>
      <c r="G65" s="60"/>
      <c r="H65" s="60">
        <v>1269708020</v>
      </c>
      <c r="I65" s="60"/>
      <c r="J65" s="147">
        <v>951050685</v>
      </c>
      <c r="K65" s="61"/>
      <c r="L65" s="60">
        <v>1926160683</v>
      </c>
    </row>
    <row r="66" spans="1:12" ht="17.100000000000001" customHeight="1">
      <c r="B66" s="36" t="s">
        <v>137</v>
      </c>
      <c r="F66" s="188">
        <v>1180685930</v>
      </c>
      <c r="G66" s="46"/>
      <c r="H66" s="50">
        <v>341659683</v>
      </c>
      <c r="I66" s="46"/>
      <c r="J66" s="188">
        <v>0</v>
      </c>
      <c r="K66" s="62"/>
      <c r="L66" s="50">
        <v>0</v>
      </c>
    </row>
    <row r="67" spans="1:12" ht="8.1" customHeight="1">
      <c r="F67" s="142"/>
      <c r="G67" s="46"/>
      <c r="H67" s="47"/>
      <c r="I67" s="53"/>
      <c r="J67" s="142"/>
      <c r="K67" s="46"/>
      <c r="L67" s="47"/>
    </row>
    <row r="68" spans="1:12" ht="17.100000000000001" customHeight="1" thickBot="1">
      <c r="F68" s="145">
        <f>SUM(F65:F66)</f>
        <v>4076709391</v>
      </c>
      <c r="G68" s="47"/>
      <c r="H68" s="59">
        <f>SUM(H65:H66)</f>
        <v>1611367703</v>
      </c>
      <c r="I68" s="47"/>
      <c r="J68" s="145">
        <f>SUM(J65:J66)</f>
        <v>951050685</v>
      </c>
      <c r="K68" s="47"/>
      <c r="L68" s="59">
        <f>SUM(L65:L66)</f>
        <v>1926160683</v>
      </c>
    </row>
    <row r="69" spans="1:12" ht="17.100000000000001" customHeight="1" thickTop="1">
      <c r="F69" s="142"/>
      <c r="G69" s="47"/>
      <c r="H69" s="47"/>
      <c r="I69" s="47"/>
      <c r="J69" s="142"/>
      <c r="K69" s="47"/>
      <c r="L69" s="47"/>
    </row>
    <row r="70" spans="1:12" ht="17.100000000000001" customHeight="1">
      <c r="A70" s="42" t="s">
        <v>306</v>
      </c>
      <c r="B70" s="35"/>
      <c r="C70" s="35"/>
      <c r="F70" s="142"/>
      <c r="G70" s="46"/>
      <c r="H70" s="47"/>
      <c r="I70" s="53"/>
      <c r="J70" s="142"/>
      <c r="K70" s="46"/>
      <c r="L70" s="47"/>
    </row>
    <row r="71" spans="1:12" ht="17.100000000000001" customHeight="1">
      <c r="B71" s="35" t="s">
        <v>136</v>
      </c>
      <c r="C71" s="35"/>
      <c r="F71" s="147">
        <v>2791015524</v>
      </c>
      <c r="G71" s="60"/>
      <c r="H71" s="60">
        <v>1062476693</v>
      </c>
      <c r="I71" s="60"/>
      <c r="J71" s="142">
        <v>951074958</v>
      </c>
      <c r="K71" s="61"/>
      <c r="L71" s="47">
        <v>1925532874</v>
      </c>
    </row>
    <row r="72" spans="1:12" ht="17.100000000000001" customHeight="1">
      <c r="B72" s="36" t="s">
        <v>137</v>
      </c>
      <c r="F72" s="188">
        <v>1114357609</v>
      </c>
      <c r="G72" s="46"/>
      <c r="H72" s="50">
        <v>345841355</v>
      </c>
      <c r="I72" s="46"/>
      <c r="J72" s="187">
        <v>0</v>
      </c>
      <c r="K72" s="62"/>
      <c r="L72" s="50">
        <v>0</v>
      </c>
    </row>
    <row r="73" spans="1:12" ht="8.1" customHeight="1">
      <c r="F73" s="142"/>
      <c r="G73" s="46"/>
      <c r="H73" s="47"/>
      <c r="I73" s="53"/>
      <c r="J73" s="142"/>
      <c r="K73" s="46"/>
      <c r="L73" s="47"/>
    </row>
    <row r="74" spans="1:12" ht="17.100000000000001" customHeight="1" thickBot="1">
      <c r="F74" s="145">
        <f>SUM(F71:F72)</f>
        <v>3905373133</v>
      </c>
      <c r="G74" s="47"/>
      <c r="H74" s="59">
        <f>SUM(H71:H72)</f>
        <v>1408318048</v>
      </c>
      <c r="I74" s="47"/>
      <c r="J74" s="145">
        <f>SUM(J71:J72)</f>
        <v>951074958</v>
      </c>
      <c r="K74" s="47"/>
      <c r="L74" s="59">
        <f>SUM(L71:L72)</f>
        <v>1925532874</v>
      </c>
    </row>
    <row r="75" spans="1:12" ht="17.100000000000001" customHeight="1" thickTop="1">
      <c r="F75" s="148"/>
      <c r="J75" s="148"/>
    </row>
    <row r="76" spans="1:12" ht="17.100000000000001" customHeight="1">
      <c r="A76" s="39" t="s">
        <v>335</v>
      </c>
      <c r="B76" s="39"/>
      <c r="F76" s="148"/>
      <c r="J76" s="148"/>
    </row>
    <row r="77" spans="1:12" ht="17.100000000000001" customHeight="1">
      <c r="A77" s="36" t="s">
        <v>307</v>
      </c>
      <c r="F77" s="149">
        <v>1.357833060985328</v>
      </c>
      <c r="G77" s="63"/>
      <c r="H77" s="64">
        <v>0.6</v>
      </c>
      <c r="I77" s="63"/>
      <c r="J77" s="149">
        <v>0.44581197440585008</v>
      </c>
      <c r="K77" s="62"/>
      <c r="L77" s="64">
        <v>0.90290192799887503</v>
      </c>
    </row>
    <row r="78" spans="1:12" ht="17.100000000000001" customHeight="1">
      <c r="F78" s="64"/>
      <c r="G78" s="63"/>
      <c r="H78" s="64"/>
      <c r="I78" s="63"/>
      <c r="J78" s="64"/>
      <c r="K78" s="62"/>
      <c r="L78" s="64"/>
    </row>
    <row r="79" spans="1:12" ht="17.100000000000001" customHeight="1">
      <c r="F79" s="64"/>
      <c r="G79" s="63"/>
      <c r="H79" s="64"/>
      <c r="I79" s="63"/>
      <c r="J79" s="64"/>
      <c r="K79" s="62"/>
      <c r="L79" s="64"/>
    </row>
    <row r="80" spans="1:12" ht="17.100000000000001" customHeight="1">
      <c r="F80" s="64"/>
      <c r="G80" s="63"/>
      <c r="H80" s="64"/>
      <c r="I80" s="63"/>
      <c r="J80" s="64"/>
      <c r="K80" s="62"/>
      <c r="L80" s="64"/>
    </row>
    <row r="81" spans="6:12" ht="17.100000000000001" customHeight="1">
      <c r="F81" s="64"/>
      <c r="G81" s="63"/>
      <c r="H81" s="64"/>
      <c r="I81" s="63"/>
      <c r="J81" s="64"/>
      <c r="K81" s="62"/>
      <c r="L81" s="64"/>
    </row>
    <row r="82" spans="6:12" ht="17.100000000000001" customHeight="1">
      <c r="F82" s="64"/>
      <c r="G82" s="63"/>
      <c r="H82" s="64"/>
      <c r="I82" s="63"/>
      <c r="J82" s="64"/>
      <c r="K82" s="62"/>
      <c r="L82" s="64"/>
    </row>
    <row r="83" spans="6:12" ht="17.100000000000001" customHeight="1">
      <c r="F83" s="64"/>
      <c r="G83" s="63"/>
      <c r="H83" s="64"/>
      <c r="I83" s="63"/>
      <c r="J83" s="64"/>
      <c r="K83" s="62"/>
      <c r="L83" s="64"/>
    </row>
    <row r="84" spans="6:12" ht="17.100000000000001" customHeight="1">
      <c r="F84" s="64"/>
      <c r="G84" s="63"/>
      <c r="H84" s="64"/>
      <c r="I84" s="63"/>
      <c r="J84" s="64"/>
      <c r="K84" s="62"/>
      <c r="L84" s="64"/>
    </row>
    <row r="85" spans="6:12" ht="17.100000000000001" customHeight="1">
      <c r="F85" s="64"/>
      <c r="G85" s="63"/>
      <c r="H85" s="64"/>
      <c r="I85" s="63"/>
      <c r="J85" s="64"/>
      <c r="K85" s="62"/>
      <c r="L85" s="64"/>
    </row>
    <row r="86" spans="6:12" ht="17.100000000000001" customHeight="1">
      <c r="F86" s="64"/>
      <c r="G86" s="63"/>
      <c r="H86" s="64"/>
      <c r="I86" s="63"/>
      <c r="J86" s="64"/>
      <c r="K86" s="62"/>
      <c r="L86" s="64"/>
    </row>
    <row r="87" spans="6:12" ht="17.100000000000001" customHeight="1">
      <c r="F87" s="64"/>
      <c r="G87" s="63"/>
      <c r="H87" s="64"/>
      <c r="I87" s="63"/>
      <c r="J87" s="64"/>
      <c r="K87" s="62"/>
      <c r="L87" s="64"/>
    </row>
    <row r="88" spans="6:12" ht="17.100000000000001" customHeight="1">
      <c r="F88" s="64"/>
      <c r="G88" s="63"/>
      <c r="H88" s="64"/>
      <c r="I88" s="63"/>
      <c r="J88" s="64"/>
      <c r="K88" s="62"/>
      <c r="L88" s="64"/>
    </row>
    <row r="89" spans="6:12" ht="17.100000000000001" customHeight="1">
      <c r="F89" s="64"/>
      <c r="G89" s="63"/>
      <c r="H89" s="64"/>
      <c r="I89" s="63"/>
      <c r="J89" s="64"/>
      <c r="K89" s="62"/>
      <c r="L89" s="64"/>
    </row>
    <row r="90" spans="6:12" ht="17.100000000000001" customHeight="1">
      <c r="F90" s="64"/>
      <c r="G90" s="63"/>
      <c r="H90" s="64"/>
      <c r="I90" s="63"/>
      <c r="J90" s="64"/>
      <c r="K90" s="62"/>
      <c r="L90" s="64"/>
    </row>
    <row r="91" spans="6:12" ht="17.100000000000001" customHeight="1">
      <c r="F91" s="64"/>
      <c r="G91" s="63"/>
      <c r="H91" s="64"/>
      <c r="I91" s="63"/>
      <c r="J91" s="64"/>
      <c r="K91" s="62"/>
      <c r="L91" s="64"/>
    </row>
    <row r="92" spans="6:12" ht="17.100000000000001" customHeight="1">
      <c r="F92" s="64"/>
      <c r="G92" s="63"/>
      <c r="H92" s="64"/>
      <c r="I92" s="63"/>
      <c r="J92" s="64"/>
      <c r="K92" s="62"/>
      <c r="L92" s="64"/>
    </row>
    <row r="93" spans="6:12" ht="17.100000000000001" customHeight="1">
      <c r="F93" s="64"/>
      <c r="G93" s="63"/>
      <c r="H93" s="64"/>
      <c r="I93" s="63"/>
      <c r="J93" s="64"/>
      <c r="K93" s="62"/>
      <c r="L93" s="64"/>
    </row>
    <row r="94" spans="6:12" ht="17.100000000000001" customHeight="1">
      <c r="F94" s="64"/>
      <c r="G94" s="63"/>
      <c r="H94" s="64"/>
      <c r="I94" s="63"/>
      <c r="J94" s="64"/>
      <c r="K94" s="62"/>
      <c r="L94" s="64"/>
    </row>
    <row r="95" spans="6:12" ht="17.100000000000001" customHeight="1">
      <c r="F95" s="64"/>
      <c r="G95" s="63"/>
      <c r="H95" s="64"/>
      <c r="I95" s="63"/>
      <c r="J95" s="64"/>
      <c r="K95" s="62"/>
      <c r="L95" s="64"/>
    </row>
    <row r="96" spans="6:12" ht="17.100000000000001" customHeight="1">
      <c r="F96" s="64"/>
      <c r="G96" s="63"/>
      <c r="H96" s="64"/>
      <c r="I96" s="63"/>
      <c r="J96" s="64"/>
      <c r="K96" s="62"/>
      <c r="L96" s="64"/>
    </row>
    <row r="97" spans="1:12" ht="17.100000000000001" customHeight="1">
      <c r="F97" s="64"/>
      <c r="G97" s="63"/>
      <c r="H97" s="64"/>
      <c r="I97" s="63"/>
      <c r="J97" s="64"/>
      <c r="K97" s="62"/>
      <c r="L97" s="64"/>
    </row>
    <row r="98" spans="1:12" ht="17.100000000000001" customHeight="1">
      <c r="F98" s="64"/>
      <c r="G98" s="63"/>
      <c r="H98" s="64"/>
      <c r="I98" s="63"/>
      <c r="J98" s="64"/>
      <c r="K98" s="62"/>
      <c r="L98" s="64"/>
    </row>
    <row r="99" spans="1:12" ht="17.100000000000001" customHeight="1">
      <c r="F99" s="64"/>
      <c r="G99" s="63"/>
      <c r="H99" s="64"/>
      <c r="I99" s="63"/>
      <c r="J99" s="64"/>
      <c r="K99" s="62"/>
      <c r="L99" s="64"/>
    </row>
    <row r="100" spans="1:12" ht="17.100000000000001" customHeight="1">
      <c r="F100" s="64"/>
      <c r="G100" s="63"/>
      <c r="H100" s="64"/>
      <c r="I100" s="63"/>
      <c r="J100" s="64"/>
      <c r="K100" s="62"/>
      <c r="L100" s="64"/>
    </row>
    <row r="101" spans="1:12" ht="17.100000000000001" customHeight="1">
      <c r="F101" s="64"/>
      <c r="G101" s="63"/>
      <c r="H101" s="64"/>
      <c r="I101" s="63"/>
      <c r="J101" s="64"/>
      <c r="K101" s="62"/>
      <c r="L101" s="64"/>
    </row>
    <row r="102" spans="1:12" ht="17.100000000000001" customHeight="1">
      <c r="F102" s="64"/>
      <c r="G102" s="63"/>
      <c r="H102" s="64"/>
      <c r="I102" s="63"/>
      <c r="J102" s="64"/>
      <c r="K102" s="62"/>
      <c r="L102" s="64"/>
    </row>
    <row r="103" spans="1:12" ht="17.100000000000001" customHeight="1">
      <c r="F103" s="64"/>
      <c r="G103" s="63"/>
      <c r="H103" s="64"/>
      <c r="I103" s="63"/>
      <c r="J103" s="64"/>
      <c r="K103" s="62"/>
      <c r="L103" s="64"/>
    </row>
    <row r="104" spans="1:12" ht="17.100000000000001" customHeight="1">
      <c r="F104" s="64"/>
      <c r="G104" s="63"/>
      <c r="H104" s="64"/>
      <c r="I104" s="63"/>
      <c r="J104" s="64"/>
      <c r="K104" s="62"/>
      <c r="L104" s="64"/>
    </row>
    <row r="105" spans="1:12" ht="20.25" customHeight="1">
      <c r="F105" s="64"/>
      <c r="G105" s="63"/>
      <c r="H105" s="64"/>
      <c r="I105" s="63"/>
      <c r="J105" s="64"/>
      <c r="K105" s="62"/>
      <c r="L105" s="64"/>
    </row>
    <row r="106" spans="1:12" s="166" customFormat="1" ht="21.95" customHeight="1">
      <c r="A106" s="170" t="str">
        <f>'TH 2-5'!A47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170"/>
      <c r="C106" s="170"/>
      <c r="D106" s="169"/>
      <c r="E106" s="170"/>
      <c r="F106" s="181"/>
      <c r="G106" s="182"/>
      <c r="H106" s="181"/>
      <c r="I106" s="182"/>
      <c r="J106" s="181"/>
      <c r="K106" s="183"/>
      <c r="L106" s="181"/>
    </row>
  </sheetData>
  <pageMargins left="0.8" right="0.5" top="0.5" bottom="0.6" header="0.49" footer="0.4"/>
  <pageSetup paperSize="9" scale="97" firstPageNumber="8" fitToHeight="0" orientation="portrait" useFirstPageNumber="1" horizontalDpi="1200" verticalDpi="1200" r:id="rId1"/>
  <headerFooter>
    <oddHeader xml:space="preserve">&amp;C
</oddHeader>
    <oddFooter>&amp;R&amp;"Arial Unicode MS,Regular"&amp;9&amp;P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9"/>
  <sheetViews>
    <sheetView zoomScale="84" zoomScaleNormal="84" zoomScaleSheetLayoutView="100" workbookViewId="0">
      <selection activeCell="AI10" sqref="AI10"/>
    </sheetView>
  </sheetViews>
  <sheetFormatPr defaultColWidth="9.140625" defaultRowHeight="18" customHeight="1"/>
  <cols>
    <col min="1" max="1" width="1.7109375" style="65" customWidth="1"/>
    <col min="2" max="2" width="14.140625" style="66" customWidth="1"/>
    <col min="3" max="3" width="5.85546875" style="66" customWidth="1"/>
    <col min="4" max="4" width="0.5703125" style="67" customWidth="1"/>
    <col min="5" max="5" width="10.42578125" style="68" customWidth="1"/>
    <col min="6" max="6" width="0.5703125" style="67" customWidth="1"/>
    <col min="7" max="7" width="11.140625" style="68" customWidth="1"/>
    <col min="8" max="8" width="0.5703125" style="67" customWidth="1"/>
    <col min="9" max="9" width="10.5703125" style="68" customWidth="1"/>
    <col min="10" max="10" width="0.5703125" style="67" customWidth="1"/>
    <col min="11" max="11" width="11.85546875" style="68" customWidth="1"/>
    <col min="12" max="12" width="0.5703125" style="67" customWidth="1"/>
    <col min="13" max="13" width="8.85546875" style="68" customWidth="1"/>
    <col min="14" max="14" width="0.5703125" style="67" customWidth="1"/>
    <col min="15" max="15" width="12" style="68" bestFit="1" customWidth="1"/>
    <col min="16" max="16" width="0.5703125" style="67" customWidth="1"/>
    <col min="17" max="17" width="10.85546875" style="67" customWidth="1"/>
    <col min="18" max="18" width="0.5703125" style="67" customWidth="1"/>
    <col min="19" max="19" width="9.42578125" style="67" customWidth="1"/>
    <col min="20" max="20" width="0.5703125" style="67" customWidth="1"/>
    <col min="21" max="21" width="9.85546875" style="67" customWidth="1"/>
    <col min="22" max="22" width="0.5703125" style="67" customWidth="1"/>
    <col min="23" max="23" width="10.42578125" style="67" customWidth="1"/>
    <col min="24" max="24" width="0.5703125" style="67" customWidth="1"/>
    <col min="25" max="25" width="11.140625" style="68" customWidth="1"/>
    <col min="26" max="26" width="0.5703125" style="67" customWidth="1"/>
    <col min="27" max="27" width="10.85546875" style="68" customWidth="1"/>
    <col min="28" max="28" width="0.5703125" style="67" customWidth="1"/>
    <col min="29" max="29" width="11.140625" style="67" customWidth="1"/>
    <col min="30" max="30" width="0.5703125" style="67" customWidth="1"/>
    <col min="31" max="31" width="12.140625" style="67" customWidth="1"/>
    <col min="32" max="16384" width="9.140625" style="65"/>
  </cols>
  <sheetData>
    <row r="1" spans="1:31" s="73" customFormat="1" ht="21.75" customHeight="1">
      <c r="A1" s="77" t="s">
        <v>0</v>
      </c>
      <c r="B1" s="78"/>
      <c r="C1" s="78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173" t="s">
        <v>4</v>
      </c>
    </row>
    <row r="2" spans="1:31" s="73" customFormat="1" ht="21.75" customHeight="1">
      <c r="A2" s="80" t="s">
        <v>141</v>
      </c>
      <c r="B2" s="78"/>
      <c r="C2" s="78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</row>
    <row r="3" spans="1:31" s="73" customFormat="1" ht="21.75" customHeight="1">
      <c r="A3" s="81" t="s">
        <v>300</v>
      </c>
      <c r="B3" s="82"/>
      <c r="C3" s="82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</row>
    <row r="4" spans="1:31" ht="17.100000000000001" customHeight="1">
      <c r="A4" s="69"/>
      <c r="B4" s="70"/>
      <c r="C4" s="70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</row>
    <row r="5" spans="1:31" s="200" customFormat="1" ht="17.100000000000001" customHeight="1">
      <c r="A5" s="198"/>
      <c r="B5" s="199"/>
      <c r="C5" s="199"/>
      <c r="D5" s="199"/>
      <c r="E5" s="236" t="s">
        <v>2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</row>
    <row r="6" spans="1:31" s="200" customFormat="1" ht="17.100000000000001" customHeight="1">
      <c r="A6" s="199"/>
      <c r="B6" s="199"/>
      <c r="C6" s="199"/>
      <c r="D6" s="199"/>
      <c r="E6" s="236" t="s">
        <v>10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</row>
    <row r="7" spans="1:31" s="200" customFormat="1" ht="17.100000000000001" customHeight="1">
      <c r="A7" s="199"/>
      <c r="B7" s="199"/>
      <c r="C7" s="199"/>
      <c r="D7" s="199"/>
      <c r="E7" s="237" t="s">
        <v>142</v>
      </c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01"/>
      <c r="AA7" s="201"/>
      <c r="AB7" s="201"/>
      <c r="AC7" s="201"/>
      <c r="AD7" s="201"/>
      <c r="AE7" s="201"/>
    </row>
    <row r="8" spans="1:31" s="200" customFormat="1" ht="17.100000000000001" customHeight="1">
      <c r="A8" s="199"/>
      <c r="B8" s="199"/>
      <c r="C8" s="199"/>
      <c r="D8" s="202"/>
      <c r="E8" s="201"/>
      <c r="F8" s="202"/>
      <c r="G8" s="201"/>
      <c r="H8" s="202"/>
      <c r="I8" s="202"/>
      <c r="J8" s="202"/>
      <c r="K8" s="202"/>
      <c r="L8" s="202"/>
      <c r="M8" s="201"/>
      <c r="N8" s="202"/>
      <c r="O8" s="202"/>
      <c r="P8" s="202"/>
      <c r="Q8" s="237" t="s">
        <v>100</v>
      </c>
      <c r="R8" s="237"/>
      <c r="S8" s="237"/>
      <c r="T8" s="237"/>
      <c r="U8" s="237"/>
      <c r="V8" s="237"/>
      <c r="W8" s="237"/>
      <c r="X8" s="237"/>
      <c r="Y8" s="237"/>
      <c r="Z8" s="202"/>
      <c r="AA8" s="202"/>
      <c r="AB8" s="202"/>
      <c r="AC8" s="202"/>
      <c r="AD8" s="202"/>
      <c r="AE8" s="202"/>
    </row>
    <row r="9" spans="1:31" s="200" customFormat="1" ht="17.100000000000001" customHeight="1">
      <c r="A9" s="199"/>
      <c r="B9" s="199"/>
      <c r="C9" s="199"/>
      <c r="D9" s="202"/>
      <c r="E9" s="201"/>
      <c r="F9" s="202"/>
      <c r="G9" s="201"/>
      <c r="H9" s="202"/>
      <c r="I9" s="203"/>
      <c r="J9" s="202"/>
      <c r="K9" s="202" t="s">
        <v>143</v>
      </c>
      <c r="L9" s="202"/>
      <c r="M9" s="236" t="s">
        <v>148</v>
      </c>
      <c r="N9" s="236"/>
      <c r="O9" s="236"/>
      <c r="P9" s="202"/>
      <c r="Q9" s="237" t="s">
        <v>144</v>
      </c>
      <c r="R9" s="237"/>
      <c r="S9" s="237"/>
      <c r="T9" s="237"/>
      <c r="U9" s="237"/>
      <c r="V9" s="237"/>
      <c r="W9" s="237"/>
      <c r="X9" s="201"/>
      <c r="Y9" s="201"/>
      <c r="Z9" s="202"/>
      <c r="AA9" s="201"/>
      <c r="AB9" s="202"/>
      <c r="AC9" s="202"/>
      <c r="AD9" s="202"/>
      <c r="AE9" s="202"/>
    </row>
    <row r="10" spans="1:31" s="200" customFormat="1" ht="17.100000000000001" customHeight="1">
      <c r="A10" s="199"/>
      <c r="B10" s="199"/>
      <c r="C10" s="199"/>
      <c r="D10" s="202"/>
      <c r="E10" s="201"/>
      <c r="F10" s="202"/>
      <c r="G10" s="201"/>
      <c r="H10" s="202"/>
      <c r="I10" s="204"/>
      <c r="J10" s="202"/>
      <c r="K10" s="202" t="s">
        <v>145</v>
      </c>
      <c r="L10" s="202"/>
      <c r="M10" s="204"/>
      <c r="N10" s="204"/>
      <c r="O10" s="204"/>
      <c r="P10" s="202"/>
      <c r="Q10" s="202" t="s">
        <v>146</v>
      </c>
      <c r="R10" s="201"/>
      <c r="S10" s="201"/>
      <c r="T10" s="201"/>
      <c r="U10" s="201"/>
      <c r="V10" s="201"/>
      <c r="W10" s="204"/>
      <c r="X10" s="201"/>
      <c r="Y10" s="201"/>
      <c r="Z10" s="202"/>
      <c r="AA10" s="201"/>
      <c r="AB10" s="202"/>
      <c r="AC10" s="202"/>
      <c r="AD10" s="202"/>
      <c r="AE10" s="202"/>
    </row>
    <row r="11" spans="1:31" s="200" customFormat="1" ht="17.100000000000001" customHeight="1">
      <c r="A11" s="205"/>
      <c r="B11" s="205"/>
      <c r="C11" s="205"/>
      <c r="D11" s="202"/>
      <c r="E11" s="202"/>
      <c r="F11" s="202"/>
      <c r="G11" s="202"/>
      <c r="H11" s="202"/>
      <c r="I11" s="202" t="s">
        <v>143</v>
      </c>
      <c r="J11" s="202"/>
      <c r="K11" s="202" t="s">
        <v>147</v>
      </c>
      <c r="L11" s="202"/>
      <c r="M11" s="206"/>
      <c r="N11" s="204"/>
      <c r="O11" s="206"/>
      <c r="P11" s="202"/>
      <c r="Q11" s="202" t="s">
        <v>149</v>
      </c>
      <c r="R11" s="202"/>
      <c r="S11" s="202"/>
      <c r="T11" s="202"/>
      <c r="U11" s="202"/>
      <c r="V11" s="202"/>
      <c r="W11" s="202" t="s">
        <v>150</v>
      </c>
      <c r="X11" s="202"/>
      <c r="Y11" s="202" t="s">
        <v>151</v>
      </c>
      <c r="Z11" s="202"/>
      <c r="AA11" s="204"/>
      <c r="AB11" s="202"/>
      <c r="AC11" s="202"/>
      <c r="AD11" s="202"/>
      <c r="AE11" s="202"/>
    </row>
    <row r="12" spans="1:31" s="200" customFormat="1" ht="17.100000000000001" customHeight="1">
      <c r="A12" s="205"/>
      <c r="B12" s="205"/>
      <c r="C12" s="205"/>
      <c r="D12" s="202"/>
      <c r="E12" s="202"/>
      <c r="F12" s="202"/>
      <c r="G12" s="202"/>
      <c r="H12" s="202"/>
      <c r="I12" s="202" t="s">
        <v>152</v>
      </c>
      <c r="J12" s="202"/>
      <c r="K12" s="202" t="s">
        <v>153</v>
      </c>
      <c r="L12" s="202"/>
      <c r="M12" s="202" t="s">
        <v>154</v>
      </c>
      <c r="N12" s="202"/>
      <c r="O12" s="202"/>
      <c r="P12" s="202"/>
      <c r="Q12" s="202" t="s">
        <v>155</v>
      </c>
      <c r="R12" s="202"/>
      <c r="S12" s="204"/>
      <c r="T12" s="202"/>
      <c r="U12" s="202" t="s">
        <v>156</v>
      </c>
      <c r="V12" s="202"/>
      <c r="W12" s="202" t="s">
        <v>157</v>
      </c>
      <c r="X12" s="202"/>
      <c r="Y12" s="202" t="s">
        <v>158</v>
      </c>
      <c r="Z12" s="202"/>
      <c r="AA12" s="202" t="s">
        <v>159</v>
      </c>
      <c r="AB12" s="202"/>
      <c r="AC12" s="202" t="s">
        <v>160</v>
      </c>
      <c r="AD12" s="202"/>
      <c r="AE12" s="204"/>
    </row>
    <row r="13" spans="1:31" s="200" customFormat="1" ht="17.100000000000001" customHeight="1">
      <c r="A13" s="205"/>
      <c r="B13" s="205"/>
      <c r="C13" s="205"/>
      <c r="D13" s="202"/>
      <c r="E13" s="202" t="s">
        <v>161</v>
      </c>
      <c r="F13" s="202"/>
      <c r="G13" s="201" t="s">
        <v>162</v>
      </c>
      <c r="H13" s="202"/>
      <c r="I13" s="202" t="s">
        <v>163</v>
      </c>
      <c r="J13" s="202"/>
      <c r="K13" s="202" t="s">
        <v>164</v>
      </c>
      <c r="L13" s="202"/>
      <c r="M13" s="201" t="s">
        <v>165</v>
      </c>
      <c r="N13" s="202"/>
      <c r="O13" s="202"/>
      <c r="P13" s="202"/>
      <c r="Q13" s="202" t="s">
        <v>166</v>
      </c>
      <c r="R13" s="202"/>
      <c r="S13" s="202" t="s">
        <v>167</v>
      </c>
      <c r="T13" s="202"/>
      <c r="U13" s="202" t="s">
        <v>168</v>
      </c>
      <c r="V13" s="202"/>
      <c r="W13" s="202" t="s">
        <v>169</v>
      </c>
      <c r="X13" s="202"/>
      <c r="Y13" s="202" t="s">
        <v>170</v>
      </c>
      <c r="Z13" s="202"/>
      <c r="AA13" s="202" t="s">
        <v>171</v>
      </c>
      <c r="AB13" s="202"/>
      <c r="AC13" s="202" t="s">
        <v>172</v>
      </c>
      <c r="AD13" s="202"/>
      <c r="AE13" s="202" t="s">
        <v>159</v>
      </c>
    </row>
    <row r="14" spans="1:31" s="200" customFormat="1" ht="17.100000000000001" customHeight="1">
      <c r="A14" s="205"/>
      <c r="B14" s="205"/>
      <c r="C14" s="199"/>
      <c r="D14" s="202"/>
      <c r="E14" s="207" t="s">
        <v>173</v>
      </c>
      <c r="F14" s="202"/>
      <c r="G14" s="208" t="s">
        <v>174</v>
      </c>
      <c r="H14" s="202"/>
      <c r="I14" s="207" t="s">
        <v>175</v>
      </c>
      <c r="J14" s="202"/>
      <c r="K14" s="207" t="s">
        <v>176</v>
      </c>
      <c r="L14" s="202"/>
      <c r="M14" s="208" t="s">
        <v>177</v>
      </c>
      <c r="N14" s="202"/>
      <c r="O14" s="207" t="s">
        <v>178</v>
      </c>
      <c r="P14" s="202"/>
      <c r="Q14" s="207" t="s">
        <v>179</v>
      </c>
      <c r="R14" s="202"/>
      <c r="S14" s="207" t="s">
        <v>180</v>
      </c>
      <c r="T14" s="202"/>
      <c r="U14" s="207" t="s">
        <v>181</v>
      </c>
      <c r="V14" s="202"/>
      <c r="W14" s="207" t="s">
        <v>182</v>
      </c>
      <c r="X14" s="202"/>
      <c r="Y14" s="207" t="s">
        <v>183</v>
      </c>
      <c r="Z14" s="202"/>
      <c r="AA14" s="207" t="s">
        <v>102</v>
      </c>
      <c r="AB14" s="202"/>
      <c r="AC14" s="207" t="s">
        <v>184</v>
      </c>
      <c r="AD14" s="202"/>
      <c r="AE14" s="207" t="s">
        <v>183</v>
      </c>
    </row>
    <row r="15" spans="1:31" s="200" customFormat="1" ht="8.1" customHeight="1">
      <c r="A15" s="205"/>
      <c r="B15" s="205"/>
      <c r="C15" s="199"/>
      <c r="D15" s="202"/>
      <c r="E15" s="201"/>
      <c r="F15" s="202"/>
      <c r="G15" s="201"/>
      <c r="H15" s="202"/>
      <c r="I15" s="201"/>
      <c r="J15" s="202"/>
      <c r="K15" s="201"/>
      <c r="L15" s="202"/>
      <c r="M15" s="201"/>
      <c r="N15" s="202"/>
      <c r="O15" s="201"/>
      <c r="P15" s="202"/>
      <c r="Q15" s="201"/>
      <c r="R15" s="202"/>
      <c r="S15" s="201"/>
      <c r="T15" s="202"/>
      <c r="U15" s="201"/>
      <c r="V15" s="202"/>
      <c r="W15" s="201"/>
      <c r="X15" s="202"/>
      <c r="Y15" s="201"/>
      <c r="Z15" s="202"/>
      <c r="AA15" s="201"/>
      <c r="AB15" s="202"/>
      <c r="AC15" s="201"/>
      <c r="AD15" s="202"/>
      <c r="AE15" s="201"/>
    </row>
    <row r="16" spans="1:31" s="200" customFormat="1" ht="17.100000000000001" customHeight="1">
      <c r="A16" s="209" t="s">
        <v>185</v>
      </c>
      <c r="B16" s="205"/>
      <c r="C16" s="205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</row>
    <row r="17" spans="1:31" s="200" customFormat="1" ht="17.100000000000001" customHeight="1">
      <c r="A17" s="209" t="s">
        <v>186</v>
      </c>
      <c r="B17" s="205"/>
      <c r="C17" s="205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</row>
    <row r="18" spans="1:31" s="200" customFormat="1" ht="17.100000000000001" customHeight="1">
      <c r="A18" s="209" t="s">
        <v>187</v>
      </c>
      <c r="B18" s="205"/>
      <c r="C18" s="205"/>
      <c r="D18" s="210"/>
      <c r="E18" s="210">
        <v>10666500000</v>
      </c>
      <c r="F18" s="210"/>
      <c r="G18" s="210">
        <v>20889295058</v>
      </c>
      <c r="H18" s="210"/>
      <c r="I18" s="210">
        <v>-316239277</v>
      </c>
      <c r="J18" s="210"/>
      <c r="K18" s="210">
        <v>1432424227</v>
      </c>
      <c r="L18" s="210"/>
      <c r="M18" s="210">
        <v>86512524</v>
      </c>
      <c r="N18" s="210"/>
      <c r="O18" s="210">
        <v>1935038462</v>
      </c>
      <c r="P18" s="210"/>
      <c r="Q18" s="210">
        <v>81428</v>
      </c>
      <c r="R18" s="210"/>
      <c r="S18" s="210">
        <v>-83673425</v>
      </c>
      <c r="T18" s="210"/>
      <c r="U18" s="210">
        <v>-42854282</v>
      </c>
      <c r="V18" s="210"/>
      <c r="W18" s="210">
        <v>-2270196</v>
      </c>
      <c r="X18" s="206"/>
      <c r="Y18" s="206">
        <f>SUM(Q18,S18,U18,W18)</f>
        <v>-128716475</v>
      </c>
      <c r="Z18" s="206"/>
      <c r="AA18" s="210">
        <f>SUM(E18:O18,Y18)</f>
        <v>34564814519</v>
      </c>
      <c r="AB18" s="206"/>
      <c r="AC18" s="210">
        <v>4783436398</v>
      </c>
      <c r="AD18" s="206"/>
      <c r="AE18" s="210">
        <f>SUM(AA18:AC18)</f>
        <v>39348250917</v>
      </c>
    </row>
    <row r="19" spans="1:31" s="200" customFormat="1" ht="17.100000000000001" customHeight="1">
      <c r="A19" s="205" t="s">
        <v>188</v>
      </c>
      <c r="B19" s="211"/>
      <c r="C19" s="211"/>
      <c r="D19" s="206"/>
      <c r="E19" s="206">
        <v>0</v>
      </c>
      <c r="F19" s="206"/>
      <c r="G19" s="210">
        <v>0</v>
      </c>
      <c r="H19" s="206"/>
      <c r="I19" s="210">
        <v>0</v>
      </c>
      <c r="J19" s="206"/>
      <c r="K19" s="210">
        <v>0</v>
      </c>
      <c r="L19" s="206"/>
      <c r="M19" s="210">
        <v>0</v>
      </c>
      <c r="N19" s="206"/>
      <c r="O19" s="210">
        <v>0</v>
      </c>
      <c r="P19" s="206"/>
      <c r="Q19" s="210">
        <v>0</v>
      </c>
      <c r="R19" s="206"/>
      <c r="S19" s="210">
        <v>0</v>
      </c>
      <c r="T19" s="206"/>
      <c r="U19" s="210">
        <v>0</v>
      </c>
      <c r="V19" s="206"/>
      <c r="W19" s="210">
        <v>0</v>
      </c>
      <c r="X19" s="206"/>
      <c r="Y19" s="206">
        <f>SUM(Q19,S19,U19,W19)</f>
        <v>0</v>
      </c>
      <c r="Z19" s="210"/>
      <c r="AA19" s="210">
        <f>SUM(E19:O19,Y19)</f>
        <v>0</v>
      </c>
      <c r="AB19" s="210"/>
      <c r="AC19" s="210">
        <v>1879339620</v>
      </c>
      <c r="AD19" s="206"/>
      <c r="AE19" s="210">
        <f>SUM(AA19:AC19)</f>
        <v>1879339620</v>
      </c>
    </row>
    <row r="20" spans="1:31" s="200" customFormat="1" ht="17.100000000000001" customHeight="1">
      <c r="A20" s="205" t="s">
        <v>189</v>
      </c>
      <c r="B20" s="211"/>
      <c r="C20" s="211"/>
      <c r="D20" s="206"/>
      <c r="E20" s="210"/>
      <c r="F20" s="206"/>
      <c r="G20" s="210"/>
      <c r="H20" s="206"/>
      <c r="I20" s="210"/>
      <c r="J20" s="206"/>
      <c r="K20" s="210"/>
      <c r="L20" s="206"/>
      <c r="M20" s="210"/>
      <c r="N20" s="206"/>
      <c r="O20" s="210"/>
      <c r="P20" s="206"/>
      <c r="Q20" s="210"/>
      <c r="R20" s="206"/>
      <c r="S20" s="210"/>
      <c r="T20" s="206"/>
      <c r="U20" s="210"/>
      <c r="V20" s="206"/>
      <c r="W20" s="210"/>
      <c r="X20" s="206"/>
      <c r="Y20" s="206"/>
      <c r="Z20" s="210"/>
      <c r="AA20" s="210"/>
      <c r="AB20" s="210"/>
      <c r="AC20" s="210"/>
      <c r="AD20" s="206"/>
      <c r="AE20" s="210"/>
    </row>
    <row r="21" spans="1:31" s="200" customFormat="1" ht="17.100000000000001" customHeight="1">
      <c r="A21" s="205"/>
      <c r="B21" s="212" t="s">
        <v>190</v>
      </c>
      <c r="C21" s="211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</row>
    <row r="22" spans="1:31" s="200" customFormat="1" ht="17.100000000000001" customHeight="1">
      <c r="A22" s="205"/>
      <c r="B22" s="212" t="s">
        <v>191</v>
      </c>
      <c r="C22" s="211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</row>
    <row r="23" spans="1:31" s="200" customFormat="1" ht="17.100000000000001" customHeight="1">
      <c r="A23" s="205"/>
      <c r="B23" s="212" t="s">
        <v>192</v>
      </c>
      <c r="C23" s="211"/>
      <c r="D23" s="206"/>
      <c r="E23" s="206">
        <v>0</v>
      </c>
      <c r="F23" s="206"/>
      <c r="G23" s="206">
        <v>0</v>
      </c>
      <c r="H23" s="206"/>
      <c r="I23" s="206">
        <v>0</v>
      </c>
      <c r="J23" s="206"/>
      <c r="K23" s="206">
        <v>57328478</v>
      </c>
      <c r="L23" s="206"/>
      <c r="M23" s="206">
        <v>0</v>
      </c>
      <c r="N23" s="206"/>
      <c r="O23" s="206">
        <v>0</v>
      </c>
      <c r="P23" s="206"/>
      <c r="Q23" s="206">
        <v>0</v>
      </c>
      <c r="R23" s="206"/>
      <c r="S23" s="206">
        <v>0</v>
      </c>
      <c r="T23" s="206"/>
      <c r="U23" s="206">
        <v>0</v>
      </c>
      <c r="V23" s="206"/>
      <c r="W23" s="206">
        <v>0</v>
      </c>
      <c r="X23" s="206"/>
      <c r="Y23" s="206">
        <f>SUM(Q23,S23,U23,W23)</f>
        <v>0</v>
      </c>
      <c r="Z23" s="210"/>
      <c r="AA23" s="210">
        <f>SUM(E23:O23,Y23)</f>
        <v>57328478</v>
      </c>
      <c r="AB23" s="210"/>
      <c r="AC23" s="210">
        <v>-57328478</v>
      </c>
      <c r="AD23" s="206"/>
      <c r="AE23" s="206">
        <f>SUM(AA23:AC23)</f>
        <v>0</v>
      </c>
    </row>
    <row r="24" spans="1:31" s="200" customFormat="1" ht="17.100000000000001" customHeight="1">
      <c r="A24" s="205" t="s">
        <v>193</v>
      </c>
      <c r="B24" s="211"/>
      <c r="C24" s="211"/>
      <c r="D24" s="206"/>
      <c r="E24" s="210">
        <v>0</v>
      </c>
      <c r="F24" s="206"/>
      <c r="G24" s="210">
        <v>0</v>
      </c>
      <c r="H24" s="206"/>
      <c r="I24" s="210">
        <v>0</v>
      </c>
      <c r="J24" s="206"/>
      <c r="K24" s="210">
        <v>0</v>
      </c>
      <c r="L24" s="206"/>
      <c r="M24" s="206">
        <v>96308034</v>
      </c>
      <c r="N24" s="206"/>
      <c r="O24" s="210">
        <v>-96308034</v>
      </c>
      <c r="P24" s="206"/>
      <c r="Q24" s="210">
        <v>0</v>
      </c>
      <c r="R24" s="206"/>
      <c r="S24" s="210">
        <v>0</v>
      </c>
      <c r="T24" s="206"/>
      <c r="U24" s="210">
        <v>0</v>
      </c>
      <c r="V24" s="206"/>
      <c r="W24" s="210">
        <v>0</v>
      </c>
      <c r="X24" s="206"/>
      <c r="Y24" s="206">
        <f>SUM(Q24,S24,U24,W24)</f>
        <v>0</v>
      </c>
      <c r="Z24" s="210"/>
      <c r="AA24" s="210">
        <f>SUM(E24:O24,Y24)</f>
        <v>0</v>
      </c>
      <c r="AB24" s="210"/>
      <c r="AC24" s="210">
        <v>0</v>
      </c>
      <c r="AD24" s="206"/>
      <c r="AE24" s="210">
        <f>SUM(AA24:AC24)</f>
        <v>0</v>
      </c>
    </row>
    <row r="25" spans="1:31" s="200" customFormat="1" ht="17.100000000000001" customHeight="1">
      <c r="A25" s="205" t="s">
        <v>290</v>
      </c>
      <c r="B25" s="211"/>
      <c r="C25" s="211"/>
      <c r="D25" s="206"/>
      <c r="E25" s="210">
        <v>0</v>
      </c>
      <c r="F25" s="206"/>
      <c r="G25" s="210">
        <v>0</v>
      </c>
      <c r="H25" s="206"/>
      <c r="I25" s="210">
        <v>0</v>
      </c>
      <c r="J25" s="206"/>
      <c r="K25" s="210">
        <v>0</v>
      </c>
      <c r="L25" s="206"/>
      <c r="M25" s="210">
        <v>0</v>
      </c>
      <c r="N25" s="206"/>
      <c r="O25" s="210">
        <v>-853316960</v>
      </c>
      <c r="P25" s="206"/>
      <c r="Q25" s="210">
        <v>0</v>
      </c>
      <c r="R25" s="206"/>
      <c r="S25" s="210">
        <v>0</v>
      </c>
      <c r="T25" s="206"/>
      <c r="U25" s="210">
        <v>0</v>
      </c>
      <c r="V25" s="206"/>
      <c r="W25" s="210">
        <v>0</v>
      </c>
      <c r="X25" s="206"/>
      <c r="Y25" s="206">
        <f>SUM(Q25,S25,U25,W25)</f>
        <v>0</v>
      </c>
      <c r="Z25" s="210"/>
      <c r="AA25" s="210">
        <f>SUM(E25:O25,Y25)</f>
        <v>-853316960</v>
      </c>
      <c r="AB25" s="210"/>
      <c r="AC25" s="210">
        <v>0</v>
      </c>
      <c r="AD25" s="206"/>
      <c r="AE25" s="210">
        <f>SUM(AA25:AC25)</f>
        <v>-853316960</v>
      </c>
    </row>
    <row r="26" spans="1:31" s="200" customFormat="1" ht="17.100000000000001" customHeight="1">
      <c r="A26" s="205" t="s">
        <v>337</v>
      </c>
      <c r="B26" s="211"/>
      <c r="C26" s="211"/>
      <c r="D26" s="206"/>
      <c r="E26" s="210"/>
      <c r="F26" s="206"/>
      <c r="G26" s="210"/>
      <c r="H26" s="206"/>
      <c r="I26" s="210"/>
      <c r="J26" s="206"/>
      <c r="K26" s="210"/>
      <c r="L26" s="206"/>
      <c r="M26" s="210"/>
      <c r="N26" s="206"/>
      <c r="O26" s="210"/>
      <c r="P26" s="206"/>
      <c r="Q26" s="210"/>
      <c r="R26" s="206"/>
      <c r="S26" s="210"/>
      <c r="T26" s="206"/>
      <c r="U26" s="210"/>
      <c r="V26" s="206"/>
      <c r="W26" s="210"/>
      <c r="X26" s="206"/>
      <c r="Y26" s="206"/>
      <c r="Z26" s="210"/>
      <c r="AA26" s="210"/>
      <c r="AB26" s="210"/>
      <c r="AC26" s="210"/>
      <c r="AD26" s="206"/>
      <c r="AE26" s="210"/>
    </row>
    <row r="27" spans="1:31" s="200" customFormat="1" ht="17.100000000000001" customHeight="1">
      <c r="B27" s="200" t="s">
        <v>336</v>
      </c>
      <c r="C27" s="205"/>
      <c r="D27" s="210"/>
      <c r="E27" s="213">
        <v>0</v>
      </c>
      <c r="F27" s="210"/>
      <c r="G27" s="213">
        <v>0</v>
      </c>
      <c r="H27" s="210"/>
      <c r="I27" s="213">
        <v>0</v>
      </c>
      <c r="J27" s="210"/>
      <c r="K27" s="213">
        <v>0</v>
      </c>
      <c r="L27" s="206"/>
      <c r="M27" s="213">
        <v>0</v>
      </c>
      <c r="N27" s="210"/>
      <c r="O27" s="213">
        <v>1269708020</v>
      </c>
      <c r="P27" s="206"/>
      <c r="Q27" s="213">
        <v>55711</v>
      </c>
      <c r="R27" s="206"/>
      <c r="S27" s="213">
        <v>-228225115</v>
      </c>
      <c r="T27" s="206"/>
      <c r="U27" s="213">
        <v>18326944</v>
      </c>
      <c r="V27" s="206"/>
      <c r="W27" s="213">
        <v>2611133</v>
      </c>
      <c r="X27" s="206"/>
      <c r="Y27" s="214">
        <f>SUM(Q27,S27,U27,W27)</f>
        <v>-207231327</v>
      </c>
      <c r="Z27" s="206"/>
      <c r="AA27" s="215">
        <f>SUM(E27:O27,Y27)</f>
        <v>1062476693</v>
      </c>
      <c r="AB27" s="206"/>
      <c r="AC27" s="213">
        <v>345841355</v>
      </c>
      <c r="AD27" s="206"/>
      <c r="AE27" s="214">
        <f>SUM(AA27:AC27)</f>
        <v>1408318048</v>
      </c>
    </row>
    <row r="28" spans="1:31" s="200" customFormat="1" ht="8.1" customHeight="1">
      <c r="A28" s="216"/>
      <c r="B28" s="205"/>
      <c r="C28" s="205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</row>
    <row r="29" spans="1:31" s="200" customFormat="1" ht="17.100000000000001" customHeight="1">
      <c r="A29" s="216" t="s">
        <v>195</v>
      </c>
      <c r="B29" s="205"/>
      <c r="C29" s="205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</row>
    <row r="30" spans="1:31" s="200" customFormat="1" ht="15" customHeight="1">
      <c r="A30" s="216" t="s">
        <v>283</v>
      </c>
      <c r="B30" s="205"/>
      <c r="C30" s="205"/>
      <c r="D30" s="206"/>
    </row>
    <row r="31" spans="1:31" s="200" customFormat="1" ht="15" customHeight="1" thickBot="1">
      <c r="A31" s="216" t="s">
        <v>187</v>
      </c>
      <c r="B31" s="205"/>
      <c r="C31" s="205"/>
      <c r="D31" s="206"/>
      <c r="E31" s="217">
        <f>SUM(E18:E27)</f>
        <v>10666500000</v>
      </c>
      <c r="F31" s="206"/>
      <c r="G31" s="217">
        <f>SUM(G18:G27)</f>
        <v>20889295058</v>
      </c>
      <c r="H31" s="206"/>
      <c r="I31" s="217">
        <f>SUM(I18:I27)</f>
        <v>-316239277</v>
      </c>
      <c r="J31" s="206"/>
      <c r="K31" s="217">
        <f>SUM(K18:K27)</f>
        <v>1489752705</v>
      </c>
      <c r="L31" s="206"/>
      <c r="M31" s="217">
        <f>SUM(M18:M27)</f>
        <v>182820558</v>
      </c>
      <c r="N31" s="206"/>
      <c r="O31" s="217">
        <f>SUM(O18:O27)</f>
        <v>2255121488</v>
      </c>
      <c r="P31" s="206"/>
      <c r="Q31" s="217">
        <f>SUM(Q18:Q27)</f>
        <v>137139</v>
      </c>
      <c r="R31" s="206"/>
      <c r="S31" s="217">
        <f>SUM(S18:S27)</f>
        <v>-311898540</v>
      </c>
      <c r="T31" s="206"/>
      <c r="U31" s="217">
        <f>SUM(U18:U27)</f>
        <v>-24527338</v>
      </c>
      <c r="V31" s="206"/>
      <c r="W31" s="217">
        <f>SUM(W18:W27)</f>
        <v>340937</v>
      </c>
      <c r="X31" s="206"/>
      <c r="Y31" s="217">
        <f>SUM(Y18:Y27)</f>
        <v>-335947802</v>
      </c>
      <c r="Z31" s="206"/>
      <c r="AA31" s="217">
        <f>SUM(AA18:AA27)</f>
        <v>34831302730</v>
      </c>
      <c r="AB31" s="206"/>
      <c r="AC31" s="217">
        <f>SUM(AC18:AC27)</f>
        <v>6951288895</v>
      </c>
      <c r="AD31" s="206"/>
      <c r="AE31" s="217">
        <f>SUM(AE18:AE27)</f>
        <v>41782591625</v>
      </c>
    </row>
    <row r="32" spans="1:31" s="218" customFormat="1" ht="15" customHeight="1" thickTop="1">
      <c r="A32" s="221"/>
      <c r="B32" s="219"/>
      <c r="C32" s="219"/>
      <c r="D32" s="220"/>
      <c r="E32" s="117"/>
      <c r="F32" s="220"/>
      <c r="G32" s="117"/>
      <c r="H32" s="220"/>
      <c r="I32" s="117"/>
      <c r="J32" s="220"/>
      <c r="K32" s="117"/>
      <c r="L32" s="220"/>
      <c r="M32" s="117"/>
      <c r="N32" s="220"/>
      <c r="O32" s="117"/>
      <c r="P32" s="220"/>
      <c r="Q32" s="117"/>
      <c r="R32" s="220"/>
      <c r="S32" s="117"/>
      <c r="T32" s="220"/>
      <c r="U32" s="117"/>
      <c r="V32" s="220"/>
      <c r="W32" s="117"/>
      <c r="X32" s="220"/>
      <c r="Y32" s="117"/>
      <c r="Z32" s="220"/>
      <c r="AA32" s="117"/>
      <c r="AB32" s="220"/>
      <c r="AC32" s="117"/>
      <c r="AD32" s="220"/>
      <c r="AE32" s="117"/>
    </row>
    <row r="33" spans="1:31" s="218" customFormat="1" ht="15" customHeight="1">
      <c r="A33" s="221"/>
      <c r="B33" s="219"/>
      <c r="C33" s="219"/>
      <c r="D33" s="220"/>
      <c r="E33" s="117"/>
      <c r="F33" s="220"/>
      <c r="G33" s="117"/>
      <c r="H33" s="220"/>
      <c r="I33" s="117"/>
      <c r="J33" s="220"/>
      <c r="K33" s="117"/>
      <c r="L33" s="220"/>
      <c r="M33" s="117"/>
      <c r="N33" s="220"/>
      <c r="O33" s="117"/>
      <c r="P33" s="220"/>
      <c r="Q33" s="117"/>
      <c r="R33" s="220"/>
      <c r="S33" s="117"/>
      <c r="T33" s="220"/>
      <c r="U33" s="117"/>
      <c r="V33" s="220"/>
      <c r="W33" s="117"/>
      <c r="X33" s="220"/>
      <c r="Y33" s="117"/>
      <c r="Z33" s="220"/>
      <c r="AA33" s="117"/>
      <c r="AB33" s="220"/>
      <c r="AC33" s="117"/>
      <c r="AD33" s="220"/>
      <c r="AE33" s="117"/>
    </row>
    <row r="34" spans="1:31" s="218" customFormat="1" ht="15" customHeight="1">
      <c r="A34" s="221"/>
      <c r="B34" s="219"/>
      <c r="C34" s="219"/>
      <c r="D34" s="220"/>
      <c r="E34" s="117"/>
      <c r="F34" s="220"/>
      <c r="G34" s="117"/>
      <c r="H34" s="220"/>
      <c r="I34" s="117"/>
      <c r="J34" s="220"/>
      <c r="K34" s="117"/>
      <c r="L34" s="220"/>
      <c r="M34" s="117"/>
      <c r="N34" s="220"/>
      <c r="O34" s="117"/>
      <c r="P34" s="220"/>
      <c r="Q34" s="117"/>
      <c r="R34" s="220"/>
      <c r="S34" s="117"/>
      <c r="T34" s="220"/>
      <c r="U34" s="117"/>
      <c r="V34" s="220"/>
      <c r="W34" s="117"/>
      <c r="X34" s="220"/>
      <c r="Y34" s="117"/>
      <c r="Z34" s="220"/>
      <c r="AA34" s="117"/>
      <c r="AB34" s="220"/>
      <c r="AC34" s="117"/>
      <c r="AD34" s="220"/>
      <c r="AE34" s="117"/>
    </row>
    <row r="35" spans="1:31" s="218" customFormat="1" ht="15" customHeight="1">
      <c r="A35" s="221"/>
      <c r="B35" s="219"/>
      <c r="C35" s="219"/>
      <c r="D35" s="220"/>
      <c r="E35" s="117"/>
      <c r="F35" s="220"/>
      <c r="G35" s="117"/>
      <c r="H35" s="220"/>
      <c r="I35" s="117"/>
      <c r="J35" s="220"/>
      <c r="K35" s="117"/>
      <c r="L35" s="220"/>
      <c r="M35" s="117"/>
      <c r="N35" s="220"/>
      <c r="O35" s="117"/>
      <c r="P35" s="220"/>
      <c r="Q35" s="117"/>
      <c r="R35" s="220"/>
      <c r="S35" s="117"/>
      <c r="T35" s="220"/>
      <c r="U35" s="117"/>
      <c r="V35" s="220"/>
      <c r="W35" s="117"/>
      <c r="X35" s="220"/>
      <c r="Y35" s="117"/>
      <c r="Z35" s="220"/>
      <c r="AA35" s="117"/>
      <c r="AB35" s="220"/>
      <c r="AC35" s="117"/>
      <c r="AD35" s="220"/>
      <c r="AE35" s="117"/>
    </row>
    <row r="36" spans="1:31" s="218" customFormat="1" ht="15" customHeight="1">
      <c r="A36" s="221"/>
      <c r="B36" s="219"/>
      <c r="C36" s="219"/>
      <c r="D36" s="220"/>
      <c r="E36" s="117"/>
      <c r="F36" s="220"/>
      <c r="G36" s="117"/>
      <c r="H36" s="220"/>
      <c r="I36" s="117"/>
      <c r="J36" s="220"/>
      <c r="K36" s="117"/>
      <c r="L36" s="220"/>
      <c r="M36" s="117"/>
      <c r="N36" s="220"/>
      <c r="O36" s="117"/>
      <c r="P36" s="220"/>
      <c r="Q36" s="117"/>
      <c r="R36" s="220"/>
      <c r="S36" s="117"/>
      <c r="T36" s="220"/>
      <c r="U36" s="117"/>
      <c r="V36" s="220"/>
      <c r="W36" s="117"/>
      <c r="X36" s="220"/>
      <c r="Y36" s="117"/>
      <c r="Z36" s="220"/>
      <c r="AA36" s="117"/>
      <c r="AB36" s="220"/>
      <c r="AC36" s="117"/>
      <c r="AD36" s="220"/>
      <c r="AE36" s="117"/>
    </row>
    <row r="37" spans="1:31" s="218" customFormat="1" ht="15" customHeight="1">
      <c r="A37" s="221"/>
      <c r="B37" s="219"/>
      <c r="C37" s="219"/>
      <c r="D37" s="220"/>
      <c r="E37" s="117"/>
      <c r="F37" s="220"/>
      <c r="G37" s="117"/>
      <c r="H37" s="220"/>
      <c r="I37" s="117"/>
      <c r="J37" s="220"/>
      <c r="K37" s="117"/>
      <c r="L37" s="220"/>
      <c r="M37" s="117"/>
      <c r="N37" s="220"/>
      <c r="O37" s="117"/>
      <c r="P37" s="220"/>
      <c r="Q37" s="117"/>
      <c r="R37" s="220"/>
      <c r="S37" s="117"/>
      <c r="T37" s="220"/>
      <c r="U37" s="117"/>
      <c r="V37" s="220"/>
      <c r="W37" s="117"/>
      <c r="X37" s="220"/>
      <c r="Y37" s="117"/>
      <c r="Z37" s="220"/>
      <c r="AA37" s="117"/>
      <c r="AB37" s="220"/>
      <c r="AC37" s="117"/>
      <c r="AD37" s="220"/>
      <c r="AE37" s="117"/>
    </row>
    <row r="38" spans="1:31" s="218" customFormat="1" ht="15" customHeight="1">
      <c r="A38" s="221"/>
      <c r="B38" s="219"/>
      <c r="C38" s="219"/>
      <c r="D38" s="220"/>
      <c r="E38" s="117"/>
      <c r="F38" s="220"/>
      <c r="G38" s="117"/>
      <c r="H38" s="220"/>
      <c r="I38" s="117"/>
      <c r="J38" s="220"/>
      <c r="K38" s="117"/>
      <c r="L38" s="220"/>
      <c r="M38" s="117"/>
      <c r="N38" s="220"/>
      <c r="O38" s="117"/>
      <c r="P38" s="220"/>
      <c r="Q38" s="117"/>
      <c r="R38" s="220"/>
      <c r="S38" s="117"/>
      <c r="T38" s="220"/>
      <c r="U38" s="117"/>
      <c r="V38" s="220"/>
      <c r="W38" s="117"/>
      <c r="X38" s="220"/>
      <c r="Y38" s="117"/>
      <c r="Z38" s="220"/>
      <c r="AA38" s="117"/>
      <c r="AB38" s="220"/>
      <c r="AC38" s="117"/>
      <c r="AD38" s="220"/>
      <c r="AE38" s="117"/>
    </row>
    <row r="39" spans="1:31" s="218" customFormat="1" ht="16.5" customHeight="1">
      <c r="A39" s="221"/>
      <c r="B39" s="219"/>
      <c r="C39" s="219"/>
      <c r="D39" s="220"/>
      <c r="E39" s="117"/>
      <c r="F39" s="220"/>
      <c r="G39" s="117"/>
      <c r="H39" s="220"/>
      <c r="I39" s="117"/>
      <c r="J39" s="220"/>
      <c r="K39" s="117"/>
      <c r="L39" s="220"/>
      <c r="M39" s="117"/>
      <c r="N39" s="220"/>
      <c r="O39" s="117"/>
      <c r="P39" s="220"/>
      <c r="Q39" s="117"/>
      <c r="R39" s="220"/>
      <c r="S39" s="117"/>
      <c r="T39" s="220"/>
      <c r="U39" s="117"/>
      <c r="V39" s="220"/>
      <c r="W39" s="117"/>
      <c r="X39" s="220"/>
      <c r="Y39" s="117"/>
      <c r="Z39" s="220"/>
      <c r="AA39" s="117"/>
      <c r="AB39" s="220"/>
      <c r="AC39" s="117"/>
      <c r="AD39" s="220"/>
      <c r="AE39" s="117"/>
    </row>
    <row r="40" spans="1:31" s="73" customFormat="1" ht="21.95" customHeight="1">
      <c r="A40" s="174" t="str">
        <f>+'TH 8-9 (6m)'!A55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175"/>
      <c r="C40" s="175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</row>
    <row r="41" spans="1:31" s="73" customFormat="1" ht="21.75" customHeight="1">
      <c r="A41" s="77" t="s">
        <v>0</v>
      </c>
      <c r="B41" s="78"/>
      <c r="C41" s="78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173" t="s">
        <v>4</v>
      </c>
    </row>
    <row r="42" spans="1:31" s="73" customFormat="1" ht="21.75" customHeight="1">
      <c r="A42" s="80" t="s">
        <v>141</v>
      </c>
      <c r="B42" s="78"/>
      <c r="C42" s="78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</row>
    <row r="43" spans="1:31" s="73" customFormat="1" ht="21.75" customHeight="1">
      <c r="A43" s="81" t="str">
        <f>'TH 8-9 (6m)'!A3</f>
        <v>สำหรับงวดหกเดือนสิ้นสุดวันที่ 30 มิถุนายน พ.ศ. 2562</v>
      </c>
      <c r="B43" s="82"/>
      <c r="C43" s="82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</row>
    <row r="44" spans="1:31" ht="17.100000000000001" customHeight="1">
      <c r="A44" s="72"/>
      <c r="B44" s="70"/>
      <c r="C44" s="70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</row>
    <row r="45" spans="1:31" s="200" customFormat="1" ht="17.100000000000001" customHeight="1">
      <c r="A45" s="198"/>
      <c r="B45" s="199"/>
      <c r="C45" s="199"/>
      <c r="D45" s="199"/>
      <c r="E45" s="238" t="s">
        <v>2</v>
      </c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</row>
    <row r="46" spans="1:31" s="200" customFormat="1" ht="17.100000000000001" customHeight="1">
      <c r="A46" s="199"/>
      <c r="B46" s="199"/>
      <c r="C46" s="199"/>
      <c r="D46" s="199"/>
      <c r="E46" s="236" t="s">
        <v>10</v>
      </c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6"/>
      <c r="AC46" s="236"/>
      <c r="AD46" s="236"/>
      <c r="AE46" s="236"/>
    </row>
    <row r="47" spans="1:31" s="200" customFormat="1" ht="17.100000000000001" customHeight="1">
      <c r="A47" s="199"/>
      <c r="B47" s="199"/>
      <c r="C47" s="199"/>
      <c r="D47" s="199"/>
      <c r="E47" s="237" t="s">
        <v>142</v>
      </c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7"/>
      <c r="Y47" s="237"/>
      <c r="Z47" s="201"/>
      <c r="AA47" s="201"/>
      <c r="AB47" s="201"/>
      <c r="AC47" s="201"/>
      <c r="AD47" s="201"/>
      <c r="AE47" s="201"/>
    </row>
    <row r="48" spans="1:31" s="200" customFormat="1" ht="17.100000000000001" customHeight="1">
      <c r="A48" s="199"/>
      <c r="B48" s="199"/>
      <c r="C48" s="199"/>
      <c r="D48" s="202"/>
      <c r="E48" s="201"/>
      <c r="F48" s="202"/>
      <c r="G48" s="201"/>
      <c r="H48" s="202"/>
      <c r="I48" s="202"/>
      <c r="J48" s="202"/>
      <c r="K48" s="202"/>
      <c r="L48" s="202"/>
      <c r="M48" s="201"/>
      <c r="N48" s="202"/>
      <c r="O48" s="202"/>
      <c r="P48" s="202"/>
      <c r="Q48" s="237" t="s">
        <v>100</v>
      </c>
      <c r="R48" s="237"/>
      <c r="S48" s="237"/>
      <c r="T48" s="237"/>
      <c r="U48" s="237"/>
      <c r="V48" s="237"/>
      <c r="W48" s="237"/>
      <c r="X48" s="237"/>
      <c r="Y48" s="237"/>
      <c r="Z48" s="202"/>
      <c r="AA48" s="202"/>
      <c r="AB48" s="202"/>
      <c r="AC48" s="202"/>
      <c r="AD48" s="202"/>
      <c r="AE48" s="202"/>
    </row>
    <row r="49" spans="1:31" s="200" customFormat="1" ht="17.100000000000001" customHeight="1">
      <c r="A49" s="199"/>
      <c r="B49" s="199"/>
      <c r="C49" s="199"/>
      <c r="D49" s="202"/>
      <c r="E49" s="201"/>
      <c r="F49" s="202"/>
      <c r="G49" s="201"/>
      <c r="H49" s="202"/>
      <c r="I49" s="203"/>
      <c r="J49" s="202"/>
      <c r="K49" s="202" t="s">
        <v>143</v>
      </c>
      <c r="L49" s="202"/>
      <c r="M49" s="201"/>
      <c r="N49" s="202"/>
      <c r="O49" s="222"/>
      <c r="P49" s="202"/>
      <c r="Q49" s="237" t="s">
        <v>144</v>
      </c>
      <c r="R49" s="237"/>
      <c r="S49" s="237"/>
      <c r="T49" s="237"/>
      <c r="U49" s="237"/>
      <c r="V49" s="237"/>
      <c r="W49" s="237"/>
      <c r="X49" s="201"/>
      <c r="Y49" s="201"/>
      <c r="Z49" s="202"/>
      <c r="AA49" s="201"/>
      <c r="AB49" s="202"/>
      <c r="AC49" s="202"/>
      <c r="AD49" s="202"/>
      <c r="AE49" s="202"/>
    </row>
    <row r="50" spans="1:31" s="200" customFormat="1" ht="17.100000000000001" customHeight="1">
      <c r="A50" s="199"/>
      <c r="B50" s="199"/>
      <c r="C50" s="199"/>
      <c r="D50" s="202"/>
      <c r="E50" s="201"/>
      <c r="F50" s="202"/>
      <c r="G50" s="201"/>
      <c r="H50" s="202"/>
      <c r="I50" s="204"/>
      <c r="J50" s="202"/>
      <c r="K50" s="202" t="s">
        <v>145</v>
      </c>
      <c r="L50" s="202"/>
      <c r="M50" s="204"/>
      <c r="N50" s="204"/>
      <c r="O50" s="204"/>
      <c r="P50" s="202"/>
      <c r="Q50" s="202" t="s">
        <v>146</v>
      </c>
      <c r="R50" s="201"/>
      <c r="S50" s="201"/>
      <c r="T50" s="201"/>
      <c r="U50" s="201"/>
      <c r="V50" s="201"/>
      <c r="W50" s="204"/>
      <c r="X50" s="201"/>
      <c r="Y50" s="201"/>
      <c r="Z50" s="202"/>
      <c r="AA50" s="201"/>
      <c r="AB50" s="202"/>
      <c r="AC50" s="202"/>
      <c r="AD50" s="202"/>
      <c r="AE50" s="202"/>
    </row>
    <row r="51" spans="1:31" s="200" customFormat="1" ht="17.100000000000001" customHeight="1">
      <c r="A51" s="205"/>
      <c r="B51" s="205"/>
      <c r="C51" s="205"/>
      <c r="D51" s="202"/>
      <c r="E51" s="202"/>
      <c r="F51" s="202"/>
      <c r="G51" s="202"/>
      <c r="H51" s="202"/>
      <c r="I51" s="202" t="s">
        <v>143</v>
      </c>
      <c r="J51" s="202"/>
      <c r="K51" s="202" t="s">
        <v>147</v>
      </c>
      <c r="L51" s="202"/>
      <c r="M51" s="236" t="s">
        <v>148</v>
      </c>
      <c r="N51" s="236"/>
      <c r="O51" s="236"/>
      <c r="P51" s="202"/>
      <c r="Q51" s="202" t="s">
        <v>149</v>
      </c>
      <c r="R51" s="202"/>
      <c r="S51" s="202"/>
      <c r="T51" s="202"/>
      <c r="U51" s="202"/>
      <c r="V51" s="202"/>
      <c r="W51" s="202" t="s">
        <v>150</v>
      </c>
      <c r="X51" s="202"/>
      <c r="Y51" s="202" t="s">
        <v>151</v>
      </c>
      <c r="Z51" s="202"/>
      <c r="AA51" s="204"/>
      <c r="AB51" s="202"/>
      <c r="AC51" s="202"/>
      <c r="AD51" s="202"/>
      <c r="AE51" s="202"/>
    </row>
    <row r="52" spans="1:31" s="200" customFormat="1" ht="17.100000000000001" customHeight="1">
      <c r="A52" s="205"/>
      <c r="B52" s="205"/>
      <c r="C52" s="205"/>
      <c r="D52" s="202"/>
      <c r="E52" s="202"/>
      <c r="F52" s="202"/>
      <c r="G52" s="202"/>
      <c r="H52" s="202"/>
      <c r="I52" s="202" t="s">
        <v>152</v>
      </c>
      <c r="J52" s="202"/>
      <c r="K52" s="202" t="s">
        <v>153</v>
      </c>
      <c r="L52" s="202"/>
      <c r="M52" s="202" t="s">
        <v>154</v>
      </c>
      <c r="N52" s="202"/>
      <c r="O52" s="202"/>
      <c r="P52" s="202"/>
      <c r="Q52" s="202" t="s">
        <v>155</v>
      </c>
      <c r="R52" s="202"/>
      <c r="S52" s="204"/>
      <c r="T52" s="202"/>
      <c r="U52" s="202" t="s">
        <v>156</v>
      </c>
      <c r="V52" s="202"/>
      <c r="W52" s="202" t="s">
        <v>157</v>
      </c>
      <c r="X52" s="202"/>
      <c r="Y52" s="202" t="s">
        <v>158</v>
      </c>
      <c r="Z52" s="202"/>
      <c r="AA52" s="202" t="s">
        <v>159</v>
      </c>
      <c r="AB52" s="202"/>
      <c r="AC52" s="202" t="s">
        <v>160</v>
      </c>
      <c r="AD52" s="202"/>
      <c r="AE52" s="204"/>
    </row>
    <row r="53" spans="1:31" s="200" customFormat="1" ht="17.100000000000001" customHeight="1">
      <c r="A53" s="205"/>
      <c r="B53" s="205"/>
      <c r="C53" s="205"/>
      <c r="D53" s="202"/>
      <c r="E53" s="202" t="s">
        <v>161</v>
      </c>
      <c r="F53" s="202"/>
      <c r="G53" s="201" t="s">
        <v>162</v>
      </c>
      <c r="H53" s="202"/>
      <c r="I53" s="202" t="s">
        <v>163</v>
      </c>
      <c r="J53" s="202"/>
      <c r="K53" s="202" t="s">
        <v>164</v>
      </c>
      <c r="L53" s="202"/>
      <c r="M53" s="201" t="s">
        <v>165</v>
      </c>
      <c r="N53" s="202"/>
      <c r="O53" s="202"/>
      <c r="P53" s="202"/>
      <c r="Q53" s="202" t="s">
        <v>166</v>
      </c>
      <c r="R53" s="202"/>
      <c r="S53" s="202" t="s">
        <v>167</v>
      </c>
      <c r="T53" s="202"/>
      <c r="U53" s="202" t="s">
        <v>168</v>
      </c>
      <c r="V53" s="202"/>
      <c r="W53" s="202" t="s">
        <v>169</v>
      </c>
      <c r="X53" s="202"/>
      <c r="Y53" s="202" t="s">
        <v>170</v>
      </c>
      <c r="Z53" s="202"/>
      <c r="AA53" s="202" t="s">
        <v>171</v>
      </c>
      <c r="AB53" s="202"/>
      <c r="AC53" s="202" t="s">
        <v>172</v>
      </c>
      <c r="AD53" s="202"/>
      <c r="AE53" s="202" t="s">
        <v>151</v>
      </c>
    </row>
    <row r="54" spans="1:31" s="200" customFormat="1" ht="17.100000000000001" customHeight="1">
      <c r="A54" s="205"/>
      <c r="B54" s="205"/>
      <c r="C54" s="223" t="s">
        <v>9</v>
      </c>
      <c r="D54" s="202"/>
      <c r="E54" s="207" t="s">
        <v>173</v>
      </c>
      <c r="F54" s="202"/>
      <c r="G54" s="208" t="s">
        <v>174</v>
      </c>
      <c r="H54" s="202"/>
      <c r="I54" s="207" t="s">
        <v>175</v>
      </c>
      <c r="J54" s="202"/>
      <c r="K54" s="207" t="s">
        <v>176</v>
      </c>
      <c r="L54" s="202"/>
      <c r="M54" s="208" t="s">
        <v>177</v>
      </c>
      <c r="N54" s="202"/>
      <c r="O54" s="207" t="s">
        <v>178</v>
      </c>
      <c r="P54" s="202"/>
      <c r="Q54" s="207" t="s">
        <v>179</v>
      </c>
      <c r="R54" s="202"/>
      <c r="S54" s="207" t="s">
        <v>180</v>
      </c>
      <c r="T54" s="202"/>
      <c r="U54" s="207" t="s">
        <v>181</v>
      </c>
      <c r="V54" s="202"/>
      <c r="W54" s="207" t="s">
        <v>182</v>
      </c>
      <c r="X54" s="202"/>
      <c r="Y54" s="207" t="s">
        <v>183</v>
      </c>
      <c r="Z54" s="202"/>
      <c r="AA54" s="207" t="s">
        <v>102</v>
      </c>
      <c r="AB54" s="202"/>
      <c r="AC54" s="207" t="s">
        <v>184</v>
      </c>
      <c r="AD54" s="202"/>
      <c r="AE54" s="207" t="s">
        <v>87</v>
      </c>
    </row>
    <row r="55" spans="1:31" s="200" customFormat="1" ht="8.1" customHeight="1">
      <c r="A55" s="198"/>
      <c r="B55" s="199"/>
      <c r="C55" s="199"/>
      <c r="D55" s="210"/>
      <c r="E55" s="224"/>
      <c r="F55" s="210"/>
      <c r="G55" s="224"/>
      <c r="H55" s="210"/>
      <c r="I55" s="224"/>
      <c r="J55" s="210"/>
      <c r="K55" s="224"/>
      <c r="L55" s="210"/>
      <c r="M55" s="224"/>
      <c r="N55" s="210"/>
      <c r="O55" s="224"/>
      <c r="P55" s="210"/>
      <c r="Q55" s="224"/>
      <c r="R55" s="210"/>
      <c r="S55" s="224"/>
      <c r="T55" s="210"/>
      <c r="U55" s="224"/>
      <c r="V55" s="210"/>
      <c r="W55" s="224"/>
      <c r="X55" s="210"/>
      <c r="Y55" s="224"/>
      <c r="Z55" s="210"/>
      <c r="AA55" s="224"/>
      <c r="AB55" s="210"/>
      <c r="AC55" s="224"/>
      <c r="AD55" s="210"/>
      <c r="AE55" s="224"/>
    </row>
    <row r="56" spans="1:31" s="200" customFormat="1" ht="17.100000000000001" customHeight="1">
      <c r="A56" s="209" t="s">
        <v>185</v>
      </c>
      <c r="B56" s="205"/>
      <c r="C56" s="205"/>
      <c r="D56" s="206"/>
      <c r="E56" s="225"/>
      <c r="F56" s="206"/>
      <c r="G56" s="225"/>
      <c r="H56" s="206"/>
      <c r="I56" s="225"/>
      <c r="J56" s="206"/>
      <c r="K56" s="225"/>
      <c r="L56" s="206"/>
      <c r="M56" s="225"/>
      <c r="N56" s="206"/>
      <c r="O56" s="225"/>
      <c r="P56" s="206"/>
      <c r="Q56" s="225"/>
      <c r="R56" s="206"/>
      <c r="S56" s="225"/>
      <c r="T56" s="206"/>
      <c r="U56" s="225"/>
      <c r="V56" s="206"/>
      <c r="W56" s="225"/>
      <c r="X56" s="206"/>
      <c r="Y56" s="225"/>
      <c r="Z56" s="206"/>
      <c r="AA56" s="225"/>
      <c r="AB56" s="206"/>
      <c r="AC56" s="225"/>
      <c r="AD56" s="206"/>
      <c r="AE56" s="225"/>
    </row>
    <row r="57" spans="1:31" s="200" customFormat="1" ht="17.100000000000001" customHeight="1">
      <c r="A57" s="209" t="s">
        <v>186</v>
      </c>
      <c r="B57" s="205"/>
      <c r="C57" s="205"/>
      <c r="E57" s="226"/>
      <c r="G57" s="226"/>
      <c r="I57" s="226"/>
      <c r="K57" s="226"/>
      <c r="M57" s="226"/>
      <c r="O57" s="226"/>
      <c r="Q57" s="226"/>
      <c r="S57" s="226"/>
      <c r="U57" s="226"/>
      <c r="W57" s="226"/>
      <c r="Y57" s="226"/>
      <c r="AA57" s="226"/>
      <c r="AC57" s="226"/>
      <c r="AE57" s="226"/>
    </row>
    <row r="58" spans="1:31" s="200" customFormat="1" ht="17.100000000000001" customHeight="1">
      <c r="A58" s="209" t="s">
        <v>196</v>
      </c>
      <c r="B58" s="205"/>
      <c r="C58" s="205"/>
      <c r="D58" s="210"/>
      <c r="E58" s="224">
        <v>10666500000</v>
      </c>
      <c r="F58" s="210"/>
      <c r="G58" s="224">
        <v>20889295058</v>
      </c>
      <c r="H58" s="210"/>
      <c r="I58" s="224">
        <v>-316239277</v>
      </c>
      <c r="J58" s="210"/>
      <c r="K58" s="224">
        <v>1489752705</v>
      </c>
      <c r="L58" s="210"/>
      <c r="M58" s="224">
        <v>248771127</v>
      </c>
      <c r="N58" s="210"/>
      <c r="O58" s="224">
        <v>3923949856</v>
      </c>
      <c r="P58" s="210"/>
      <c r="Q58" s="224">
        <v>-6322535</v>
      </c>
      <c r="R58" s="210"/>
      <c r="S58" s="224">
        <v>-423449616</v>
      </c>
      <c r="T58" s="210"/>
      <c r="U58" s="224">
        <v>73281371</v>
      </c>
      <c r="V58" s="210"/>
      <c r="W58" s="224">
        <v>-8597374</v>
      </c>
      <c r="X58" s="210"/>
      <c r="Y58" s="224">
        <v>-365088154</v>
      </c>
      <c r="Z58" s="210"/>
      <c r="AA58" s="224">
        <v>36536941315</v>
      </c>
      <c r="AB58" s="210"/>
      <c r="AC58" s="224">
        <v>8251304992</v>
      </c>
      <c r="AD58" s="210"/>
      <c r="AE58" s="224">
        <v>44788246307</v>
      </c>
    </row>
    <row r="59" spans="1:31" s="200" customFormat="1" ht="17.100000000000001" customHeight="1">
      <c r="A59" s="205" t="s">
        <v>188</v>
      </c>
      <c r="B59" s="211"/>
      <c r="C59" s="211"/>
      <c r="D59" s="206"/>
      <c r="E59" s="225">
        <v>0</v>
      </c>
      <c r="F59" s="206"/>
      <c r="G59" s="225">
        <v>0</v>
      </c>
      <c r="H59" s="206"/>
      <c r="I59" s="225">
        <v>0</v>
      </c>
      <c r="J59" s="206"/>
      <c r="K59" s="225">
        <v>0</v>
      </c>
      <c r="L59" s="206"/>
      <c r="M59" s="225">
        <v>0</v>
      </c>
      <c r="N59" s="206"/>
      <c r="O59" s="225">
        <v>0</v>
      </c>
      <c r="P59" s="206"/>
      <c r="Q59" s="225">
        <v>0</v>
      </c>
      <c r="R59" s="206"/>
      <c r="S59" s="225">
        <v>0</v>
      </c>
      <c r="T59" s="206"/>
      <c r="U59" s="225">
        <v>0</v>
      </c>
      <c r="V59" s="206"/>
      <c r="W59" s="225">
        <v>0</v>
      </c>
      <c r="X59" s="206"/>
      <c r="Y59" s="225">
        <f>SUM(Q59,S59,U59,W59)</f>
        <v>0</v>
      </c>
      <c r="Z59" s="210"/>
      <c r="AA59" s="224">
        <f>SUM(E59:O59,Y59)</f>
        <v>0</v>
      </c>
      <c r="AB59" s="210"/>
      <c r="AC59" s="224">
        <v>797969326</v>
      </c>
      <c r="AD59" s="206"/>
      <c r="AE59" s="224">
        <f>SUM(AA59:AC59)</f>
        <v>797969326</v>
      </c>
    </row>
    <row r="60" spans="1:31" s="200" customFormat="1" ht="17.25" customHeight="1">
      <c r="A60" s="205" t="s">
        <v>197</v>
      </c>
      <c r="B60" s="211"/>
      <c r="C60" s="211"/>
      <c r="D60" s="206"/>
      <c r="E60" s="224"/>
      <c r="F60" s="206"/>
      <c r="G60" s="224"/>
      <c r="H60" s="206"/>
      <c r="I60" s="224"/>
      <c r="J60" s="206"/>
      <c r="K60" s="224"/>
      <c r="L60" s="206"/>
      <c r="M60" s="224"/>
      <c r="N60" s="206"/>
      <c r="O60" s="224"/>
      <c r="P60" s="206"/>
      <c r="Q60" s="224"/>
      <c r="R60" s="206"/>
      <c r="S60" s="224"/>
      <c r="T60" s="206"/>
      <c r="U60" s="224"/>
      <c r="V60" s="206"/>
      <c r="W60" s="224"/>
      <c r="X60" s="206"/>
      <c r="Y60" s="225"/>
      <c r="Z60" s="210"/>
      <c r="AA60" s="224"/>
      <c r="AB60" s="210"/>
      <c r="AC60" s="224"/>
      <c r="AD60" s="206"/>
      <c r="AE60" s="224"/>
    </row>
    <row r="61" spans="1:31" s="200" customFormat="1" ht="17.100000000000001" customHeight="1">
      <c r="A61" s="205"/>
      <c r="B61" s="212" t="s">
        <v>198</v>
      </c>
      <c r="C61" s="211"/>
      <c r="D61" s="204"/>
      <c r="E61" s="227"/>
      <c r="F61" s="204"/>
      <c r="G61" s="227"/>
      <c r="H61" s="204"/>
      <c r="I61" s="227"/>
      <c r="J61" s="204"/>
      <c r="K61" s="227"/>
      <c r="L61" s="204"/>
      <c r="M61" s="227"/>
      <c r="N61" s="204"/>
      <c r="O61" s="227"/>
      <c r="P61" s="204"/>
      <c r="Q61" s="227"/>
      <c r="R61" s="204"/>
      <c r="S61" s="227"/>
      <c r="T61" s="204"/>
      <c r="U61" s="227"/>
      <c r="V61" s="204"/>
      <c r="W61" s="227"/>
      <c r="X61" s="204"/>
      <c r="Y61" s="227"/>
      <c r="Z61" s="204"/>
      <c r="AA61" s="227"/>
      <c r="AB61" s="204"/>
      <c r="AC61" s="227"/>
      <c r="AD61" s="204"/>
      <c r="AE61" s="227"/>
    </row>
    <row r="62" spans="1:31" s="200" customFormat="1" ht="17.100000000000001" customHeight="1">
      <c r="A62" s="205"/>
      <c r="B62" s="212" t="s">
        <v>199</v>
      </c>
      <c r="C62" s="228">
        <v>11.4</v>
      </c>
      <c r="D62" s="206"/>
      <c r="E62" s="225">
        <v>0</v>
      </c>
      <c r="F62" s="206"/>
      <c r="G62" s="225">
        <v>0</v>
      </c>
      <c r="H62" s="206"/>
      <c r="I62" s="225">
        <v>0</v>
      </c>
      <c r="J62" s="206"/>
      <c r="K62" s="225">
        <v>0</v>
      </c>
      <c r="L62" s="206"/>
      <c r="M62" s="225">
        <v>0</v>
      </c>
      <c r="N62" s="206"/>
      <c r="O62" s="225">
        <v>0</v>
      </c>
      <c r="P62" s="206"/>
      <c r="Q62" s="225">
        <v>0</v>
      </c>
      <c r="R62" s="206"/>
      <c r="S62" s="225">
        <v>0</v>
      </c>
      <c r="T62" s="206"/>
      <c r="U62" s="225">
        <v>0</v>
      </c>
      <c r="V62" s="206"/>
      <c r="W62" s="225">
        <v>0</v>
      </c>
      <c r="X62" s="206"/>
      <c r="Y62" s="225">
        <f>SUM(Q62,S62,U62,W62)</f>
        <v>0</v>
      </c>
      <c r="Z62" s="210"/>
      <c r="AA62" s="224">
        <f>SUM(E62:O62,Y62)</f>
        <v>0</v>
      </c>
      <c r="AB62" s="210"/>
      <c r="AC62" s="224">
        <v>97423227</v>
      </c>
      <c r="AD62" s="206"/>
      <c r="AE62" s="225">
        <f>SUM(AA62:AC62)</f>
        <v>97423227</v>
      </c>
    </row>
    <row r="63" spans="1:31" s="200" customFormat="1" ht="17.100000000000001" customHeight="1">
      <c r="A63" s="205" t="s">
        <v>193</v>
      </c>
      <c r="B63" s="212"/>
      <c r="C63" s="211">
        <v>16</v>
      </c>
      <c r="D63" s="206"/>
      <c r="E63" s="225">
        <v>0</v>
      </c>
      <c r="F63" s="206"/>
      <c r="G63" s="225">
        <v>0</v>
      </c>
      <c r="H63" s="206"/>
      <c r="I63" s="225">
        <v>0</v>
      </c>
      <c r="J63" s="206"/>
      <c r="K63" s="225">
        <v>0</v>
      </c>
      <c r="L63" s="206"/>
      <c r="M63" s="225">
        <v>47552534</v>
      </c>
      <c r="N63" s="206"/>
      <c r="O63" s="225">
        <v>-47552534</v>
      </c>
      <c r="P63" s="206"/>
      <c r="Q63" s="225">
        <v>0</v>
      </c>
      <c r="R63" s="206"/>
      <c r="S63" s="225">
        <v>0</v>
      </c>
      <c r="T63" s="206"/>
      <c r="U63" s="225">
        <v>0</v>
      </c>
      <c r="V63" s="206"/>
      <c r="W63" s="225">
        <v>0</v>
      </c>
      <c r="X63" s="206"/>
      <c r="Y63" s="225">
        <v>0</v>
      </c>
      <c r="Z63" s="210"/>
      <c r="AA63" s="225">
        <v>0</v>
      </c>
      <c r="AB63" s="210"/>
      <c r="AC63" s="225">
        <v>0</v>
      </c>
      <c r="AD63" s="206"/>
      <c r="AE63" s="225">
        <f>SUM(AA63:AC63)</f>
        <v>0</v>
      </c>
    </row>
    <row r="64" spans="1:31" s="200" customFormat="1" ht="17.100000000000001" customHeight="1">
      <c r="A64" s="205" t="s">
        <v>290</v>
      </c>
      <c r="B64" s="212"/>
      <c r="C64" s="211">
        <v>17</v>
      </c>
      <c r="D64" s="206"/>
      <c r="E64" s="225">
        <v>0</v>
      </c>
      <c r="F64" s="206"/>
      <c r="G64" s="225">
        <v>0</v>
      </c>
      <c r="H64" s="206"/>
      <c r="I64" s="225">
        <v>0</v>
      </c>
      <c r="J64" s="206"/>
      <c r="K64" s="225">
        <v>0</v>
      </c>
      <c r="L64" s="206"/>
      <c r="M64" s="225">
        <v>0</v>
      </c>
      <c r="N64" s="206"/>
      <c r="O64" s="225">
        <v>-2559889644</v>
      </c>
      <c r="P64" s="206"/>
      <c r="Q64" s="225">
        <v>0</v>
      </c>
      <c r="R64" s="206"/>
      <c r="S64" s="225">
        <v>0</v>
      </c>
      <c r="T64" s="206"/>
      <c r="U64" s="225">
        <v>0</v>
      </c>
      <c r="V64" s="206"/>
      <c r="W64" s="225">
        <v>0</v>
      </c>
      <c r="X64" s="206"/>
      <c r="Y64" s="225">
        <v>0</v>
      </c>
      <c r="Z64" s="210"/>
      <c r="AA64" s="224">
        <f>SUM(E64:O64,Y64)</f>
        <v>-2559889644</v>
      </c>
      <c r="AB64" s="210"/>
      <c r="AC64" s="224">
        <v>-326463772</v>
      </c>
      <c r="AD64" s="206"/>
      <c r="AE64" s="225">
        <f>SUM(AA64:AC64)</f>
        <v>-2886353416</v>
      </c>
    </row>
    <row r="65" spans="1:31" s="200" customFormat="1" ht="17.100000000000001" customHeight="1">
      <c r="A65" s="205" t="s">
        <v>337</v>
      </c>
      <c r="B65" s="212"/>
      <c r="C65" s="211"/>
      <c r="D65" s="206"/>
      <c r="E65" s="225"/>
      <c r="F65" s="206"/>
      <c r="G65" s="225"/>
      <c r="H65" s="206"/>
      <c r="I65" s="225"/>
      <c r="J65" s="206"/>
      <c r="K65" s="225"/>
      <c r="L65" s="206"/>
      <c r="M65" s="225"/>
      <c r="N65" s="206"/>
      <c r="O65" s="225"/>
      <c r="P65" s="206"/>
      <c r="Q65" s="225"/>
      <c r="R65" s="206"/>
      <c r="S65" s="225"/>
      <c r="T65" s="206"/>
      <c r="U65" s="225"/>
      <c r="V65" s="206"/>
      <c r="W65" s="225"/>
      <c r="X65" s="206"/>
      <c r="Y65" s="225"/>
      <c r="Z65" s="210"/>
      <c r="AA65" s="224"/>
      <c r="AB65" s="210"/>
      <c r="AC65" s="224"/>
      <c r="AD65" s="206"/>
      <c r="AE65" s="225"/>
    </row>
    <row r="66" spans="1:31" s="200" customFormat="1" ht="17.100000000000001" customHeight="1">
      <c r="B66" s="200" t="s">
        <v>336</v>
      </c>
      <c r="C66" s="205"/>
      <c r="D66" s="210"/>
      <c r="E66" s="229">
        <v>0</v>
      </c>
      <c r="F66" s="210"/>
      <c r="G66" s="229">
        <v>0</v>
      </c>
      <c r="H66" s="210"/>
      <c r="I66" s="229">
        <v>0</v>
      </c>
      <c r="J66" s="210"/>
      <c r="K66" s="229">
        <v>0</v>
      </c>
      <c r="L66" s="206"/>
      <c r="M66" s="229">
        <v>0</v>
      </c>
      <c r="N66" s="210"/>
      <c r="O66" s="229">
        <v>2896023461</v>
      </c>
      <c r="P66" s="206"/>
      <c r="Q66" s="229">
        <v>-56850404</v>
      </c>
      <c r="R66" s="206"/>
      <c r="S66" s="229">
        <v>95244152</v>
      </c>
      <c r="T66" s="206"/>
      <c r="U66" s="229">
        <v>-116473378</v>
      </c>
      <c r="V66" s="206"/>
      <c r="W66" s="229">
        <v>-26928307</v>
      </c>
      <c r="X66" s="206"/>
      <c r="Y66" s="230">
        <f>SUM(Q66,S66,U66,W66)</f>
        <v>-105007937</v>
      </c>
      <c r="Z66" s="206"/>
      <c r="AA66" s="230">
        <f>SUM(E66:O66,Y66)</f>
        <v>2791015524</v>
      </c>
      <c r="AB66" s="206"/>
      <c r="AC66" s="229">
        <v>1114357609</v>
      </c>
      <c r="AD66" s="206"/>
      <c r="AE66" s="230">
        <f>SUM(AA66:AC66)</f>
        <v>3905373133</v>
      </c>
    </row>
    <row r="67" spans="1:31" s="200" customFormat="1" ht="8.1" customHeight="1">
      <c r="A67" s="216"/>
      <c r="B67" s="205"/>
      <c r="C67" s="205"/>
      <c r="D67" s="206"/>
      <c r="E67" s="225"/>
      <c r="F67" s="206"/>
      <c r="G67" s="225"/>
      <c r="H67" s="206"/>
      <c r="I67" s="225"/>
      <c r="J67" s="206"/>
      <c r="K67" s="225"/>
      <c r="L67" s="206"/>
      <c r="M67" s="225"/>
      <c r="N67" s="206"/>
      <c r="O67" s="225"/>
      <c r="P67" s="206"/>
      <c r="Q67" s="225"/>
      <c r="R67" s="206"/>
      <c r="S67" s="225"/>
      <c r="T67" s="206"/>
      <c r="U67" s="225"/>
      <c r="V67" s="206"/>
      <c r="W67" s="225"/>
      <c r="X67" s="206"/>
      <c r="Y67" s="225"/>
      <c r="Z67" s="206"/>
      <c r="AA67" s="225"/>
      <c r="AB67" s="206"/>
      <c r="AC67" s="225"/>
      <c r="AD67" s="206"/>
      <c r="AE67" s="225"/>
    </row>
    <row r="68" spans="1:31" s="200" customFormat="1" ht="17.100000000000001" customHeight="1">
      <c r="A68" s="216" t="s">
        <v>195</v>
      </c>
      <c r="B68" s="205"/>
      <c r="C68" s="205"/>
      <c r="D68" s="204"/>
      <c r="E68" s="227"/>
      <c r="F68" s="204"/>
      <c r="G68" s="227"/>
      <c r="H68" s="204"/>
      <c r="I68" s="227"/>
      <c r="J68" s="204"/>
      <c r="K68" s="227"/>
      <c r="L68" s="204"/>
      <c r="M68" s="227"/>
      <c r="N68" s="204"/>
      <c r="O68" s="227"/>
      <c r="P68" s="204"/>
      <c r="Q68" s="227"/>
      <c r="R68" s="204"/>
      <c r="S68" s="227"/>
      <c r="T68" s="204"/>
      <c r="U68" s="227"/>
      <c r="V68" s="204"/>
      <c r="W68" s="227"/>
      <c r="X68" s="204"/>
      <c r="Y68" s="227"/>
      <c r="Z68" s="204"/>
      <c r="AA68" s="227"/>
      <c r="AB68" s="204"/>
      <c r="AC68" s="227"/>
      <c r="AD68" s="204"/>
      <c r="AE68" s="227"/>
    </row>
    <row r="69" spans="1:31" s="200" customFormat="1" ht="17.100000000000001" customHeight="1">
      <c r="A69" s="216" t="s">
        <v>284</v>
      </c>
      <c r="B69" s="205"/>
      <c r="C69" s="205"/>
      <c r="E69" s="226"/>
      <c r="G69" s="226"/>
      <c r="I69" s="226"/>
      <c r="K69" s="226"/>
      <c r="M69" s="226"/>
      <c r="O69" s="226"/>
      <c r="Q69" s="226"/>
      <c r="S69" s="226"/>
      <c r="U69" s="226"/>
      <c r="W69" s="226"/>
      <c r="Y69" s="226"/>
      <c r="AA69" s="226"/>
      <c r="AC69" s="226"/>
      <c r="AE69" s="226"/>
    </row>
    <row r="70" spans="1:31" s="200" customFormat="1" ht="17.100000000000001" customHeight="1" thickBot="1">
      <c r="A70" s="216" t="s">
        <v>196</v>
      </c>
      <c r="B70" s="205"/>
      <c r="C70" s="205"/>
      <c r="D70" s="206"/>
      <c r="E70" s="231">
        <f>SUM(E58:E66)</f>
        <v>10666500000</v>
      </c>
      <c r="F70" s="206"/>
      <c r="G70" s="231">
        <f>SUM(G58:G66)</f>
        <v>20889295058</v>
      </c>
      <c r="H70" s="206"/>
      <c r="I70" s="231">
        <f>SUM(I58:I66)</f>
        <v>-316239277</v>
      </c>
      <c r="J70" s="206"/>
      <c r="K70" s="231">
        <f>SUM(K58:K66)</f>
        <v>1489752705</v>
      </c>
      <c r="L70" s="206"/>
      <c r="M70" s="231">
        <f>SUM(M58:M66)</f>
        <v>296323661</v>
      </c>
      <c r="N70" s="206"/>
      <c r="O70" s="231">
        <f>SUM(O58:O66)</f>
        <v>4212531139</v>
      </c>
      <c r="P70" s="206"/>
      <c r="Q70" s="231">
        <f>SUM(Q58:Q66)</f>
        <v>-63172939</v>
      </c>
      <c r="R70" s="206"/>
      <c r="S70" s="231">
        <f>SUM(S58:S66)</f>
        <v>-328205464</v>
      </c>
      <c r="T70" s="206"/>
      <c r="U70" s="231">
        <f>SUM(U58:U66)</f>
        <v>-43192007</v>
      </c>
      <c r="V70" s="206"/>
      <c r="W70" s="231">
        <f>SUM(W58:W66)</f>
        <v>-35525681</v>
      </c>
      <c r="X70" s="206"/>
      <c r="Y70" s="231">
        <f>SUM(Y58:Y66)</f>
        <v>-470096091</v>
      </c>
      <c r="Z70" s="206"/>
      <c r="AA70" s="231">
        <f>SUM(AA58:AA66)</f>
        <v>36768067195</v>
      </c>
      <c r="AB70" s="206"/>
      <c r="AC70" s="231">
        <f>SUM(AC58:AC66)</f>
        <v>9934591382</v>
      </c>
      <c r="AD70" s="206"/>
      <c r="AE70" s="231">
        <f>SUM(AE58:AE66)</f>
        <v>46702658577</v>
      </c>
    </row>
    <row r="71" spans="1:31" s="200" customFormat="1" ht="17.100000000000001" customHeight="1" thickTop="1">
      <c r="A71" s="216"/>
      <c r="B71" s="205"/>
      <c r="C71" s="205"/>
      <c r="D71" s="206"/>
      <c r="E71" s="210"/>
      <c r="F71" s="206"/>
      <c r="G71" s="210"/>
      <c r="H71" s="206"/>
      <c r="I71" s="210"/>
      <c r="J71" s="206"/>
      <c r="K71" s="210"/>
      <c r="L71" s="206"/>
      <c r="M71" s="210"/>
      <c r="N71" s="206"/>
      <c r="O71" s="210"/>
      <c r="P71" s="206"/>
      <c r="Q71" s="210"/>
      <c r="R71" s="206"/>
      <c r="S71" s="210"/>
      <c r="T71" s="206"/>
      <c r="U71" s="210"/>
      <c r="V71" s="206"/>
      <c r="W71" s="210"/>
      <c r="X71" s="206"/>
      <c r="Y71" s="210"/>
      <c r="Z71" s="206"/>
      <c r="AA71" s="210"/>
      <c r="AB71" s="206"/>
      <c r="AC71" s="210"/>
      <c r="AD71" s="206"/>
      <c r="AE71" s="210"/>
    </row>
    <row r="72" spans="1:31" s="200" customFormat="1" ht="17.100000000000001" customHeight="1">
      <c r="A72" s="216"/>
      <c r="B72" s="205"/>
      <c r="C72" s="205"/>
      <c r="D72" s="206"/>
      <c r="E72" s="210"/>
      <c r="F72" s="206"/>
      <c r="G72" s="210"/>
      <c r="H72" s="206"/>
      <c r="I72" s="210"/>
      <c r="J72" s="206"/>
      <c r="K72" s="210"/>
      <c r="L72" s="206"/>
      <c r="M72" s="210"/>
      <c r="N72" s="206"/>
      <c r="O72" s="210"/>
      <c r="P72" s="206"/>
      <c r="Q72" s="210"/>
      <c r="R72" s="206"/>
      <c r="S72" s="210"/>
      <c r="T72" s="206"/>
      <c r="U72" s="210"/>
      <c r="V72" s="206"/>
      <c r="W72" s="210"/>
      <c r="X72" s="206"/>
      <c r="Y72" s="210"/>
      <c r="Z72" s="206"/>
      <c r="AA72" s="210"/>
      <c r="AB72" s="206"/>
      <c r="AC72" s="210"/>
      <c r="AD72" s="206"/>
      <c r="AE72" s="210"/>
    </row>
    <row r="73" spans="1:31" s="200" customFormat="1" ht="17.100000000000001" customHeight="1">
      <c r="A73" s="216"/>
      <c r="B73" s="205"/>
      <c r="C73" s="205"/>
      <c r="D73" s="206"/>
      <c r="E73" s="210"/>
      <c r="F73" s="206"/>
      <c r="G73" s="210"/>
      <c r="H73" s="206"/>
      <c r="I73" s="210"/>
      <c r="J73" s="206"/>
      <c r="K73" s="210"/>
      <c r="L73" s="206"/>
      <c r="M73" s="210"/>
      <c r="N73" s="206"/>
      <c r="O73" s="210"/>
      <c r="P73" s="206"/>
      <c r="Q73" s="210"/>
      <c r="R73" s="206"/>
      <c r="S73" s="210"/>
      <c r="T73" s="206"/>
      <c r="U73" s="210"/>
      <c r="V73" s="206"/>
      <c r="W73" s="210"/>
      <c r="X73" s="206"/>
      <c r="Y73" s="210"/>
      <c r="Z73" s="206"/>
      <c r="AA73" s="210"/>
      <c r="AB73" s="206"/>
      <c r="AC73" s="210"/>
      <c r="AD73" s="206"/>
      <c r="AE73" s="210"/>
    </row>
    <row r="74" spans="1:31" s="200" customFormat="1" ht="17.100000000000001" customHeight="1">
      <c r="A74" s="216"/>
      <c r="B74" s="205"/>
      <c r="C74" s="205"/>
      <c r="D74" s="206"/>
      <c r="E74" s="210"/>
      <c r="F74" s="206"/>
      <c r="G74" s="210"/>
      <c r="H74" s="206"/>
      <c r="I74" s="210"/>
      <c r="J74" s="206"/>
      <c r="K74" s="210"/>
      <c r="L74" s="206"/>
      <c r="M74" s="210"/>
      <c r="N74" s="206"/>
      <c r="O74" s="210"/>
      <c r="P74" s="206"/>
      <c r="Q74" s="210"/>
      <c r="R74" s="206"/>
      <c r="S74" s="210"/>
      <c r="T74" s="206"/>
      <c r="U74" s="210"/>
      <c r="V74" s="206"/>
      <c r="W74" s="210"/>
      <c r="X74" s="206"/>
      <c r="Y74" s="210"/>
      <c r="Z74" s="206"/>
      <c r="AA74" s="210"/>
      <c r="AB74" s="206"/>
      <c r="AC74" s="210"/>
      <c r="AD74" s="206"/>
      <c r="AE74" s="210"/>
    </row>
    <row r="75" spans="1:31" s="200" customFormat="1" ht="17.100000000000001" customHeight="1">
      <c r="A75" s="216"/>
      <c r="B75" s="205"/>
      <c r="C75" s="205"/>
      <c r="D75" s="206"/>
      <c r="E75" s="210"/>
      <c r="F75" s="206"/>
      <c r="G75" s="210"/>
      <c r="H75" s="206"/>
      <c r="I75" s="210"/>
      <c r="J75" s="206"/>
      <c r="K75" s="210"/>
      <c r="L75" s="206"/>
      <c r="M75" s="210"/>
      <c r="N75" s="206"/>
      <c r="O75" s="210"/>
      <c r="P75" s="206"/>
      <c r="Q75" s="210"/>
      <c r="R75" s="206"/>
      <c r="S75" s="210"/>
      <c r="T75" s="206"/>
      <c r="U75" s="210"/>
      <c r="V75" s="206"/>
      <c r="W75" s="210"/>
      <c r="X75" s="206"/>
      <c r="Y75" s="210"/>
      <c r="Z75" s="206"/>
      <c r="AA75" s="210"/>
      <c r="AB75" s="206"/>
      <c r="AC75" s="210"/>
      <c r="AD75" s="206"/>
      <c r="AE75" s="210"/>
    </row>
    <row r="76" spans="1:31" s="200" customFormat="1" ht="17.100000000000001" customHeight="1">
      <c r="A76" s="216"/>
      <c r="B76" s="205"/>
      <c r="C76" s="205"/>
      <c r="D76" s="206"/>
      <c r="E76" s="210"/>
      <c r="F76" s="206"/>
      <c r="G76" s="210"/>
      <c r="H76" s="206"/>
      <c r="I76" s="210"/>
      <c r="J76" s="206"/>
      <c r="K76" s="210"/>
      <c r="L76" s="206"/>
      <c r="M76" s="210"/>
      <c r="N76" s="206"/>
      <c r="O76" s="210"/>
      <c r="P76" s="206"/>
      <c r="Q76" s="210"/>
      <c r="R76" s="206"/>
      <c r="S76" s="210"/>
      <c r="T76" s="206"/>
      <c r="U76" s="210"/>
      <c r="V76" s="206"/>
      <c r="W76" s="210"/>
      <c r="X76" s="206"/>
      <c r="Y76" s="210"/>
      <c r="Z76" s="206"/>
      <c r="AA76" s="210"/>
      <c r="AB76" s="206"/>
      <c r="AC76" s="210"/>
      <c r="AD76" s="206"/>
      <c r="AE76" s="210"/>
    </row>
    <row r="77" spans="1:31" s="200" customFormat="1" ht="17.100000000000001" customHeight="1">
      <c r="A77" s="216"/>
      <c r="B77" s="205"/>
      <c r="C77" s="205"/>
      <c r="D77" s="206"/>
      <c r="E77" s="210"/>
      <c r="F77" s="206"/>
      <c r="G77" s="210"/>
      <c r="H77" s="206"/>
      <c r="I77" s="210"/>
      <c r="J77" s="206"/>
      <c r="K77" s="210"/>
      <c r="L77" s="206"/>
      <c r="M77" s="210"/>
      <c r="N77" s="206"/>
      <c r="O77" s="210"/>
      <c r="P77" s="206"/>
      <c r="Q77" s="210"/>
      <c r="R77" s="206"/>
      <c r="S77" s="210"/>
      <c r="T77" s="206"/>
      <c r="U77" s="210"/>
      <c r="V77" s="206"/>
      <c r="W77" s="210"/>
      <c r="X77" s="206"/>
      <c r="Y77" s="210"/>
      <c r="Z77" s="206"/>
      <c r="AA77" s="210"/>
      <c r="AB77" s="206"/>
      <c r="AC77" s="210"/>
      <c r="AD77" s="206"/>
      <c r="AE77" s="210"/>
    </row>
    <row r="78" spans="1:31" s="218" customFormat="1" ht="15" customHeight="1">
      <c r="A78" s="221"/>
      <c r="B78" s="219"/>
      <c r="C78" s="219"/>
      <c r="D78" s="220"/>
      <c r="E78" s="117"/>
      <c r="F78" s="220"/>
      <c r="G78" s="117"/>
      <c r="H78" s="220"/>
      <c r="I78" s="117"/>
      <c r="J78" s="220"/>
      <c r="K78" s="117"/>
      <c r="L78" s="220"/>
      <c r="M78" s="117"/>
      <c r="N78" s="220"/>
      <c r="O78" s="117"/>
      <c r="P78" s="220"/>
      <c r="Q78" s="117"/>
      <c r="R78" s="220"/>
      <c r="S78" s="117"/>
      <c r="T78" s="220"/>
      <c r="U78" s="117"/>
      <c r="V78" s="220"/>
      <c r="W78" s="117"/>
      <c r="X78" s="220"/>
      <c r="Y78" s="117"/>
      <c r="Z78" s="220"/>
      <c r="AA78" s="117"/>
      <c r="AB78" s="220"/>
      <c r="AC78" s="117"/>
      <c r="AD78" s="220"/>
      <c r="AE78" s="117"/>
    </row>
    <row r="79" spans="1:31" s="73" customFormat="1" ht="21.95" customHeight="1">
      <c r="A79" s="172" t="str">
        <f>'TH 8-9 (6m)'!A55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177"/>
      <c r="C79" s="177"/>
      <c r="D79" s="178"/>
      <c r="E79" s="83"/>
      <c r="F79" s="178"/>
      <c r="G79" s="83"/>
      <c r="H79" s="178"/>
      <c r="I79" s="83"/>
      <c r="J79" s="178"/>
      <c r="K79" s="83"/>
      <c r="L79" s="178"/>
      <c r="M79" s="83"/>
      <c r="N79" s="178"/>
      <c r="O79" s="83"/>
      <c r="P79" s="178"/>
      <c r="Q79" s="178"/>
      <c r="R79" s="178"/>
      <c r="S79" s="178"/>
      <c r="T79" s="178"/>
      <c r="U79" s="178"/>
      <c r="V79" s="178"/>
      <c r="W79" s="178"/>
      <c r="X79" s="178"/>
      <c r="Y79" s="83"/>
      <c r="Z79" s="178"/>
      <c r="AA79" s="83"/>
      <c r="AB79" s="178"/>
      <c r="AC79" s="178"/>
      <c r="AD79" s="178"/>
      <c r="AE79" s="178"/>
    </row>
  </sheetData>
  <mergeCells count="12">
    <mergeCell ref="M51:O51"/>
    <mergeCell ref="M9:O9"/>
    <mergeCell ref="E45:AE45"/>
    <mergeCell ref="E46:AE46"/>
    <mergeCell ref="E47:Y47"/>
    <mergeCell ref="Q48:Y48"/>
    <mergeCell ref="Q49:W49"/>
    <mergeCell ref="E5:AE5"/>
    <mergeCell ref="E6:AE6"/>
    <mergeCell ref="E7:Y7"/>
    <mergeCell ref="Q8:Y8"/>
    <mergeCell ref="Q9:W9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&amp;R&amp;"Arial Unicode MS,Regular"&amp;6&amp;P</oddFooter>
  </headerFooter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9"/>
  <sheetViews>
    <sheetView zoomScaleNormal="100" zoomScaleSheetLayoutView="90" workbookViewId="0">
      <selection activeCell="T3" sqref="T3"/>
    </sheetView>
  </sheetViews>
  <sheetFormatPr defaultColWidth="9.140625" defaultRowHeight="20.100000000000001" customHeight="1"/>
  <cols>
    <col min="1" max="1" width="47.140625" style="73" customWidth="1"/>
    <col min="2" max="2" width="8.140625" style="74" bestFit="1" customWidth="1"/>
    <col min="3" max="3" width="0.7109375" style="73" customWidth="1"/>
    <col min="4" max="4" width="12.7109375" style="75" customWidth="1"/>
    <col min="5" max="5" width="0.7109375" style="76" customWidth="1"/>
    <col min="6" max="6" width="12.7109375" style="76" customWidth="1"/>
    <col min="7" max="7" width="0.7109375" style="76" customWidth="1"/>
    <col min="8" max="8" width="11.28515625" style="76" customWidth="1"/>
    <col min="9" max="9" width="0.7109375" style="76" customWidth="1"/>
    <col min="10" max="10" width="12.85546875" style="75" customWidth="1"/>
    <col min="11" max="11" width="0.7109375" style="76" customWidth="1"/>
    <col min="12" max="12" width="13.5703125" style="75" customWidth="1"/>
    <col min="13" max="13" width="0.7109375" style="75" customWidth="1"/>
    <col min="14" max="14" width="13.5703125" style="75" customWidth="1"/>
    <col min="15" max="15" width="0.7109375" style="76" customWidth="1"/>
    <col min="16" max="16" width="13.7109375" style="76" customWidth="1"/>
    <col min="17" max="16384" width="9.140625" style="73"/>
  </cols>
  <sheetData>
    <row r="1" spans="1:16" ht="20.100000000000001" customHeight="1">
      <c r="A1" s="77" t="s">
        <v>0</v>
      </c>
      <c r="B1" s="78"/>
      <c r="C1" s="78"/>
      <c r="E1" s="75"/>
      <c r="F1" s="75"/>
      <c r="G1" s="75"/>
      <c r="H1" s="75"/>
      <c r="I1" s="75"/>
      <c r="K1" s="75"/>
      <c r="O1" s="75"/>
      <c r="P1" s="79" t="s">
        <v>4</v>
      </c>
    </row>
    <row r="2" spans="1:16" ht="20.100000000000001" customHeight="1">
      <c r="A2" s="80" t="s">
        <v>141</v>
      </c>
      <c r="B2" s="78"/>
      <c r="C2" s="78"/>
      <c r="E2" s="75"/>
      <c r="F2" s="75"/>
      <c r="G2" s="75"/>
      <c r="H2" s="75"/>
      <c r="I2" s="75"/>
      <c r="K2" s="75"/>
      <c r="O2" s="75"/>
      <c r="P2" s="75"/>
    </row>
    <row r="3" spans="1:16" ht="20.100000000000001" customHeight="1">
      <c r="A3" s="81" t="str">
        <f>'TH 10-11-consol'!A43</f>
        <v>สำหรับงวดหกเดือนสิ้นสุดวันที่ 30 มิถุนายน พ.ศ. 2562</v>
      </c>
      <c r="B3" s="82"/>
      <c r="C3" s="82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ht="20.100000000000001" customHeight="1">
      <c r="A4" s="80"/>
      <c r="B4" s="84"/>
      <c r="C4" s="84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 s="56" customFormat="1" ht="20.100000000000001" customHeight="1">
      <c r="A5" s="87"/>
      <c r="B5" s="88"/>
      <c r="C5" s="88"/>
      <c r="D5" s="239" t="s">
        <v>3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s="56" customFormat="1" ht="20.100000000000001" customHeight="1">
      <c r="A6" s="88"/>
      <c r="B6" s="88"/>
      <c r="C6" s="88"/>
      <c r="D6" s="239" t="s">
        <v>10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</row>
    <row r="7" spans="1:16" s="56" customFormat="1" ht="20.100000000000001" customHeight="1">
      <c r="A7" s="88"/>
      <c r="B7" s="88"/>
      <c r="C7" s="88"/>
      <c r="D7" s="89"/>
      <c r="E7" s="89"/>
      <c r="F7" s="89"/>
      <c r="G7" s="89"/>
      <c r="H7" s="89"/>
      <c r="I7" s="89"/>
      <c r="J7" s="90"/>
      <c r="K7" s="91"/>
      <c r="L7" s="240" t="s">
        <v>100</v>
      </c>
      <c r="M7" s="240"/>
      <c r="N7" s="240"/>
      <c r="O7" s="89"/>
      <c r="P7" s="89"/>
    </row>
    <row r="8" spans="1:16" s="56" customFormat="1" ht="20.100000000000001" customHeight="1">
      <c r="A8" s="92"/>
      <c r="B8" s="92"/>
      <c r="C8" s="92"/>
      <c r="D8" s="93"/>
      <c r="E8" s="93"/>
      <c r="F8" s="93"/>
      <c r="G8" s="93"/>
      <c r="K8" s="89"/>
      <c r="L8" s="233" t="s">
        <v>338</v>
      </c>
      <c r="M8" s="91"/>
      <c r="N8" s="91"/>
      <c r="O8" s="93"/>
      <c r="P8" s="93"/>
    </row>
    <row r="9" spans="1:16" s="56" customFormat="1" ht="20.100000000000001" customHeight="1">
      <c r="A9" s="92"/>
      <c r="B9" s="92"/>
      <c r="C9" s="92"/>
      <c r="D9" s="93"/>
      <c r="E9" s="93"/>
      <c r="F9" s="93"/>
      <c r="G9" s="93"/>
      <c r="H9" s="241" t="s">
        <v>148</v>
      </c>
      <c r="I9" s="241"/>
      <c r="J9" s="241"/>
      <c r="K9" s="89"/>
      <c r="L9" s="234" t="s">
        <v>169</v>
      </c>
      <c r="M9" s="232"/>
      <c r="N9" s="232"/>
      <c r="O9" s="93"/>
      <c r="P9" s="93"/>
    </row>
    <row r="10" spans="1:16" s="56" customFormat="1" ht="20.100000000000001" customHeight="1">
      <c r="A10" s="92"/>
      <c r="B10" s="92"/>
      <c r="C10" s="92"/>
      <c r="D10" s="93"/>
      <c r="E10" s="93"/>
      <c r="F10" s="93"/>
      <c r="G10" s="93"/>
      <c r="H10" s="93"/>
      <c r="I10" s="93"/>
      <c r="J10" s="93"/>
      <c r="K10" s="89"/>
      <c r="L10" s="89"/>
      <c r="M10" s="89"/>
      <c r="N10" s="89" t="s">
        <v>151</v>
      </c>
      <c r="O10" s="93"/>
      <c r="P10" s="93"/>
    </row>
    <row r="11" spans="1:16" s="56" customFormat="1" ht="20.100000000000001" customHeight="1">
      <c r="A11" s="92"/>
      <c r="B11" s="92"/>
      <c r="C11" s="92"/>
      <c r="D11" s="86"/>
      <c r="E11" s="86"/>
      <c r="F11" s="86"/>
      <c r="G11" s="86"/>
      <c r="H11" s="93" t="s">
        <v>154</v>
      </c>
      <c r="I11" s="93"/>
      <c r="J11" s="93"/>
      <c r="K11" s="93"/>
      <c r="L11" s="86"/>
      <c r="M11" s="93"/>
      <c r="N11" s="89" t="s">
        <v>158</v>
      </c>
      <c r="O11" s="93"/>
      <c r="P11" s="86"/>
    </row>
    <row r="12" spans="1:16" s="56" customFormat="1" ht="20.100000000000001" customHeight="1">
      <c r="A12" s="92"/>
      <c r="B12" s="92"/>
      <c r="C12" s="92"/>
      <c r="D12" s="93" t="s">
        <v>161</v>
      </c>
      <c r="E12" s="93"/>
      <c r="F12" s="94" t="s">
        <v>162</v>
      </c>
      <c r="G12" s="93"/>
      <c r="H12" s="94" t="s">
        <v>165</v>
      </c>
      <c r="I12" s="93"/>
      <c r="J12" s="93"/>
      <c r="K12" s="93"/>
      <c r="L12" s="93" t="s">
        <v>167</v>
      </c>
      <c r="M12" s="93"/>
      <c r="N12" s="89" t="s">
        <v>170</v>
      </c>
      <c r="O12" s="93"/>
      <c r="P12" s="89" t="s">
        <v>151</v>
      </c>
    </row>
    <row r="13" spans="1:16" s="56" customFormat="1" ht="20.100000000000001" customHeight="1">
      <c r="A13" s="92"/>
      <c r="B13" s="193" t="s">
        <v>9</v>
      </c>
      <c r="C13" s="92"/>
      <c r="D13" s="195" t="s">
        <v>173</v>
      </c>
      <c r="E13" s="93"/>
      <c r="F13" s="95" t="s">
        <v>174</v>
      </c>
      <c r="G13" s="93"/>
      <c r="H13" s="95" t="s">
        <v>177</v>
      </c>
      <c r="I13" s="93"/>
      <c r="J13" s="195" t="s">
        <v>178</v>
      </c>
      <c r="K13" s="93"/>
      <c r="L13" s="195" t="s">
        <v>180</v>
      </c>
      <c r="M13" s="89"/>
      <c r="N13" s="195" t="s">
        <v>183</v>
      </c>
      <c r="O13" s="93"/>
      <c r="P13" s="195" t="s">
        <v>87</v>
      </c>
    </row>
    <row r="14" spans="1:16" s="56" customFormat="1" ht="20.100000000000001" customHeight="1">
      <c r="A14" s="92"/>
      <c r="B14" s="45"/>
      <c r="C14" s="92"/>
      <c r="D14" s="89"/>
      <c r="E14" s="93"/>
      <c r="F14" s="93"/>
      <c r="G14" s="93"/>
      <c r="H14" s="93"/>
      <c r="I14" s="93"/>
      <c r="J14" s="89"/>
      <c r="K14" s="93"/>
      <c r="L14" s="89"/>
      <c r="M14" s="89"/>
      <c r="N14" s="89"/>
      <c r="O14" s="93"/>
      <c r="P14" s="89"/>
    </row>
    <row r="15" spans="1:16" s="56" customFormat="1" ht="20.100000000000001" customHeight="1">
      <c r="A15" s="55" t="s">
        <v>200</v>
      </c>
      <c r="B15" s="92"/>
      <c r="C15" s="92"/>
      <c r="D15" s="47">
        <v>10666500000</v>
      </c>
      <c r="E15" s="96"/>
      <c r="F15" s="96">
        <v>20889295058</v>
      </c>
      <c r="G15" s="96"/>
      <c r="H15" s="96">
        <v>86512524</v>
      </c>
      <c r="I15" s="96"/>
      <c r="J15" s="96">
        <v>2371169838</v>
      </c>
      <c r="K15" s="96"/>
      <c r="L15" s="96">
        <v>652030</v>
      </c>
      <c r="M15" s="96"/>
      <c r="N15" s="47">
        <f>SUM(K15:L15)</f>
        <v>652030</v>
      </c>
      <c r="O15" s="96"/>
      <c r="P15" s="96">
        <f>SUM(D15:J15,N15)</f>
        <v>34014129450</v>
      </c>
    </row>
    <row r="16" spans="1:16" s="56" customFormat="1" ht="20.100000000000001" customHeight="1">
      <c r="A16" s="92" t="s">
        <v>201</v>
      </c>
      <c r="B16" s="97"/>
      <c r="C16" s="92"/>
      <c r="D16" s="96">
        <v>0</v>
      </c>
      <c r="E16" s="96"/>
      <c r="F16" s="96">
        <v>0</v>
      </c>
      <c r="G16" s="96"/>
      <c r="H16" s="96">
        <v>96308034</v>
      </c>
      <c r="I16" s="96"/>
      <c r="J16" s="96">
        <v>-96308034</v>
      </c>
      <c r="K16" s="96"/>
      <c r="L16" s="96">
        <v>0</v>
      </c>
      <c r="M16" s="96"/>
      <c r="N16" s="47">
        <v>0</v>
      </c>
      <c r="O16" s="96"/>
      <c r="P16" s="96">
        <f>SUM(D16:J16,N16)</f>
        <v>0</v>
      </c>
    </row>
    <row r="17" spans="1:16" s="56" customFormat="1" ht="20.100000000000001" customHeight="1">
      <c r="A17" s="92" t="s">
        <v>290</v>
      </c>
      <c r="B17" s="97"/>
      <c r="C17" s="92"/>
      <c r="D17" s="96">
        <v>0</v>
      </c>
      <c r="E17" s="96"/>
      <c r="F17" s="96">
        <v>0</v>
      </c>
      <c r="G17" s="96"/>
      <c r="H17" s="96">
        <v>0</v>
      </c>
      <c r="I17" s="96"/>
      <c r="J17" s="96">
        <v>-853316960</v>
      </c>
      <c r="K17" s="96"/>
      <c r="L17" s="96">
        <v>0</v>
      </c>
      <c r="M17" s="96"/>
      <c r="N17" s="47">
        <v>0</v>
      </c>
      <c r="O17" s="96"/>
      <c r="P17" s="96">
        <f>SUM(D17:J17,N17)</f>
        <v>-853316960</v>
      </c>
    </row>
    <row r="18" spans="1:16" s="56" customFormat="1" ht="20.100000000000001" customHeight="1">
      <c r="A18" s="56" t="s">
        <v>134</v>
      </c>
      <c r="B18" s="92"/>
      <c r="C18" s="92"/>
      <c r="D18" s="50">
        <v>0</v>
      </c>
      <c r="E18" s="96"/>
      <c r="F18" s="50">
        <v>0</v>
      </c>
      <c r="G18" s="96"/>
      <c r="H18" s="50">
        <v>0</v>
      </c>
      <c r="I18" s="96"/>
      <c r="J18" s="98">
        <v>1926160683</v>
      </c>
      <c r="K18" s="96"/>
      <c r="L18" s="50">
        <v>-627809</v>
      </c>
      <c r="M18" s="47"/>
      <c r="N18" s="50">
        <f>+L18</f>
        <v>-627809</v>
      </c>
      <c r="O18" s="96"/>
      <c r="P18" s="98">
        <f>SUM(D18:J18,N18)</f>
        <v>1925532874</v>
      </c>
    </row>
    <row r="19" spans="1:16" s="56" customFormat="1" ht="8.1" customHeight="1">
      <c r="A19" s="99"/>
      <c r="B19" s="92"/>
      <c r="C19" s="92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</row>
    <row r="20" spans="1:16" s="56" customFormat="1" ht="20.100000000000001" customHeight="1" thickBot="1">
      <c r="A20" s="99" t="s">
        <v>285</v>
      </c>
      <c r="B20" s="92"/>
      <c r="C20" s="92"/>
      <c r="D20" s="100">
        <f>SUM(D15:D18)</f>
        <v>10666500000</v>
      </c>
      <c r="E20" s="96"/>
      <c r="F20" s="100">
        <f>SUM(F15:F18)</f>
        <v>20889295058</v>
      </c>
      <c r="G20" s="96"/>
      <c r="H20" s="100">
        <f>SUM(H15:H18)</f>
        <v>182820558</v>
      </c>
      <c r="I20" s="96"/>
      <c r="J20" s="100">
        <f>SUM(J15:J18)</f>
        <v>3347705527</v>
      </c>
      <c r="K20" s="96"/>
      <c r="L20" s="100">
        <f>SUM(L15:L18)</f>
        <v>24221</v>
      </c>
      <c r="M20" s="47"/>
      <c r="N20" s="100">
        <f>SUM(N15:N18)</f>
        <v>24221</v>
      </c>
      <c r="O20" s="96"/>
      <c r="P20" s="100">
        <f>SUM(P15:P18)</f>
        <v>35086345364</v>
      </c>
    </row>
    <row r="21" spans="1:16" s="56" customFormat="1" ht="20.100000000000001" customHeight="1" thickTop="1">
      <c r="A21" s="99"/>
      <c r="B21" s="92"/>
      <c r="C21" s="92"/>
      <c r="D21" s="47"/>
      <c r="E21" s="96"/>
      <c r="F21" s="47"/>
      <c r="G21" s="96"/>
      <c r="H21" s="47"/>
      <c r="I21" s="96"/>
      <c r="J21" s="47"/>
      <c r="K21" s="96"/>
      <c r="L21" s="47"/>
      <c r="M21" s="47"/>
      <c r="N21" s="47"/>
      <c r="O21" s="96"/>
      <c r="P21" s="47"/>
    </row>
    <row r="22" spans="1:16" s="56" customFormat="1" ht="20.100000000000001" customHeight="1">
      <c r="A22" s="55" t="s">
        <v>202</v>
      </c>
      <c r="B22" s="92"/>
      <c r="C22" s="92"/>
      <c r="D22" s="142">
        <v>10666500000</v>
      </c>
      <c r="E22" s="47"/>
      <c r="F22" s="142">
        <v>20889295058</v>
      </c>
      <c r="G22" s="47"/>
      <c r="H22" s="142">
        <v>248771127</v>
      </c>
      <c r="I22" s="47"/>
      <c r="J22" s="142">
        <v>4583395060</v>
      </c>
      <c r="K22" s="47"/>
      <c r="L22" s="142">
        <v>43834</v>
      </c>
      <c r="M22" s="47"/>
      <c r="N22" s="142">
        <f>SUM(L22)</f>
        <v>43834</v>
      </c>
      <c r="O22" s="47"/>
      <c r="P22" s="142">
        <v>36388005079</v>
      </c>
    </row>
    <row r="23" spans="1:16" s="56" customFormat="1" ht="20.100000000000001" customHeight="1">
      <c r="A23" s="92" t="s">
        <v>193</v>
      </c>
      <c r="B23" s="97">
        <v>16</v>
      </c>
      <c r="C23" s="92"/>
      <c r="D23" s="142">
        <v>0</v>
      </c>
      <c r="E23" s="47"/>
      <c r="F23" s="142">
        <v>0</v>
      </c>
      <c r="G23" s="47"/>
      <c r="H23" s="142">
        <v>47552534</v>
      </c>
      <c r="I23" s="47"/>
      <c r="J23" s="142">
        <v>-47552534</v>
      </c>
      <c r="K23" s="47"/>
      <c r="L23" s="142">
        <v>0</v>
      </c>
      <c r="M23" s="47"/>
      <c r="N23" s="142">
        <v>0</v>
      </c>
      <c r="O23" s="47"/>
      <c r="P23" s="142">
        <f>SUM(D23:J23,N23)</f>
        <v>0</v>
      </c>
    </row>
    <row r="24" spans="1:16" s="56" customFormat="1" ht="20.100000000000001" customHeight="1">
      <c r="A24" s="92" t="s">
        <v>290</v>
      </c>
      <c r="B24" s="97">
        <v>17</v>
      </c>
      <c r="C24" s="92"/>
      <c r="D24" s="142">
        <v>0</v>
      </c>
      <c r="E24" s="47"/>
      <c r="F24" s="142">
        <v>0</v>
      </c>
      <c r="G24" s="47"/>
      <c r="H24" s="142">
        <v>0</v>
      </c>
      <c r="I24" s="47"/>
      <c r="J24" s="142">
        <v>-2559889644</v>
      </c>
      <c r="K24" s="47"/>
      <c r="L24" s="142">
        <v>0</v>
      </c>
      <c r="M24" s="47"/>
      <c r="N24" s="142">
        <v>0</v>
      </c>
      <c r="O24" s="47"/>
      <c r="P24" s="142">
        <f>SUM(D24:J24,N24)</f>
        <v>-2559889644</v>
      </c>
    </row>
    <row r="25" spans="1:16" s="56" customFormat="1" ht="20.100000000000001" customHeight="1">
      <c r="A25" s="56" t="s">
        <v>194</v>
      </c>
      <c r="B25" s="97"/>
      <c r="C25" s="92"/>
      <c r="D25" s="143">
        <v>0</v>
      </c>
      <c r="E25" s="96"/>
      <c r="F25" s="143">
        <v>0</v>
      </c>
      <c r="G25" s="96"/>
      <c r="H25" s="143">
        <v>0</v>
      </c>
      <c r="I25" s="96"/>
      <c r="J25" s="152">
        <v>951050685</v>
      </c>
      <c r="K25" s="96"/>
      <c r="L25" s="152">
        <v>24273</v>
      </c>
      <c r="M25" s="47"/>
      <c r="N25" s="143">
        <f>SUM(K25:L25)</f>
        <v>24273</v>
      </c>
      <c r="O25" s="96"/>
      <c r="P25" s="152">
        <f>SUM(D25:J25,N25)</f>
        <v>951074958</v>
      </c>
    </row>
    <row r="26" spans="1:16" s="56" customFormat="1" ht="8.1" customHeight="1">
      <c r="A26" s="99"/>
      <c r="B26" s="92"/>
      <c r="C26" s="92"/>
      <c r="D26" s="150"/>
      <c r="E26" s="96"/>
      <c r="F26" s="150"/>
      <c r="G26" s="96"/>
      <c r="H26" s="150"/>
      <c r="I26" s="96"/>
      <c r="J26" s="150"/>
      <c r="K26" s="96"/>
      <c r="L26" s="150"/>
      <c r="M26" s="96"/>
      <c r="N26" s="150"/>
      <c r="O26" s="96"/>
      <c r="P26" s="150"/>
    </row>
    <row r="27" spans="1:16" s="56" customFormat="1" ht="20.100000000000001" customHeight="1" thickBot="1">
      <c r="A27" s="99" t="s">
        <v>286</v>
      </c>
      <c r="B27" s="92"/>
      <c r="C27" s="92"/>
      <c r="D27" s="151">
        <f>SUM(D22:D25)</f>
        <v>10666500000</v>
      </c>
      <c r="E27" s="96"/>
      <c r="F27" s="151">
        <f>SUM(F22:F25)</f>
        <v>20889295058</v>
      </c>
      <c r="G27" s="96"/>
      <c r="H27" s="151">
        <f>SUM(H22:H25)</f>
        <v>296323661</v>
      </c>
      <c r="I27" s="96"/>
      <c r="J27" s="151">
        <f>SUM(J22:J25)</f>
        <v>2927003567</v>
      </c>
      <c r="K27" s="96"/>
      <c r="L27" s="151">
        <f>SUM(L22:L25)</f>
        <v>68107</v>
      </c>
      <c r="M27" s="47"/>
      <c r="N27" s="151">
        <f>SUM(N22:N25)</f>
        <v>68107</v>
      </c>
      <c r="O27" s="96"/>
      <c r="P27" s="151">
        <f>SUM(P22:P25)</f>
        <v>34779190393</v>
      </c>
    </row>
    <row r="28" spans="1:16" s="56" customFormat="1" ht="24" customHeight="1" thickTop="1">
      <c r="A28" s="99"/>
      <c r="B28" s="92"/>
      <c r="C28" s="92"/>
      <c r="D28" s="47"/>
      <c r="E28" s="96"/>
      <c r="F28" s="47"/>
      <c r="G28" s="96"/>
      <c r="H28" s="47"/>
      <c r="I28" s="96"/>
      <c r="J28" s="47"/>
      <c r="K28" s="96"/>
      <c r="L28" s="47"/>
      <c r="M28" s="47"/>
      <c r="N28" s="47"/>
      <c r="O28" s="96"/>
      <c r="P28" s="47"/>
    </row>
    <row r="29" spans="1:16" s="56" customFormat="1" ht="21.95" customHeight="1">
      <c r="A29" s="172" t="str">
        <f>'TH 10-11-consol'!A79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02"/>
      <c r="C29" s="101"/>
      <c r="D29" s="98"/>
      <c r="E29" s="103"/>
      <c r="F29" s="103"/>
      <c r="G29" s="103"/>
      <c r="H29" s="103"/>
      <c r="I29" s="103"/>
      <c r="J29" s="98"/>
      <c r="K29" s="103"/>
      <c r="L29" s="98"/>
      <c r="M29" s="98"/>
      <c r="N29" s="98"/>
      <c r="O29" s="103"/>
      <c r="P29" s="103"/>
    </row>
  </sheetData>
  <mergeCells count="4">
    <mergeCell ref="D5:P5"/>
    <mergeCell ref="D6:P6"/>
    <mergeCell ref="L7:N7"/>
    <mergeCell ref="H9:J9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Footer>&amp;R&amp;"Arial Unicode MS,Regular"&amp;9&amp;P</oddFooter>
  </headerFooter>
  <ignoredErrors>
    <ignoredError sqref="N15 N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45"/>
  <sheetViews>
    <sheetView topLeftCell="B7" zoomScale="110" zoomScaleNormal="110" zoomScaleSheetLayoutView="120" workbookViewId="0">
      <selection activeCell="E9" sqref="E9"/>
    </sheetView>
  </sheetViews>
  <sheetFormatPr defaultColWidth="9.140625" defaultRowHeight="20.100000000000001" customHeight="1"/>
  <cols>
    <col min="1" max="3" width="1.7109375" style="105" customWidth="1"/>
    <col min="4" max="4" width="35" style="105" customWidth="1"/>
    <col min="5" max="5" width="7.140625" style="106" customWidth="1"/>
    <col min="6" max="6" width="0.7109375" style="105" customWidth="1"/>
    <col min="7" max="7" width="11.7109375" style="107" customWidth="1"/>
    <col min="8" max="8" width="0.7109375" style="105" customWidth="1"/>
    <col min="9" max="9" width="12.28515625" style="107" customWidth="1"/>
    <col min="10" max="10" width="0.7109375" style="107" customWidth="1"/>
    <col min="11" max="11" width="11.7109375" style="107" customWidth="1"/>
    <col min="12" max="12" width="0.7109375" style="105" customWidth="1"/>
    <col min="13" max="13" width="12.28515625" style="107" customWidth="1"/>
    <col min="14" max="16384" width="9.140625" style="104"/>
  </cols>
  <sheetData>
    <row r="1" spans="1:13" s="166" customFormat="1" ht="18" customHeight="1">
      <c r="A1" s="161" t="s">
        <v>0</v>
      </c>
      <c r="B1" s="161"/>
      <c r="C1" s="161"/>
      <c r="D1" s="161"/>
      <c r="E1" s="162"/>
      <c r="F1" s="163"/>
      <c r="G1" s="164"/>
      <c r="H1" s="163"/>
      <c r="I1" s="164"/>
      <c r="J1" s="164"/>
      <c r="K1" s="164"/>
      <c r="L1" s="163"/>
      <c r="M1" s="165" t="s">
        <v>4</v>
      </c>
    </row>
    <row r="2" spans="1:13" s="166" customFormat="1" ht="18" customHeight="1">
      <c r="A2" s="161" t="s">
        <v>203</v>
      </c>
      <c r="B2" s="161"/>
      <c r="C2" s="161"/>
      <c r="D2" s="161"/>
      <c r="E2" s="162"/>
      <c r="F2" s="163"/>
      <c r="G2" s="164"/>
      <c r="H2" s="163"/>
      <c r="I2" s="164"/>
      <c r="J2" s="164"/>
      <c r="K2" s="164"/>
      <c r="L2" s="163"/>
      <c r="M2" s="164"/>
    </row>
    <row r="3" spans="1:13" s="166" customFormat="1" ht="18" customHeight="1">
      <c r="A3" s="167" t="str">
        <f>'TH 8-9 (6m)'!A3</f>
        <v>สำหรับงวดหกเดือนสิ้นสุดวันที่ 30 มิถุนายน พ.ศ. 2562</v>
      </c>
      <c r="B3" s="168"/>
      <c r="C3" s="168"/>
      <c r="D3" s="168"/>
      <c r="E3" s="169"/>
      <c r="F3" s="170"/>
      <c r="G3" s="171"/>
      <c r="H3" s="170"/>
      <c r="I3" s="171"/>
      <c r="J3" s="171"/>
      <c r="K3" s="171"/>
      <c r="L3" s="170"/>
      <c r="M3" s="171"/>
    </row>
    <row r="4" spans="1:13" ht="18" customHeight="1"/>
    <row r="5" spans="1:13" ht="17.45" customHeight="1">
      <c r="A5" s="104"/>
      <c r="F5" s="108"/>
      <c r="G5" s="113"/>
      <c r="H5" s="114"/>
      <c r="I5" s="114" t="s">
        <v>2</v>
      </c>
      <c r="J5" s="109"/>
      <c r="K5" s="113"/>
      <c r="L5" s="114"/>
      <c r="M5" s="114" t="s">
        <v>3</v>
      </c>
    </row>
    <row r="6" spans="1:13" ht="17.45" customHeight="1">
      <c r="E6" s="115"/>
      <c r="F6" s="108"/>
      <c r="G6" s="109" t="s">
        <v>7</v>
      </c>
      <c r="H6" s="108"/>
      <c r="I6" s="109" t="s">
        <v>8</v>
      </c>
      <c r="J6" s="109"/>
      <c r="K6" s="109" t="s">
        <v>7</v>
      </c>
      <c r="L6" s="108"/>
      <c r="M6" s="109" t="s">
        <v>8</v>
      </c>
    </row>
    <row r="7" spans="1:13" ht="17.45" customHeight="1">
      <c r="E7" s="116" t="s">
        <v>9</v>
      </c>
      <c r="F7" s="108"/>
      <c r="G7" s="114" t="s">
        <v>10</v>
      </c>
      <c r="H7" s="108"/>
      <c r="I7" s="114" t="s">
        <v>10</v>
      </c>
      <c r="J7" s="109"/>
      <c r="K7" s="114" t="s">
        <v>10</v>
      </c>
      <c r="L7" s="109"/>
      <c r="M7" s="114" t="s">
        <v>10</v>
      </c>
    </row>
    <row r="8" spans="1:13" ht="17.45" customHeight="1">
      <c r="A8" s="108" t="s">
        <v>204</v>
      </c>
      <c r="G8" s="153"/>
      <c r="K8" s="153"/>
    </row>
    <row r="9" spans="1:13" ht="17.45" customHeight="1">
      <c r="A9" s="105" t="s">
        <v>318</v>
      </c>
      <c r="G9" s="154">
        <v>4078791966</v>
      </c>
      <c r="H9" s="117"/>
      <c r="I9" s="117">
        <v>1600952985</v>
      </c>
      <c r="J9" s="117"/>
      <c r="K9" s="154">
        <v>944651458</v>
      </c>
      <c r="L9" s="107"/>
      <c r="M9" s="117">
        <v>1927237177</v>
      </c>
    </row>
    <row r="10" spans="1:13" ht="17.45" customHeight="1">
      <c r="A10" s="105" t="s">
        <v>205</v>
      </c>
      <c r="G10" s="154"/>
      <c r="H10" s="118"/>
      <c r="I10" s="117"/>
      <c r="J10" s="117"/>
      <c r="K10" s="154"/>
      <c r="L10" s="119"/>
      <c r="M10" s="117"/>
    </row>
    <row r="11" spans="1:13" ht="17.45" customHeight="1">
      <c r="B11" s="105" t="s">
        <v>206</v>
      </c>
      <c r="G11" s="154"/>
      <c r="H11" s="118"/>
      <c r="I11" s="117"/>
      <c r="J11" s="117"/>
      <c r="K11" s="154"/>
      <c r="L11" s="119"/>
      <c r="M11" s="117"/>
    </row>
    <row r="12" spans="1:13" ht="17.45" customHeight="1">
      <c r="B12" s="120" t="s">
        <v>319</v>
      </c>
      <c r="G12" s="154">
        <v>0</v>
      </c>
      <c r="H12" s="118"/>
      <c r="I12" s="117">
        <v>0</v>
      </c>
      <c r="J12" s="117"/>
      <c r="K12" s="154">
        <v>0</v>
      </c>
      <c r="L12" s="119"/>
      <c r="M12" s="117">
        <v>1171570</v>
      </c>
    </row>
    <row r="13" spans="1:13" ht="17.45" customHeight="1">
      <c r="B13" s="120" t="s">
        <v>327</v>
      </c>
      <c r="G13" s="154">
        <v>-333136</v>
      </c>
      <c r="H13" s="118"/>
      <c r="I13" s="117">
        <v>-6422093</v>
      </c>
      <c r="J13" s="117"/>
      <c r="K13" s="154">
        <v>0</v>
      </c>
      <c r="L13" s="121"/>
      <c r="M13" s="117">
        <v>-1431428</v>
      </c>
    </row>
    <row r="14" spans="1:13" ht="17.45" customHeight="1">
      <c r="B14" s="120" t="s">
        <v>207</v>
      </c>
      <c r="G14" s="154">
        <v>-107065823</v>
      </c>
      <c r="H14" s="118"/>
      <c r="I14" s="117">
        <v>-101783067</v>
      </c>
      <c r="J14" s="117"/>
      <c r="K14" s="153">
        <v>-112897044</v>
      </c>
      <c r="L14" s="121"/>
      <c r="M14" s="107">
        <v>-114602488</v>
      </c>
    </row>
    <row r="15" spans="1:13" ht="17.45" customHeight="1">
      <c r="B15" s="120" t="s">
        <v>291</v>
      </c>
      <c r="G15" s="154">
        <v>-57563937</v>
      </c>
      <c r="H15" s="118"/>
      <c r="I15" s="117">
        <v>-59043344</v>
      </c>
      <c r="J15" s="117"/>
      <c r="K15" s="153">
        <v>-1186823999</v>
      </c>
      <c r="L15" s="121"/>
      <c r="M15" s="107">
        <v>-1947088000</v>
      </c>
    </row>
    <row r="16" spans="1:13" ht="17.45" customHeight="1">
      <c r="B16" s="120" t="s">
        <v>320</v>
      </c>
      <c r="G16" s="154">
        <v>0</v>
      </c>
      <c r="H16" s="118"/>
      <c r="I16" s="117">
        <v>0</v>
      </c>
      <c r="J16" s="117"/>
      <c r="K16" s="154">
        <v>0</v>
      </c>
      <c r="L16" s="121"/>
      <c r="M16" s="107">
        <v>-3255450</v>
      </c>
    </row>
    <row r="17" spans="1:13" ht="17.45" customHeight="1">
      <c r="B17" s="120" t="s">
        <v>208</v>
      </c>
      <c r="G17" s="154">
        <v>1080382218</v>
      </c>
      <c r="H17" s="118"/>
      <c r="I17" s="117">
        <v>623071624</v>
      </c>
      <c r="J17" s="117"/>
      <c r="K17" s="154">
        <v>1570357</v>
      </c>
      <c r="L17" s="121"/>
      <c r="M17" s="117">
        <v>363278</v>
      </c>
    </row>
    <row r="18" spans="1:13" ht="17.45" customHeight="1">
      <c r="B18" s="120" t="s">
        <v>209</v>
      </c>
      <c r="G18" s="154">
        <v>43330229</v>
      </c>
      <c r="H18" s="118"/>
      <c r="I18" s="117">
        <v>6489677</v>
      </c>
      <c r="J18" s="117"/>
      <c r="K18" s="154">
        <v>31996134</v>
      </c>
      <c r="L18" s="121"/>
      <c r="M18" s="117">
        <v>6564068</v>
      </c>
    </row>
    <row r="19" spans="1:13" ht="17.45" customHeight="1">
      <c r="A19" s="105" t="s">
        <v>210</v>
      </c>
      <c r="B19" s="120" t="s">
        <v>211</v>
      </c>
      <c r="G19" s="154">
        <v>1331135566</v>
      </c>
      <c r="H19" s="118"/>
      <c r="I19" s="117">
        <v>912269122</v>
      </c>
      <c r="J19" s="117"/>
      <c r="K19" s="153">
        <v>132839647</v>
      </c>
      <c r="L19" s="121"/>
      <c r="M19" s="107">
        <v>110962761</v>
      </c>
    </row>
    <row r="20" spans="1:13" ht="17.45" customHeight="1">
      <c r="B20" s="120" t="s">
        <v>212</v>
      </c>
      <c r="E20" s="106" t="s">
        <v>119</v>
      </c>
      <c r="G20" s="154">
        <v>-1957253078</v>
      </c>
      <c r="H20" s="118"/>
      <c r="I20" s="117">
        <v>-1241032866</v>
      </c>
      <c r="J20" s="117"/>
      <c r="K20" s="154">
        <v>0</v>
      </c>
      <c r="L20" s="121"/>
      <c r="M20" s="117">
        <v>0</v>
      </c>
    </row>
    <row r="21" spans="1:13" ht="17.45" customHeight="1">
      <c r="B21" s="120" t="s">
        <v>314</v>
      </c>
      <c r="G21" s="154"/>
      <c r="H21" s="118"/>
      <c r="I21" s="117"/>
      <c r="J21" s="117"/>
      <c r="K21" s="154"/>
      <c r="L21" s="121"/>
      <c r="M21" s="117"/>
    </row>
    <row r="22" spans="1:13" ht="17.45" customHeight="1">
      <c r="B22" s="120"/>
      <c r="C22" s="105" t="s">
        <v>199</v>
      </c>
      <c r="E22" s="126">
        <v>11.4</v>
      </c>
      <c r="G22" s="154">
        <v>27527318</v>
      </c>
      <c r="H22" s="118"/>
      <c r="I22" s="117">
        <v>0</v>
      </c>
      <c r="J22" s="117"/>
      <c r="K22" s="154">
        <v>0</v>
      </c>
      <c r="L22" s="121"/>
      <c r="M22" s="117">
        <v>0</v>
      </c>
    </row>
    <row r="23" spans="1:13" ht="17.45" customHeight="1">
      <c r="B23" s="120" t="s">
        <v>328</v>
      </c>
      <c r="G23" s="190">
        <v>-770113051</v>
      </c>
      <c r="H23" s="118"/>
      <c r="I23" s="184">
        <v>244790642</v>
      </c>
      <c r="J23" s="117"/>
      <c r="K23" s="190">
        <v>54957211</v>
      </c>
      <c r="L23" s="121"/>
      <c r="M23" s="184">
        <v>-4367734</v>
      </c>
    </row>
    <row r="24" spans="1:13" ht="6" customHeight="1">
      <c r="G24" s="154"/>
      <c r="H24" s="118"/>
      <c r="I24" s="117"/>
      <c r="J24" s="117"/>
      <c r="K24" s="154"/>
      <c r="L24" s="119"/>
      <c r="M24" s="117"/>
    </row>
    <row r="25" spans="1:13" ht="17.45" customHeight="1">
      <c r="A25" s="105" t="s">
        <v>213</v>
      </c>
      <c r="F25" s="108"/>
      <c r="G25" s="154">
        <f>SUM(G9:G23)</f>
        <v>3668838272</v>
      </c>
      <c r="H25" s="117"/>
      <c r="I25" s="117">
        <f>SUM(I9:I23)</f>
        <v>1979292680</v>
      </c>
      <c r="J25" s="117"/>
      <c r="K25" s="154">
        <f>SUM(K9:K23)</f>
        <v>-133706236</v>
      </c>
      <c r="L25" s="117"/>
      <c r="M25" s="117">
        <f>SUM(M9:M23)</f>
        <v>-24446246</v>
      </c>
    </row>
    <row r="26" spans="1:13" ht="6" customHeight="1">
      <c r="F26" s="108"/>
      <c r="G26" s="154"/>
      <c r="H26" s="117"/>
      <c r="I26" s="117"/>
      <c r="J26" s="117"/>
      <c r="K26" s="154"/>
      <c r="L26" s="117"/>
      <c r="M26" s="117"/>
    </row>
    <row r="27" spans="1:13" ht="17.45" customHeight="1">
      <c r="A27" s="105" t="s">
        <v>214</v>
      </c>
      <c r="B27" s="105" t="s">
        <v>215</v>
      </c>
      <c r="G27" s="154"/>
      <c r="H27" s="118"/>
      <c r="I27" s="117"/>
      <c r="J27" s="117"/>
      <c r="K27" s="154"/>
      <c r="L27" s="119"/>
      <c r="M27" s="117"/>
    </row>
    <row r="28" spans="1:13" ht="17.45" customHeight="1">
      <c r="C28" s="105" t="s">
        <v>216</v>
      </c>
      <c r="G28" s="154"/>
      <c r="H28" s="118"/>
      <c r="I28" s="117"/>
      <c r="J28" s="117"/>
      <c r="K28" s="154"/>
      <c r="L28" s="119"/>
      <c r="M28" s="117"/>
    </row>
    <row r="29" spans="1:13" ht="17.45" customHeight="1">
      <c r="C29" s="120" t="s">
        <v>217</v>
      </c>
      <c r="D29" s="104"/>
      <c r="G29" s="154">
        <v>-1361744740</v>
      </c>
      <c r="H29" s="118"/>
      <c r="I29" s="117">
        <v>-1025003853</v>
      </c>
      <c r="J29" s="117"/>
      <c r="K29" s="154">
        <v>0</v>
      </c>
      <c r="L29" s="121"/>
      <c r="M29" s="117">
        <v>0</v>
      </c>
    </row>
    <row r="30" spans="1:13" ht="17.45" customHeight="1">
      <c r="C30" s="120" t="s">
        <v>218</v>
      </c>
      <c r="D30" s="104"/>
      <c r="G30" s="154">
        <v>0</v>
      </c>
      <c r="H30" s="118"/>
      <c r="I30" s="117">
        <v>0</v>
      </c>
      <c r="J30" s="117"/>
      <c r="K30" s="153">
        <v>77900000</v>
      </c>
      <c r="L30" s="121"/>
      <c r="M30" s="107">
        <v>111958000</v>
      </c>
    </row>
    <row r="31" spans="1:13" ht="17.45" customHeight="1">
      <c r="C31" s="120" t="s">
        <v>219</v>
      </c>
      <c r="D31" s="104"/>
      <c r="G31" s="154">
        <v>0</v>
      </c>
      <c r="H31" s="118"/>
      <c r="I31" s="117">
        <v>0</v>
      </c>
      <c r="K31" s="154">
        <v>-6922995</v>
      </c>
      <c r="L31" s="119"/>
      <c r="M31" s="117">
        <v>31524608</v>
      </c>
    </row>
    <row r="32" spans="1:13" ht="17.45" customHeight="1">
      <c r="C32" s="120" t="s">
        <v>220</v>
      </c>
      <c r="D32" s="104"/>
      <c r="G32" s="154">
        <v>-663638</v>
      </c>
      <c r="H32" s="118"/>
      <c r="I32" s="117">
        <v>162897</v>
      </c>
      <c r="K32" s="153">
        <v>250071</v>
      </c>
      <c r="L32" s="119"/>
      <c r="M32" s="107">
        <v>82841</v>
      </c>
    </row>
    <row r="33" spans="1:13" ht="17.45" customHeight="1">
      <c r="C33" s="120" t="s">
        <v>221</v>
      </c>
      <c r="D33" s="104"/>
      <c r="G33" s="154">
        <v>-60996646</v>
      </c>
      <c r="H33" s="118"/>
      <c r="I33" s="117">
        <v>-1121424</v>
      </c>
      <c r="K33" s="153">
        <v>3556804</v>
      </c>
      <c r="L33" s="119"/>
      <c r="M33" s="107">
        <v>3940139</v>
      </c>
    </row>
    <row r="34" spans="1:13" ht="17.45" customHeight="1">
      <c r="C34" s="120" t="s">
        <v>222</v>
      </c>
      <c r="D34" s="104"/>
      <c r="G34" s="154">
        <v>107187946</v>
      </c>
      <c r="H34" s="118"/>
      <c r="I34" s="117">
        <v>-10491297</v>
      </c>
      <c r="J34" s="117"/>
      <c r="K34" s="154">
        <v>0</v>
      </c>
      <c r="L34" s="121"/>
      <c r="M34" s="117">
        <v>0</v>
      </c>
    </row>
    <row r="35" spans="1:13" ht="17.45" customHeight="1">
      <c r="C35" s="120" t="s">
        <v>223</v>
      </c>
      <c r="D35" s="104"/>
      <c r="G35" s="154">
        <v>-52648490</v>
      </c>
      <c r="H35" s="118"/>
      <c r="I35" s="117">
        <v>-7004225</v>
      </c>
      <c r="K35" s="154">
        <v>0</v>
      </c>
      <c r="L35" s="119"/>
      <c r="M35" s="117">
        <v>0</v>
      </c>
    </row>
    <row r="36" spans="1:13" ht="17.45" customHeight="1">
      <c r="C36" s="120" t="s">
        <v>224</v>
      </c>
      <c r="D36" s="104"/>
      <c r="G36" s="154">
        <v>201065644</v>
      </c>
      <c r="H36" s="118"/>
      <c r="I36" s="117">
        <v>-381160116</v>
      </c>
      <c r="K36" s="154">
        <v>0</v>
      </c>
      <c r="L36" s="119"/>
      <c r="M36" s="117">
        <v>5701930</v>
      </c>
    </row>
    <row r="37" spans="1:13" ht="17.45" customHeight="1">
      <c r="C37" s="120" t="s">
        <v>225</v>
      </c>
      <c r="D37" s="104"/>
      <c r="G37" s="154">
        <v>265252882</v>
      </c>
      <c r="H37" s="118"/>
      <c r="I37" s="117">
        <v>-87637770</v>
      </c>
      <c r="J37" s="117"/>
      <c r="K37" s="154">
        <v>-7136799</v>
      </c>
      <c r="L37" s="121"/>
      <c r="M37" s="117">
        <v>-2449633</v>
      </c>
    </row>
    <row r="38" spans="1:13" ht="17.45" customHeight="1">
      <c r="C38" s="120" t="s">
        <v>226</v>
      </c>
      <c r="D38" s="104"/>
      <c r="G38" s="154">
        <v>-2850220</v>
      </c>
      <c r="H38" s="118"/>
      <c r="I38" s="117">
        <v>-9970292</v>
      </c>
      <c r="J38" s="117"/>
      <c r="K38" s="154">
        <v>-2270536</v>
      </c>
      <c r="L38" s="121"/>
      <c r="M38" s="117">
        <v>-1306281</v>
      </c>
    </row>
    <row r="39" spans="1:13" ht="17.45" customHeight="1">
      <c r="C39" s="120" t="s">
        <v>227</v>
      </c>
      <c r="D39" s="104"/>
      <c r="G39" s="154">
        <v>361026770</v>
      </c>
      <c r="H39" s="118"/>
      <c r="I39" s="117">
        <v>369789720</v>
      </c>
      <c r="J39" s="117"/>
      <c r="K39" s="154">
        <v>0</v>
      </c>
      <c r="L39" s="117"/>
      <c r="M39" s="117">
        <v>0</v>
      </c>
    </row>
    <row r="40" spans="1:13" ht="17.45" customHeight="1">
      <c r="C40" s="120" t="s">
        <v>228</v>
      </c>
      <c r="D40" s="104"/>
      <c r="G40" s="154">
        <v>-45069459</v>
      </c>
      <c r="H40" s="118"/>
      <c r="I40" s="117">
        <v>17965408</v>
      </c>
      <c r="K40" s="154">
        <v>-15279561</v>
      </c>
      <c r="L40" s="119"/>
      <c r="M40" s="117">
        <v>-45078012</v>
      </c>
    </row>
    <row r="41" spans="1:13" ht="17.45" customHeight="1">
      <c r="C41" s="120" t="s">
        <v>229</v>
      </c>
      <c r="D41" s="104"/>
      <c r="G41" s="154">
        <v>-432473</v>
      </c>
      <c r="H41" s="118"/>
      <c r="I41" s="117">
        <v>-5053968</v>
      </c>
      <c r="J41" s="117"/>
      <c r="K41" s="154">
        <v>-388756</v>
      </c>
      <c r="L41" s="117"/>
      <c r="M41" s="117">
        <v>-4111719</v>
      </c>
    </row>
    <row r="42" spans="1:13" ht="17.45" customHeight="1">
      <c r="C42" s="120" t="s">
        <v>292</v>
      </c>
      <c r="D42" s="104"/>
      <c r="G42" s="154">
        <v>0</v>
      </c>
      <c r="H42" s="118"/>
      <c r="I42" s="117">
        <v>0</v>
      </c>
      <c r="J42" s="117"/>
      <c r="K42" s="154">
        <v>0</v>
      </c>
      <c r="L42" s="117"/>
      <c r="M42" s="117">
        <v>-3255450</v>
      </c>
    </row>
    <row r="43" spans="1:13" ht="17.45" customHeight="1">
      <c r="C43" s="120" t="s">
        <v>230</v>
      </c>
      <c r="D43" s="104"/>
      <c r="G43" s="154">
        <v>-543570527</v>
      </c>
      <c r="H43" s="118"/>
      <c r="I43" s="117">
        <v>-72044539</v>
      </c>
      <c r="J43" s="123"/>
      <c r="K43" s="153">
        <v>-193868730</v>
      </c>
      <c r="L43" s="121"/>
      <c r="M43" s="107">
        <v>-94763597</v>
      </c>
    </row>
    <row r="44" spans="1:13" ht="17.45" customHeight="1">
      <c r="A44" s="105" t="s">
        <v>231</v>
      </c>
      <c r="C44" s="120" t="s">
        <v>232</v>
      </c>
      <c r="D44" s="104"/>
      <c r="G44" s="155">
        <v>-59667969</v>
      </c>
      <c r="H44" s="118"/>
      <c r="I44" s="122">
        <v>68777954</v>
      </c>
      <c r="J44" s="123"/>
      <c r="K44" s="155">
        <v>-8582020</v>
      </c>
      <c r="L44" s="117"/>
      <c r="M44" s="122">
        <v>-2020511</v>
      </c>
    </row>
    <row r="45" spans="1:13" ht="6" customHeight="1">
      <c r="G45" s="154"/>
      <c r="H45" s="118"/>
      <c r="I45" s="117"/>
      <c r="J45" s="117"/>
      <c r="K45" s="154"/>
      <c r="L45" s="119"/>
      <c r="M45" s="117"/>
    </row>
    <row r="46" spans="1:13" ht="17.45" customHeight="1">
      <c r="A46" s="105" t="s">
        <v>321</v>
      </c>
      <c r="B46" s="104"/>
      <c r="G46" s="154">
        <f>SUM(G25:G44)</f>
        <v>2475727352</v>
      </c>
      <c r="H46" s="117"/>
      <c r="I46" s="117">
        <f>SUM(I25:I44)</f>
        <v>836501175</v>
      </c>
      <c r="J46" s="117"/>
      <c r="K46" s="154">
        <f>SUM(K25:K44)</f>
        <v>-286448758</v>
      </c>
      <c r="L46" s="117"/>
      <c r="M46" s="117">
        <f>SUM(M25:M44)</f>
        <v>-24223931</v>
      </c>
    </row>
    <row r="47" spans="1:13" ht="17.45" customHeight="1">
      <c r="B47" s="120" t="s">
        <v>233</v>
      </c>
      <c r="G47" s="155">
        <v>-10672691</v>
      </c>
      <c r="H47" s="118"/>
      <c r="I47" s="122">
        <v>-18077754</v>
      </c>
      <c r="J47" s="117"/>
      <c r="K47" s="155">
        <v>-6628659</v>
      </c>
      <c r="L47" s="121"/>
      <c r="M47" s="122">
        <v>-17606944</v>
      </c>
    </row>
    <row r="48" spans="1:13" ht="6" customHeight="1">
      <c r="G48" s="154"/>
      <c r="H48" s="118"/>
      <c r="I48" s="117"/>
      <c r="J48" s="117"/>
      <c r="K48" s="154"/>
      <c r="L48" s="119"/>
      <c r="M48" s="117"/>
    </row>
    <row r="49" spans="1:13" ht="17.45" customHeight="1">
      <c r="A49" s="105" t="s">
        <v>322</v>
      </c>
      <c r="G49" s="155">
        <f>SUM(G46:G47)</f>
        <v>2465054661</v>
      </c>
      <c r="H49" s="117"/>
      <c r="I49" s="122">
        <f>SUM(I46:I47)</f>
        <v>818423421</v>
      </c>
      <c r="J49" s="117"/>
      <c r="K49" s="155">
        <f>SUM(K46:K47)</f>
        <v>-293077417</v>
      </c>
      <c r="L49" s="117"/>
      <c r="M49" s="122">
        <f>SUM(M46:M47)</f>
        <v>-41830875</v>
      </c>
    </row>
    <row r="50" spans="1:13" ht="3" customHeight="1">
      <c r="G50" s="117"/>
      <c r="H50" s="117"/>
      <c r="I50" s="117"/>
      <c r="J50" s="117"/>
      <c r="K50" s="117"/>
      <c r="L50" s="117"/>
      <c r="M50" s="117"/>
    </row>
    <row r="51" spans="1:13" ht="21.95" customHeight="1">
      <c r="A51" s="170" t="str">
        <f>'TH 2-5'!A47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</row>
    <row r="52" spans="1:13" s="166" customFormat="1" ht="20.100000000000001" customHeight="1">
      <c r="A52" s="161" t="s">
        <v>0</v>
      </c>
      <c r="B52" s="161"/>
      <c r="C52" s="161"/>
      <c r="D52" s="161"/>
      <c r="E52" s="162"/>
      <c r="F52" s="163"/>
      <c r="G52" s="164"/>
      <c r="H52" s="163"/>
      <c r="I52" s="164"/>
      <c r="J52" s="164"/>
      <c r="K52" s="164"/>
      <c r="L52" s="163"/>
      <c r="M52" s="165" t="s">
        <v>4</v>
      </c>
    </row>
    <row r="53" spans="1:13" s="166" customFormat="1" ht="20.100000000000001" customHeight="1">
      <c r="A53" s="161" t="s">
        <v>203</v>
      </c>
      <c r="B53" s="161"/>
      <c r="C53" s="161"/>
      <c r="D53" s="161"/>
      <c r="E53" s="162"/>
      <c r="F53" s="163"/>
      <c r="G53" s="164"/>
      <c r="H53" s="163"/>
      <c r="I53" s="164"/>
      <c r="J53" s="164"/>
      <c r="K53" s="164"/>
      <c r="L53" s="163"/>
      <c r="M53" s="164"/>
    </row>
    <row r="54" spans="1:13" s="166" customFormat="1" ht="20.100000000000001" customHeight="1">
      <c r="A54" s="167" t="str">
        <f>A3</f>
        <v>สำหรับงวดหกเดือนสิ้นสุดวันที่ 30 มิถุนายน พ.ศ. 2562</v>
      </c>
      <c r="B54" s="168"/>
      <c r="C54" s="168"/>
      <c r="D54" s="168"/>
      <c r="E54" s="169"/>
      <c r="F54" s="170"/>
      <c r="G54" s="171"/>
      <c r="H54" s="170"/>
      <c r="I54" s="171"/>
      <c r="J54" s="171"/>
      <c r="K54" s="171"/>
      <c r="L54" s="170"/>
      <c r="M54" s="171"/>
    </row>
    <row r="55" spans="1:13" ht="20.100000000000001" customHeight="1">
      <c r="A55" s="108"/>
      <c r="B55" s="108"/>
      <c r="C55" s="108"/>
      <c r="D55" s="108"/>
    </row>
    <row r="56" spans="1:13" ht="20.100000000000001" customHeight="1">
      <c r="A56" s="104"/>
      <c r="E56" s="125"/>
      <c r="F56" s="108"/>
      <c r="G56" s="113"/>
      <c r="H56" s="114"/>
      <c r="I56" s="114" t="s">
        <v>2</v>
      </c>
      <c r="J56" s="109"/>
      <c r="K56" s="113"/>
      <c r="L56" s="114"/>
      <c r="M56" s="114" t="s">
        <v>3</v>
      </c>
    </row>
    <row r="57" spans="1:13" ht="20.100000000000001" customHeight="1">
      <c r="E57" s="115"/>
      <c r="F57" s="108"/>
      <c r="G57" s="109" t="s">
        <v>7</v>
      </c>
      <c r="H57" s="108"/>
      <c r="I57" s="109" t="s">
        <v>8</v>
      </c>
      <c r="J57" s="109"/>
      <c r="K57" s="109" t="s">
        <v>7</v>
      </c>
      <c r="L57" s="108"/>
      <c r="M57" s="109" t="s">
        <v>8</v>
      </c>
    </row>
    <row r="58" spans="1:13" ht="20.100000000000001" customHeight="1">
      <c r="E58" s="110" t="s">
        <v>9</v>
      </c>
      <c r="F58" s="108"/>
      <c r="G58" s="114" t="s">
        <v>10</v>
      </c>
      <c r="H58" s="108"/>
      <c r="I58" s="114" t="s">
        <v>10</v>
      </c>
      <c r="J58" s="109"/>
      <c r="K58" s="114" t="s">
        <v>10</v>
      </c>
      <c r="L58" s="109"/>
      <c r="M58" s="114" t="s">
        <v>10</v>
      </c>
    </row>
    <row r="59" spans="1:13" ht="8.1" customHeight="1">
      <c r="E59" s="108"/>
      <c r="F59" s="108"/>
      <c r="G59" s="156"/>
      <c r="H59" s="108"/>
      <c r="I59" s="109"/>
      <c r="J59" s="109"/>
      <c r="K59" s="156"/>
      <c r="L59" s="109"/>
      <c r="M59" s="109"/>
    </row>
    <row r="60" spans="1:13" ht="20.100000000000001" customHeight="1">
      <c r="A60" s="108" t="s">
        <v>234</v>
      </c>
      <c r="G60" s="153"/>
      <c r="K60" s="153"/>
    </row>
    <row r="61" spans="1:13" ht="20.100000000000001" customHeight="1">
      <c r="B61" s="105" t="s">
        <v>235</v>
      </c>
      <c r="G61" s="154">
        <v>0</v>
      </c>
      <c r="I61" s="117">
        <v>-7000000000</v>
      </c>
      <c r="K61" s="154">
        <v>0</v>
      </c>
      <c r="M61" s="107">
        <v>-7000000000</v>
      </c>
    </row>
    <row r="62" spans="1:13" ht="20.100000000000001" customHeight="1">
      <c r="B62" s="105" t="s">
        <v>293</v>
      </c>
      <c r="G62" s="154">
        <v>0</v>
      </c>
      <c r="I62" s="117">
        <v>4000000000</v>
      </c>
      <c r="K62" s="154">
        <v>0</v>
      </c>
      <c r="M62" s="107">
        <v>4000000000</v>
      </c>
    </row>
    <row r="63" spans="1:13" ht="20.100000000000001" customHeight="1">
      <c r="B63" s="105" t="s">
        <v>294</v>
      </c>
      <c r="G63" s="154">
        <v>0</v>
      </c>
      <c r="I63" s="117">
        <v>-185299537</v>
      </c>
      <c r="K63" s="154">
        <v>0</v>
      </c>
      <c r="M63" s="117">
        <v>0</v>
      </c>
    </row>
    <row r="64" spans="1:13" ht="20.100000000000001" customHeight="1">
      <c r="A64" s="108"/>
      <c r="B64" s="105" t="s">
        <v>236</v>
      </c>
      <c r="G64" s="153">
        <v>1251378890</v>
      </c>
      <c r="I64" s="107">
        <v>-9836905</v>
      </c>
      <c r="K64" s="154">
        <v>0</v>
      </c>
      <c r="M64" s="117">
        <v>0</v>
      </c>
    </row>
    <row r="65" spans="2:13" ht="20.100000000000001" customHeight="1">
      <c r="B65" s="105" t="s">
        <v>237</v>
      </c>
      <c r="G65" s="154">
        <v>106683693</v>
      </c>
      <c r="I65" s="117">
        <v>106025889</v>
      </c>
      <c r="J65" s="117"/>
      <c r="K65" s="154">
        <v>101756796</v>
      </c>
      <c r="M65" s="107">
        <v>142040942</v>
      </c>
    </row>
    <row r="66" spans="2:13" ht="20.100000000000001" customHeight="1">
      <c r="B66" s="105" t="s">
        <v>329</v>
      </c>
      <c r="G66" s="154">
        <v>899547937</v>
      </c>
      <c r="I66" s="117">
        <v>2006131344</v>
      </c>
      <c r="J66" s="117"/>
      <c r="K66" s="154">
        <v>1186823999</v>
      </c>
      <c r="M66" s="107">
        <v>1947088000</v>
      </c>
    </row>
    <row r="67" spans="2:13" ht="20.100000000000001" customHeight="1">
      <c r="B67" s="105" t="s">
        <v>238</v>
      </c>
      <c r="G67" s="154">
        <v>22000000</v>
      </c>
      <c r="I67" s="117">
        <v>845452330</v>
      </c>
      <c r="K67" s="154">
        <v>0</v>
      </c>
      <c r="M67" s="107">
        <v>370000000</v>
      </c>
    </row>
    <row r="68" spans="2:13" ht="20.100000000000001" customHeight="1">
      <c r="B68" s="105" t="s">
        <v>239</v>
      </c>
      <c r="E68" s="126"/>
      <c r="G68" s="154">
        <v>0</v>
      </c>
      <c r="I68" s="117">
        <v>0</v>
      </c>
      <c r="J68" s="117"/>
      <c r="K68" s="154">
        <v>-1625605420</v>
      </c>
      <c r="M68" s="107">
        <v>-3019999990</v>
      </c>
    </row>
    <row r="69" spans="2:13" ht="20.100000000000001" customHeight="1">
      <c r="B69" s="105" t="s">
        <v>295</v>
      </c>
      <c r="E69" s="126"/>
      <c r="G69" s="154">
        <v>0</v>
      </c>
      <c r="I69" s="117">
        <v>0</v>
      </c>
      <c r="J69" s="117"/>
      <c r="K69" s="154">
        <v>0</v>
      </c>
      <c r="M69" s="107">
        <v>2083880</v>
      </c>
    </row>
    <row r="70" spans="2:13" ht="20.100000000000001" customHeight="1">
      <c r="B70" s="105" t="s">
        <v>299</v>
      </c>
      <c r="E70" s="126">
        <v>11.3</v>
      </c>
      <c r="G70" s="154">
        <v>-20773980</v>
      </c>
      <c r="I70" s="117">
        <v>-105524987</v>
      </c>
      <c r="J70" s="117"/>
      <c r="K70" s="154">
        <v>-20773980</v>
      </c>
      <c r="M70" s="117">
        <v>-105524987</v>
      </c>
    </row>
    <row r="71" spans="2:13" ht="20.100000000000001" customHeight="1">
      <c r="B71" s="105" t="s">
        <v>240</v>
      </c>
      <c r="G71" s="154">
        <v>0</v>
      </c>
      <c r="I71" s="117">
        <v>0</v>
      </c>
      <c r="J71" s="117"/>
      <c r="K71" s="154">
        <v>-323439</v>
      </c>
      <c r="M71" s="107">
        <v>-2909075</v>
      </c>
    </row>
    <row r="72" spans="2:13" ht="20.100000000000001" customHeight="1">
      <c r="B72" s="105" t="s">
        <v>241</v>
      </c>
      <c r="G72" s="154">
        <v>0</v>
      </c>
      <c r="I72" s="117">
        <v>0</v>
      </c>
      <c r="J72" s="117"/>
      <c r="K72" s="154">
        <v>0</v>
      </c>
      <c r="M72" s="107">
        <v>19549262</v>
      </c>
    </row>
    <row r="73" spans="2:13" ht="20.100000000000001" customHeight="1">
      <c r="B73" s="105" t="s">
        <v>296</v>
      </c>
      <c r="E73" s="106">
        <v>10</v>
      </c>
      <c r="G73" s="154">
        <v>0</v>
      </c>
      <c r="I73" s="117">
        <v>0</v>
      </c>
      <c r="J73" s="117"/>
      <c r="K73" s="154">
        <v>-2005120706</v>
      </c>
      <c r="M73" s="107">
        <v>-180736606</v>
      </c>
    </row>
    <row r="74" spans="2:13" ht="20.100000000000001" customHeight="1">
      <c r="B74" s="105" t="s">
        <v>242</v>
      </c>
      <c r="G74" s="154">
        <v>0</v>
      </c>
      <c r="I74" s="117">
        <v>0</v>
      </c>
      <c r="J74" s="117"/>
      <c r="K74" s="154">
        <v>0</v>
      </c>
      <c r="M74" s="107">
        <v>-758100000</v>
      </c>
    </row>
    <row r="75" spans="2:13" ht="20.100000000000001" customHeight="1">
      <c r="B75" s="105" t="s">
        <v>297</v>
      </c>
      <c r="G75" s="154">
        <v>0</v>
      </c>
      <c r="I75" s="117">
        <v>0</v>
      </c>
      <c r="J75" s="117"/>
      <c r="K75" s="154">
        <v>0</v>
      </c>
      <c r="M75" s="107">
        <v>51572486</v>
      </c>
    </row>
    <row r="76" spans="2:13" ht="20.100000000000001" customHeight="1">
      <c r="B76" s="105" t="s">
        <v>315</v>
      </c>
      <c r="G76" s="154">
        <v>-1318311405</v>
      </c>
      <c r="I76" s="117">
        <v>0</v>
      </c>
      <c r="J76" s="117"/>
      <c r="K76" s="154">
        <v>0</v>
      </c>
      <c r="M76" s="117">
        <v>0</v>
      </c>
    </row>
    <row r="77" spans="2:13" ht="20.100000000000001" customHeight="1">
      <c r="B77" s="105" t="s">
        <v>243</v>
      </c>
      <c r="G77" s="154">
        <v>0</v>
      </c>
      <c r="I77" s="117">
        <v>37485000</v>
      </c>
      <c r="J77" s="117"/>
      <c r="K77" s="154">
        <v>0</v>
      </c>
      <c r="M77" s="117">
        <v>37485000</v>
      </c>
    </row>
    <row r="78" spans="2:13" ht="20.100000000000001" customHeight="1">
      <c r="B78" s="105" t="s">
        <v>277</v>
      </c>
      <c r="E78" s="126"/>
      <c r="G78" s="154"/>
      <c r="I78" s="117"/>
      <c r="J78" s="117"/>
      <c r="K78" s="154"/>
      <c r="M78" s="117"/>
    </row>
    <row r="79" spans="2:13" ht="20.100000000000001" customHeight="1">
      <c r="C79" s="105" t="s">
        <v>199</v>
      </c>
      <c r="E79" s="126"/>
      <c r="G79" s="154">
        <v>176689258</v>
      </c>
      <c r="I79" s="117">
        <v>0</v>
      </c>
      <c r="J79" s="117"/>
      <c r="K79" s="154">
        <v>0</v>
      </c>
      <c r="M79" s="117">
        <v>0</v>
      </c>
    </row>
    <row r="80" spans="2:13" ht="20.100000000000001" customHeight="1">
      <c r="B80" s="105" t="s">
        <v>316</v>
      </c>
      <c r="E80" s="126"/>
      <c r="G80" s="154">
        <v>-8000000</v>
      </c>
      <c r="I80" s="117">
        <v>0</v>
      </c>
      <c r="J80" s="117"/>
      <c r="K80" s="154">
        <v>0</v>
      </c>
      <c r="M80" s="117">
        <v>0</v>
      </c>
    </row>
    <row r="81" spans="1:13" ht="20.100000000000001" customHeight="1">
      <c r="B81" s="105" t="s">
        <v>244</v>
      </c>
      <c r="G81" s="154">
        <v>-39625507</v>
      </c>
      <c r="I81" s="117">
        <v>-544750000</v>
      </c>
      <c r="K81" s="154">
        <v>0</v>
      </c>
      <c r="M81" s="117">
        <v>0</v>
      </c>
    </row>
    <row r="82" spans="1:13" ht="20.100000000000001" customHeight="1">
      <c r="B82" s="105" t="s">
        <v>245</v>
      </c>
      <c r="G82" s="154">
        <v>-9113914951</v>
      </c>
      <c r="I82" s="117">
        <v>-5797417953</v>
      </c>
      <c r="K82" s="153">
        <v>-12386120</v>
      </c>
      <c r="M82" s="107">
        <v>-3036080</v>
      </c>
    </row>
    <row r="83" spans="1:13" ht="20.100000000000001" customHeight="1">
      <c r="B83" s="105" t="s">
        <v>246</v>
      </c>
      <c r="G83" s="154">
        <v>-478929558</v>
      </c>
      <c r="H83" s="118"/>
      <c r="I83" s="117">
        <v>-561095810</v>
      </c>
      <c r="J83" s="117"/>
      <c r="K83" s="154">
        <v>0</v>
      </c>
      <c r="L83" s="121"/>
      <c r="M83" s="117">
        <v>0</v>
      </c>
    </row>
    <row r="84" spans="1:13" ht="20.100000000000001" customHeight="1">
      <c r="B84" s="105" t="s">
        <v>247</v>
      </c>
      <c r="G84" s="154">
        <v>-33793729</v>
      </c>
      <c r="H84" s="118"/>
      <c r="I84" s="117">
        <v>-15197127</v>
      </c>
      <c r="J84" s="117"/>
      <c r="K84" s="154">
        <v>0</v>
      </c>
      <c r="L84" s="121"/>
      <c r="M84" s="117">
        <v>0</v>
      </c>
    </row>
    <row r="85" spans="1:13" ht="20.100000000000001" customHeight="1">
      <c r="B85" s="105" t="s">
        <v>248</v>
      </c>
      <c r="G85" s="155">
        <v>-3178521</v>
      </c>
      <c r="H85" s="118"/>
      <c r="I85" s="122">
        <v>-3360007</v>
      </c>
      <c r="J85" s="117"/>
      <c r="K85" s="190">
        <v>-42615</v>
      </c>
      <c r="L85" s="121"/>
      <c r="M85" s="122">
        <v>0</v>
      </c>
    </row>
    <row r="86" spans="1:13" ht="6" customHeight="1">
      <c r="G86" s="154"/>
      <c r="H86" s="118"/>
      <c r="I86" s="117"/>
      <c r="J86" s="117"/>
      <c r="K86" s="154"/>
      <c r="L86" s="119"/>
      <c r="M86" s="117"/>
    </row>
    <row r="87" spans="1:13" ht="20.100000000000001" customHeight="1">
      <c r="A87" s="105" t="s">
        <v>249</v>
      </c>
      <c r="G87" s="155">
        <f>SUM(G61:G86)</f>
        <v>-8560227873</v>
      </c>
      <c r="H87" s="117"/>
      <c r="I87" s="122">
        <f>SUM(I61:I86)</f>
        <v>-7227387763</v>
      </c>
      <c r="J87" s="117"/>
      <c r="K87" s="155">
        <f>SUM(K61:K86)</f>
        <v>-2375671485</v>
      </c>
      <c r="L87" s="117"/>
      <c r="M87" s="122">
        <f>SUM(M61:M86)</f>
        <v>-4500487168</v>
      </c>
    </row>
    <row r="88" spans="1:13" ht="20.100000000000001" customHeight="1">
      <c r="G88" s="117"/>
      <c r="H88" s="117"/>
      <c r="I88" s="117"/>
      <c r="J88" s="117"/>
      <c r="K88" s="117"/>
      <c r="L88" s="117"/>
      <c r="M88" s="117"/>
    </row>
    <row r="89" spans="1:13" ht="20.100000000000001" customHeight="1">
      <c r="G89" s="117"/>
      <c r="H89" s="117"/>
      <c r="I89" s="117"/>
      <c r="J89" s="117"/>
      <c r="K89" s="117"/>
      <c r="L89" s="117"/>
      <c r="M89" s="117"/>
    </row>
    <row r="90" spans="1:13" ht="20.100000000000001" customHeight="1">
      <c r="G90" s="117"/>
      <c r="H90" s="117"/>
      <c r="I90" s="117"/>
      <c r="J90" s="117"/>
      <c r="K90" s="117"/>
      <c r="L90" s="117"/>
      <c r="M90" s="117"/>
    </row>
    <row r="91" spans="1:13" ht="20.100000000000001" customHeight="1">
      <c r="G91" s="117"/>
      <c r="H91" s="117"/>
      <c r="I91" s="117"/>
      <c r="J91" s="117"/>
      <c r="K91" s="117"/>
      <c r="L91" s="117"/>
      <c r="M91" s="117"/>
    </row>
    <row r="92" spans="1:13" ht="20.100000000000001" customHeight="1">
      <c r="G92" s="117"/>
      <c r="H92" s="117"/>
      <c r="I92" s="117"/>
      <c r="J92" s="117"/>
      <c r="K92" s="117"/>
      <c r="L92" s="117"/>
      <c r="M92" s="117"/>
    </row>
    <row r="93" spans="1:13" ht="15.75" customHeight="1">
      <c r="G93" s="117"/>
      <c r="H93" s="117"/>
      <c r="I93" s="117"/>
      <c r="J93" s="117"/>
      <c r="K93" s="117"/>
      <c r="L93" s="117"/>
      <c r="M93" s="117"/>
    </row>
    <row r="94" spans="1:13" ht="21.95" customHeight="1">
      <c r="A94" s="170" t="str">
        <f>+A51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12"/>
      <c r="C94" s="112"/>
      <c r="D94" s="112"/>
      <c r="E94" s="111"/>
      <c r="F94" s="112"/>
      <c r="G94" s="122"/>
      <c r="H94" s="122"/>
      <c r="I94" s="122"/>
      <c r="J94" s="122"/>
      <c r="K94" s="122"/>
      <c r="L94" s="122"/>
      <c r="M94" s="122"/>
    </row>
    <row r="95" spans="1:13" s="166" customFormat="1" ht="20.100000000000001" customHeight="1">
      <c r="A95" s="161" t="s">
        <v>0</v>
      </c>
      <c r="B95" s="161"/>
      <c r="C95" s="161"/>
      <c r="D95" s="161"/>
      <c r="E95" s="162"/>
      <c r="F95" s="163"/>
      <c r="G95" s="164"/>
      <c r="H95" s="163"/>
      <c r="I95" s="164"/>
      <c r="J95" s="164"/>
      <c r="K95" s="164"/>
      <c r="L95" s="163"/>
      <c r="M95" s="165" t="s">
        <v>4</v>
      </c>
    </row>
    <row r="96" spans="1:13" s="166" customFormat="1" ht="20.100000000000001" customHeight="1">
      <c r="A96" s="161" t="s">
        <v>203</v>
      </c>
      <c r="B96" s="161"/>
      <c r="C96" s="161"/>
      <c r="D96" s="161"/>
      <c r="E96" s="162"/>
      <c r="F96" s="163"/>
      <c r="G96" s="164"/>
      <c r="H96" s="163"/>
      <c r="I96" s="164"/>
      <c r="J96" s="164"/>
      <c r="K96" s="164"/>
      <c r="L96" s="163"/>
      <c r="M96" s="164"/>
    </row>
    <row r="97" spans="1:13" s="166" customFormat="1" ht="20.100000000000001" customHeight="1">
      <c r="A97" s="167" t="str">
        <f>+A3</f>
        <v>สำหรับงวดหกเดือนสิ้นสุดวันที่ 30 มิถุนายน พ.ศ. 2562</v>
      </c>
      <c r="B97" s="168"/>
      <c r="C97" s="168"/>
      <c r="D97" s="168"/>
      <c r="E97" s="169"/>
      <c r="F97" s="170"/>
      <c r="G97" s="171"/>
      <c r="H97" s="170"/>
      <c r="I97" s="171"/>
      <c r="J97" s="171"/>
      <c r="K97" s="171"/>
      <c r="L97" s="170"/>
      <c r="M97" s="171"/>
    </row>
    <row r="98" spans="1:13" ht="12.95" customHeight="1">
      <c r="A98" s="108"/>
      <c r="B98" s="108"/>
      <c r="C98" s="108"/>
      <c r="D98" s="108"/>
    </row>
    <row r="99" spans="1:13" ht="17.100000000000001" customHeight="1">
      <c r="A99" s="104"/>
      <c r="E99" s="125"/>
      <c r="F99" s="108"/>
      <c r="G99" s="113"/>
      <c r="H99" s="114"/>
      <c r="I99" s="114" t="s">
        <v>2</v>
      </c>
      <c r="J99" s="109"/>
      <c r="K99" s="113"/>
      <c r="L99" s="114"/>
      <c r="M99" s="114" t="s">
        <v>3</v>
      </c>
    </row>
    <row r="100" spans="1:13" ht="17.100000000000001" customHeight="1">
      <c r="E100" s="115"/>
      <c r="F100" s="108"/>
      <c r="G100" s="109" t="s">
        <v>7</v>
      </c>
      <c r="H100" s="108"/>
      <c r="I100" s="109" t="s">
        <v>8</v>
      </c>
      <c r="J100" s="109"/>
      <c r="K100" s="109" t="s">
        <v>7</v>
      </c>
      <c r="L100" s="108"/>
      <c r="M100" s="109" t="s">
        <v>8</v>
      </c>
    </row>
    <row r="101" spans="1:13" ht="17.100000000000001" customHeight="1">
      <c r="E101" s="110" t="s">
        <v>9</v>
      </c>
      <c r="F101" s="108"/>
      <c r="G101" s="114" t="s">
        <v>10</v>
      </c>
      <c r="H101" s="108"/>
      <c r="I101" s="114" t="s">
        <v>10</v>
      </c>
      <c r="J101" s="109"/>
      <c r="K101" s="114" t="s">
        <v>10</v>
      </c>
      <c r="L101" s="109"/>
      <c r="M101" s="114" t="s">
        <v>10</v>
      </c>
    </row>
    <row r="102" spans="1:13" ht="17.100000000000001" customHeight="1">
      <c r="A102" s="108" t="s">
        <v>250</v>
      </c>
      <c r="G102" s="157"/>
      <c r="H102" s="123"/>
      <c r="I102" s="123"/>
      <c r="J102" s="123"/>
      <c r="K102" s="154"/>
      <c r="L102" s="119"/>
      <c r="M102" s="117"/>
    </row>
    <row r="103" spans="1:13" ht="17.100000000000001" customHeight="1">
      <c r="B103" s="105" t="s">
        <v>251</v>
      </c>
      <c r="E103" s="106">
        <v>13</v>
      </c>
      <c r="G103" s="154">
        <v>2564000000</v>
      </c>
      <c r="H103" s="123"/>
      <c r="I103" s="117">
        <v>788000000</v>
      </c>
      <c r="J103" s="104"/>
      <c r="K103" s="154">
        <v>0</v>
      </c>
      <c r="L103" s="127"/>
      <c r="M103" s="117">
        <v>0</v>
      </c>
    </row>
    <row r="104" spans="1:13" ht="17.100000000000001" customHeight="1">
      <c r="B104" s="105" t="s">
        <v>252</v>
      </c>
      <c r="E104" s="106">
        <v>13</v>
      </c>
      <c r="G104" s="154">
        <v>-2677000000</v>
      </c>
      <c r="H104" s="123"/>
      <c r="I104" s="117">
        <v>-1107000000</v>
      </c>
      <c r="J104" s="104"/>
      <c r="K104" s="154">
        <v>0</v>
      </c>
      <c r="L104" s="127"/>
      <c r="M104" s="117">
        <v>0</v>
      </c>
    </row>
    <row r="105" spans="1:13" ht="17.100000000000001" customHeight="1">
      <c r="B105" s="105" t="s">
        <v>253</v>
      </c>
      <c r="E105" s="106">
        <v>14</v>
      </c>
      <c r="G105" s="154">
        <v>7903027592</v>
      </c>
      <c r="H105" s="123"/>
      <c r="I105" s="117">
        <v>5725590563</v>
      </c>
      <c r="J105" s="104"/>
      <c r="K105" s="154">
        <v>0</v>
      </c>
      <c r="L105" s="127"/>
      <c r="M105" s="117">
        <v>0</v>
      </c>
    </row>
    <row r="106" spans="1:13" ht="17.100000000000001" customHeight="1">
      <c r="B106" s="105" t="s">
        <v>254</v>
      </c>
      <c r="E106" s="106">
        <v>14</v>
      </c>
      <c r="G106" s="154">
        <v>-1765205173</v>
      </c>
      <c r="H106" s="123"/>
      <c r="I106" s="117">
        <v>-4974436427</v>
      </c>
      <c r="J106" s="104"/>
      <c r="K106" s="154">
        <v>0</v>
      </c>
      <c r="L106" s="127"/>
      <c r="M106" s="117">
        <v>-1000000000</v>
      </c>
    </row>
    <row r="107" spans="1:13" ht="17.100000000000001" customHeight="1">
      <c r="B107" s="105" t="s">
        <v>298</v>
      </c>
      <c r="G107" s="154">
        <v>0</v>
      </c>
      <c r="H107" s="123"/>
      <c r="I107" s="117">
        <v>324900000</v>
      </c>
      <c r="J107" s="104"/>
      <c r="K107" s="154">
        <v>0</v>
      </c>
      <c r="L107" s="127"/>
      <c r="M107" s="117">
        <v>0</v>
      </c>
    </row>
    <row r="108" spans="1:13" ht="17.100000000000001" customHeight="1">
      <c r="B108" s="105" t="s">
        <v>290</v>
      </c>
      <c r="G108" s="154">
        <v>-2886353416</v>
      </c>
      <c r="H108" s="123"/>
      <c r="I108" s="117">
        <v>-853316960</v>
      </c>
      <c r="J108" s="104"/>
      <c r="K108" s="154">
        <v>-2559889644</v>
      </c>
      <c r="L108" s="127"/>
      <c r="M108" s="117">
        <v>-853316960</v>
      </c>
    </row>
    <row r="109" spans="1:13" ht="17.100000000000001" customHeight="1">
      <c r="B109" s="105" t="s">
        <v>255</v>
      </c>
      <c r="E109" s="106">
        <v>15</v>
      </c>
      <c r="G109" s="154">
        <v>7500000000</v>
      </c>
      <c r="H109" s="123"/>
      <c r="I109" s="117">
        <v>0</v>
      </c>
      <c r="J109" s="104"/>
      <c r="K109" s="154">
        <v>7500000000</v>
      </c>
      <c r="L109" s="127"/>
      <c r="M109" s="117">
        <v>0</v>
      </c>
    </row>
    <row r="110" spans="1:13" ht="17.100000000000001" customHeight="1">
      <c r="B110" s="105" t="s">
        <v>256</v>
      </c>
      <c r="E110" s="106">
        <v>15</v>
      </c>
      <c r="G110" s="154">
        <v>-6000000000</v>
      </c>
      <c r="H110" s="123"/>
      <c r="I110" s="117">
        <v>0</v>
      </c>
      <c r="J110" s="104"/>
      <c r="K110" s="154">
        <v>-6000000000</v>
      </c>
      <c r="L110" s="127"/>
      <c r="M110" s="117">
        <v>0</v>
      </c>
    </row>
    <row r="111" spans="1:13" ht="17.100000000000001" customHeight="1">
      <c r="B111" s="105" t="s">
        <v>257</v>
      </c>
      <c r="G111" s="154">
        <v>-1160932847</v>
      </c>
      <c r="H111" s="123"/>
      <c r="I111" s="117">
        <v>-729444460</v>
      </c>
      <c r="J111" s="117"/>
      <c r="K111" s="153">
        <v>-56911890</v>
      </c>
      <c r="L111" s="127"/>
      <c r="M111" s="107">
        <v>-74383563</v>
      </c>
    </row>
    <row r="112" spans="1:13" ht="17.100000000000001" customHeight="1">
      <c r="B112" s="105" t="s">
        <v>258</v>
      </c>
      <c r="G112" s="153">
        <v>-1236743</v>
      </c>
      <c r="H112" s="123"/>
      <c r="I112" s="107">
        <v>-19270000</v>
      </c>
      <c r="J112" s="117"/>
      <c r="K112" s="154">
        <v>0</v>
      </c>
      <c r="L112" s="127"/>
      <c r="M112" s="117">
        <v>0</v>
      </c>
    </row>
    <row r="113" spans="1:13" ht="17.100000000000001" customHeight="1">
      <c r="B113" s="105" t="s">
        <v>259</v>
      </c>
      <c r="G113" s="154">
        <v>-7500000</v>
      </c>
      <c r="H113" s="123"/>
      <c r="I113" s="107">
        <v>-68285318</v>
      </c>
      <c r="J113" s="117"/>
      <c r="K113" s="153">
        <v>-7500000</v>
      </c>
      <c r="L113" s="127"/>
      <c r="M113" s="107">
        <v>-68285318</v>
      </c>
    </row>
    <row r="114" spans="1:13" ht="17.100000000000001" customHeight="1">
      <c r="B114" s="105" t="s">
        <v>324</v>
      </c>
      <c r="G114" s="153">
        <v>797969325</v>
      </c>
      <c r="H114" s="123"/>
      <c r="I114" s="117">
        <v>1879339620</v>
      </c>
      <c r="J114" s="117"/>
      <c r="K114" s="154">
        <v>0</v>
      </c>
      <c r="L114" s="127"/>
      <c r="M114" s="117">
        <v>0</v>
      </c>
    </row>
    <row r="115" spans="1:13" ht="17.100000000000001" customHeight="1">
      <c r="B115" s="105" t="s">
        <v>333</v>
      </c>
      <c r="G115" s="155">
        <v>-74975116</v>
      </c>
      <c r="H115" s="123"/>
      <c r="I115" s="122">
        <v>-39507963</v>
      </c>
      <c r="J115" s="104"/>
      <c r="K115" s="190">
        <v>-5712083</v>
      </c>
      <c r="L115" s="127"/>
      <c r="M115" s="122">
        <v>0</v>
      </c>
    </row>
    <row r="116" spans="1:13" ht="5.0999999999999996" customHeight="1">
      <c r="G116" s="154"/>
      <c r="H116" s="117"/>
      <c r="I116" s="117"/>
      <c r="J116" s="117"/>
      <c r="K116" s="154"/>
      <c r="L116" s="119"/>
      <c r="M116" s="117"/>
    </row>
    <row r="117" spans="1:13" ht="17.100000000000001" customHeight="1">
      <c r="A117" s="105" t="s">
        <v>260</v>
      </c>
      <c r="G117" s="155">
        <f>SUM(G102:G116)</f>
        <v>4191793622</v>
      </c>
      <c r="H117" s="117"/>
      <c r="I117" s="122">
        <f>SUM(I102:I116)</f>
        <v>926569055</v>
      </c>
      <c r="J117" s="117"/>
      <c r="K117" s="155">
        <f>SUM(K102:K116)</f>
        <v>-1130013617</v>
      </c>
      <c r="L117" s="117"/>
      <c r="M117" s="122">
        <f>SUM(M102:M116)</f>
        <v>-1995985841</v>
      </c>
    </row>
    <row r="118" spans="1:13" ht="12" customHeight="1">
      <c r="G118" s="154"/>
      <c r="H118" s="117"/>
      <c r="I118" s="117"/>
      <c r="J118" s="117"/>
      <c r="K118" s="154"/>
      <c r="L118" s="117"/>
      <c r="M118" s="117"/>
    </row>
    <row r="119" spans="1:13" ht="17.100000000000001" customHeight="1">
      <c r="A119" s="108" t="s">
        <v>323</v>
      </c>
      <c r="G119" s="157">
        <f>SUM(G49,G87,G117)</f>
        <v>-1903379590</v>
      </c>
      <c r="H119" s="123"/>
      <c r="I119" s="123">
        <f>SUM(I49,I87,I117)</f>
        <v>-5482395287</v>
      </c>
      <c r="J119" s="123"/>
      <c r="K119" s="157">
        <f>SUM(K49,K87,K117)</f>
        <v>-3798762519</v>
      </c>
      <c r="L119" s="119"/>
      <c r="M119" s="123">
        <f>SUM(M49,M87,M117)</f>
        <v>-6538303884</v>
      </c>
    </row>
    <row r="120" spans="1:13" ht="17.100000000000001" customHeight="1">
      <c r="A120" s="105" t="s">
        <v>261</v>
      </c>
      <c r="G120" s="157">
        <v>16698463911</v>
      </c>
      <c r="H120" s="123"/>
      <c r="I120" s="123">
        <v>20222174961</v>
      </c>
      <c r="J120" s="123"/>
      <c r="K120" s="154">
        <v>9275392742</v>
      </c>
      <c r="L120" s="118"/>
      <c r="M120" s="117">
        <v>14747550080</v>
      </c>
    </row>
    <row r="121" spans="1:13" ht="17.100000000000001" customHeight="1">
      <c r="A121" s="105" t="s">
        <v>317</v>
      </c>
      <c r="G121" s="158"/>
      <c r="H121" s="104"/>
      <c r="I121" s="104"/>
      <c r="J121" s="104"/>
      <c r="K121" s="158"/>
      <c r="L121" s="104"/>
      <c r="M121" s="104"/>
    </row>
    <row r="122" spans="1:13" ht="17.100000000000001" customHeight="1">
      <c r="A122" s="105" t="s">
        <v>312</v>
      </c>
      <c r="B122" s="105" t="s">
        <v>262</v>
      </c>
      <c r="G122" s="159">
        <v>-3973790</v>
      </c>
      <c r="H122" s="123"/>
      <c r="I122" s="128">
        <v>2031791</v>
      </c>
      <c r="J122" s="123"/>
      <c r="K122" s="155">
        <v>0</v>
      </c>
      <c r="L122" s="127"/>
      <c r="M122" s="122">
        <v>0</v>
      </c>
    </row>
    <row r="123" spans="1:13" ht="5.0999999999999996" customHeight="1">
      <c r="G123" s="157"/>
      <c r="H123" s="123"/>
      <c r="I123" s="123"/>
      <c r="J123" s="123"/>
      <c r="K123" s="157"/>
      <c r="L123" s="119"/>
      <c r="M123" s="123"/>
    </row>
    <row r="124" spans="1:13" ht="17.100000000000001" customHeight="1" thickBot="1">
      <c r="A124" s="105" t="s">
        <v>263</v>
      </c>
      <c r="G124" s="160">
        <f>SUM(G119:G123)</f>
        <v>14791110531</v>
      </c>
      <c r="H124" s="123"/>
      <c r="I124" s="129">
        <f>SUM(I119:I123)</f>
        <v>14741811465</v>
      </c>
      <c r="J124" s="123"/>
      <c r="K124" s="160">
        <f>SUM(K119:K123)</f>
        <v>5476630223</v>
      </c>
      <c r="L124" s="123"/>
      <c r="M124" s="129">
        <f>SUM(M119:M123)</f>
        <v>8209246196</v>
      </c>
    </row>
    <row r="125" spans="1:13" ht="12" customHeight="1" thickTop="1">
      <c r="G125" s="157"/>
      <c r="H125" s="123"/>
      <c r="I125" s="123"/>
      <c r="J125" s="123"/>
      <c r="K125" s="157"/>
      <c r="L125" s="119"/>
      <c r="M125" s="123"/>
    </row>
    <row r="126" spans="1:13" ht="17.100000000000001" customHeight="1">
      <c r="A126" s="108" t="s">
        <v>264</v>
      </c>
      <c r="E126" s="105"/>
      <c r="G126" s="154"/>
      <c r="H126" s="118"/>
      <c r="I126" s="117"/>
      <c r="J126" s="117"/>
      <c r="K126" s="154"/>
      <c r="L126" s="118"/>
      <c r="M126" s="117"/>
    </row>
    <row r="127" spans="1:13" ht="17.100000000000001" customHeight="1">
      <c r="A127" s="120" t="s">
        <v>265</v>
      </c>
      <c r="E127" s="105"/>
      <c r="G127" s="154"/>
      <c r="H127" s="118"/>
      <c r="I127" s="117"/>
      <c r="K127" s="153"/>
      <c r="L127" s="108"/>
    </row>
    <row r="128" spans="1:13" ht="17.100000000000001" customHeight="1">
      <c r="B128" s="105" t="s">
        <v>287</v>
      </c>
      <c r="E128" s="115"/>
      <c r="F128" s="108"/>
      <c r="G128" s="153"/>
      <c r="H128" s="108"/>
      <c r="K128" s="154"/>
      <c r="L128" s="118"/>
      <c r="M128" s="117"/>
    </row>
    <row r="129" spans="1:13" ht="17.100000000000001" customHeight="1">
      <c r="B129" s="105" t="s">
        <v>266</v>
      </c>
      <c r="C129" s="104"/>
      <c r="E129" s="115"/>
      <c r="F129" s="108"/>
      <c r="G129" s="158"/>
      <c r="H129" s="104"/>
      <c r="I129" s="104"/>
      <c r="J129" s="104"/>
      <c r="K129" s="158"/>
      <c r="L129" s="104"/>
      <c r="M129" s="104"/>
    </row>
    <row r="130" spans="1:13" ht="17.100000000000001" customHeight="1">
      <c r="C130" s="105" t="s">
        <v>267</v>
      </c>
      <c r="D130" s="104"/>
      <c r="E130" s="115"/>
      <c r="F130" s="108"/>
      <c r="G130" s="153">
        <v>1121140968</v>
      </c>
      <c r="H130" s="108"/>
      <c r="I130" s="107">
        <v>1015521126</v>
      </c>
      <c r="K130" s="154">
        <v>0</v>
      </c>
      <c r="L130" s="118"/>
      <c r="M130" s="117">
        <v>0</v>
      </c>
    </row>
    <row r="131" spans="1:13" ht="17.100000000000001" customHeight="1">
      <c r="B131" s="105" t="s">
        <v>268</v>
      </c>
      <c r="C131" s="104"/>
      <c r="E131" s="115"/>
      <c r="F131" s="108"/>
      <c r="G131" s="153">
        <v>1794552939</v>
      </c>
      <c r="H131" s="108"/>
      <c r="I131" s="107">
        <v>4463499034</v>
      </c>
      <c r="K131" s="154">
        <v>0</v>
      </c>
      <c r="L131" s="118"/>
      <c r="M131" s="117">
        <v>0</v>
      </c>
    </row>
    <row r="132" spans="1:13" ht="17.100000000000001" customHeight="1">
      <c r="B132" s="105" t="s">
        <v>269</v>
      </c>
      <c r="C132" s="104"/>
      <c r="E132" s="115"/>
      <c r="F132" s="108"/>
      <c r="G132" s="154">
        <v>9779411</v>
      </c>
      <c r="H132" s="108"/>
      <c r="I132" s="117">
        <v>0</v>
      </c>
      <c r="K132" s="154">
        <v>9779411</v>
      </c>
      <c r="L132" s="118"/>
      <c r="M132" s="117">
        <v>0</v>
      </c>
    </row>
    <row r="133" spans="1:13" ht="17.100000000000001" customHeight="1">
      <c r="B133" s="105" t="s">
        <v>270</v>
      </c>
      <c r="C133" s="104"/>
      <c r="E133" s="115"/>
      <c r="F133" s="108"/>
      <c r="G133" s="153">
        <v>18611500</v>
      </c>
      <c r="H133" s="108"/>
      <c r="I133" s="107">
        <v>48303761</v>
      </c>
      <c r="K133" s="154">
        <v>0</v>
      </c>
      <c r="L133" s="118"/>
      <c r="M133" s="117">
        <v>0</v>
      </c>
    </row>
    <row r="134" spans="1:13" ht="17.100000000000001" customHeight="1">
      <c r="B134" s="105" t="s">
        <v>271</v>
      </c>
      <c r="C134" s="104"/>
      <c r="E134" s="115"/>
      <c r="F134" s="108"/>
      <c r="G134" s="153">
        <v>150685826</v>
      </c>
      <c r="H134" s="108"/>
      <c r="I134" s="107">
        <v>99696427</v>
      </c>
      <c r="K134" s="154">
        <v>0</v>
      </c>
      <c r="L134" s="118"/>
      <c r="M134" s="117">
        <v>0</v>
      </c>
    </row>
    <row r="135" spans="1:13" ht="17.100000000000001" customHeight="1">
      <c r="B135" s="105" t="s">
        <v>272</v>
      </c>
      <c r="C135" s="104"/>
      <c r="E135" s="115"/>
      <c r="F135" s="108"/>
      <c r="G135" s="153"/>
      <c r="H135" s="108"/>
      <c r="K135" s="154"/>
      <c r="L135" s="118"/>
      <c r="M135" s="117"/>
    </row>
    <row r="136" spans="1:13" ht="17.100000000000001" customHeight="1">
      <c r="A136" s="104"/>
      <c r="B136" s="104"/>
      <c r="C136" s="104" t="s">
        <v>273</v>
      </c>
      <c r="D136" s="104"/>
      <c r="E136" s="115"/>
      <c r="F136" s="108"/>
      <c r="G136" s="153">
        <v>9154216</v>
      </c>
      <c r="H136" s="108"/>
      <c r="I136" s="107">
        <v>9254466</v>
      </c>
      <c r="K136" s="154">
        <v>0</v>
      </c>
      <c r="L136" s="118"/>
      <c r="M136" s="117">
        <v>0</v>
      </c>
    </row>
    <row r="137" spans="1:13" ht="17.100000000000001" customHeight="1">
      <c r="A137" s="104"/>
      <c r="B137" s="104" t="s">
        <v>334</v>
      </c>
      <c r="C137" s="104"/>
      <c r="D137" s="104"/>
      <c r="E137" s="115"/>
      <c r="F137" s="108"/>
      <c r="G137" s="154">
        <v>0</v>
      </c>
      <c r="H137" s="108"/>
      <c r="I137" s="117">
        <v>0</v>
      </c>
      <c r="K137" s="154">
        <v>5504700</v>
      </c>
      <c r="L137" s="118"/>
      <c r="M137" s="117">
        <v>0</v>
      </c>
    </row>
    <row r="138" spans="1:13" ht="17.100000000000001" customHeight="1">
      <c r="A138" s="104"/>
      <c r="B138" s="104" t="s">
        <v>278</v>
      </c>
      <c r="C138" s="104"/>
      <c r="D138" s="104"/>
      <c r="E138" s="115"/>
      <c r="F138" s="108"/>
      <c r="G138" s="153"/>
      <c r="H138" s="108"/>
      <c r="K138" s="154"/>
      <c r="L138" s="118"/>
      <c r="M138" s="117"/>
    </row>
    <row r="139" spans="1:13" ht="17.100000000000001" customHeight="1">
      <c r="A139" s="104"/>
      <c r="B139" s="104"/>
      <c r="C139" s="104" t="s">
        <v>279</v>
      </c>
      <c r="D139" s="104"/>
      <c r="E139" s="115"/>
      <c r="F139" s="108"/>
      <c r="G139" s="153">
        <v>178691076</v>
      </c>
      <c r="H139" s="108"/>
      <c r="I139" s="117">
        <v>0</v>
      </c>
      <c r="K139" s="154">
        <v>0</v>
      </c>
      <c r="L139" s="118"/>
      <c r="M139" s="117">
        <v>0</v>
      </c>
    </row>
    <row r="140" spans="1:13" ht="17.100000000000001" customHeight="1">
      <c r="B140" s="105" t="s">
        <v>274</v>
      </c>
      <c r="C140" s="104"/>
      <c r="E140" s="115"/>
      <c r="F140" s="108"/>
      <c r="G140" s="153">
        <v>5389525</v>
      </c>
      <c r="H140" s="108"/>
      <c r="I140" s="117">
        <v>0</v>
      </c>
      <c r="K140" s="154">
        <v>0</v>
      </c>
      <c r="L140" s="118"/>
      <c r="M140" s="117">
        <v>0</v>
      </c>
    </row>
    <row r="141" spans="1:13" ht="17.100000000000001" customHeight="1">
      <c r="B141" s="105" t="s">
        <v>275</v>
      </c>
      <c r="G141" s="153"/>
      <c r="H141" s="123"/>
      <c r="I141" s="123"/>
      <c r="J141" s="123"/>
      <c r="K141" s="154"/>
      <c r="L141" s="123"/>
      <c r="M141" s="123"/>
    </row>
    <row r="142" spans="1:13" ht="17.100000000000001" customHeight="1">
      <c r="C142" s="105" t="s">
        <v>276</v>
      </c>
      <c r="G142" s="153">
        <v>947949929</v>
      </c>
      <c r="H142" s="123"/>
      <c r="I142" s="117">
        <v>0</v>
      </c>
      <c r="K142" s="154">
        <v>0</v>
      </c>
      <c r="L142" s="118"/>
      <c r="M142" s="117">
        <v>0</v>
      </c>
    </row>
    <row r="143" spans="1:13" ht="17.100000000000001" customHeight="1">
      <c r="H143" s="123"/>
      <c r="I143" s="117"/>
      <c r="K143" s="117"/>
      <c r="L143" s="118"/>
      <c r="M143" s="117"/>
    </row>
    <row r="144" spans="1:13" ht="6.75" customHeight="1">
      <c r="H144" s="123"/>
      <c r="I144" s="117"/>
      <c r="K144" s="117"/>
      <c r="L144" s="118"/>
      <c r="M144" s="117"/>
    </row>
    <row r="145" spans="1:13" ht="21.95" customHeight="1">
      <c r="A145" s="170" t="str">
        <f>'TH 2-5'!A47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</row>
  </sheetData>
  <pageMargins left="0.8" right="0.5" top="0.5" bottom="0.6" header="0.49" footer="0.4"/>
  <pageSetup paperSize="9" firstPageNumber="13" orientation="portrait" useFirstPageNumber="1" horizontalDpi="1200" verticalDpi="1200" r:id="rId1"/>
  <headerFooter>
    <oddHeader xml:space="preserve">&amp;C
</oddHeader>
    <oddFooter>&amp;R&amp;"Arial Unicode MS,Regular"&amp;7&amp;P</oddFooter>
  </headerFooter>
  <rowBreaks count="2" manualBreakCount="2">
    <brk id="51" max="16383" man="1"/>
    <brk id="9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 2-5</vt:lpstr>
      <vt:lpstr>TH 6-7 (3m)</vt:lpstr>
      <vt:lpstr>TH 8-9 (6m)</vt:lpstr>
      <vt:lpstr>TH 10-11-consol</vt:lpstr>
      <vt:lpstr>TH 12-company</vt:lpstr>
      <vt:lpstr>TH 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Napat Buchasuk</cp:lastModifiedBy>
  <cp:lastPrinted>2019-08-14T09:26:48Z</cp:lastPrinted>
  <dcterms:created xsi:type="dcterms:W3CDTF">2002-05-16T10:15:10Z</dcterms:created>
  <dcterms:modified xsi:type="dcterms:W3CDTF">2019-08-14T10:55:28Z</dcterms:modified>
</cp:coreProperties>
</file>