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ulf Energy Development Public Company Limited (Former Gulf Energy Development Company Limited)\1_Gulf Energy Development (GED)_Jun19 (Conso)\"/>
    </mc:Choice>
  </mc:AlternateContent>
  <bookViews>
    <workbookView xWindow="0" yWindow="0" windowWidth="28800" windowHeight="11700" tabRatio="779" activeTab="5"/>
  </bookViews>
  <sheets>
    <sheet name="Eng2-5" sheetId="39" r:id="rId1"/>
    <sheet name="Eng 6-7 " sheetId="46" r:id="rId2"/>
    <sheet name="Eng 8-9" sheetId="40" r:id="rId3"/>
    <sheet name="E10 Change Conso" sheetId="44" r:id="rId4"/>
    <sheet name="E11 Change Conso" sheetId="45" r:id="rId5"/>
    <sheet name="Eng 12-14" sheetId="4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FDS_HYPERLINK_TOGGLE_STATE__" hidden="1">"ON"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 localSheetId="2">#REF!</definedName>
    <definedName name="_Q2">#REF!</definedName>
    <definedName name="a" localSheetId="1">#REF!</definedName>
    <definedName name="a" localSheetId="2">#REF!</definedName>
    <definedName name="a">#REF!</definedName>
    <definedName name="anscount" hidden="1">2</definedName>
    <definedName name="Assets" localSheetId="1">#REF!</definedName>
    <definedName name="Assets" localSheetId="2">#REF!</definedName>
    <definedName name="Assets">#REF!</definedName>
    <definedName name="assetsss" localSheetId="1">#REF!</definedName>
    <definedName name="assetsss" localSheetId="2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 localSheetId="2">#REF!</definedName>
    <definedName name="Beau">#REF!</definedName>
    <definedName name="beauuu" localSheetId="1">#REF!</definedName>
    <definedName name="beauuu" localSheetId="2">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 localSheetId="2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 localSheetId="2">#REF!</definedName>
    <definedName name="Control_Q1">#REF!</definedName>
    <definedName name="dadf" localSheetId="1">#REF!</definedName>
    <definedName name="dadf" localSheetId="2">#REF!</definedName>
    <definedName name="dadf">#REF!</definedName>
    <definedName name="DataBS" localSheetId="1">#REF!</definedName>
    <definedName name="DataBS" localSheetId="2">#REF!</definedName>
    <definedName name="DataBS">#REF!</definedName>
    <definedName name="DataCashFlow" localSheetId="1">#REF!</definedName>
    <definedName name="DataCashFlow" localSheetId="2">#REF!</definedName>
    <definedName name="DataCashFlow">#REF!</definedName>
    <definedName name="DataIncome" localSheetId="1">#REF!</definedName>
    <definedName name="DataIncome" localSheetId="2">#REF!</definedName>
    <definedName name="DataIncome">#REF!</definedName>
    <definedName name="Debt_Start_1" localSheetId="1">[2]EXRPTS!#REF!</definedName>
    <definedName name="Debt_Start_1">[2]EXRPTS!#REF!</definedName>
    <definedName name="Debt_Start_2" localSheetId="1">[2]EXRPTS!#REF!</definedName>
    <definedName name="Debt_Start_2">[2]EXRPTS!#REF!</definedName>
    <definedName name="Debt_Start_3" localSheetId="1">[2]EXRPTS!#REF!</definedName>
    <definedName name="Debt_Start_3">[2]EXRPTS!#REF!</definedName>
    <definedName name="Debt_Start_4" localSheetId="1">[2]EXRPTS!#REF!</definedName>
    <definedName name="Debt_Start_4">[2]EXRPTS!#REF!</definedName>
    <definedName name="Decisions">1</definedName>
    <definedName name="dnedkfs" localSheetId="1">#REF!</definedName>
    <definedName name="dnedkfs" localSheetId="2">#REF!</definedName>
    <definedName name="dnedkfs">#REF!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 localSheetId="2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 localSheetId="2">#REF!,#REF!,#REF!</definedName>
    <definedName name="ewrtyuds">#REF!,#REF!,#REF!</definedName>
    <definedName name="excel" localSheetId="1">#REF!,#REF!</definedName>
    <definedName name="excel" localSheetId="2">#REF!,#REF!</definedName>
    <definedName name="excel">#REF!,#REF!</definedName>
    <definedName name="fadf" localSheetId="1">#REF!,#REF!</definedName>
    <definedName name="fadf" localSheetId="2">#REF!,#REF!</definedName>
    <definedName name="fadf">#REF!,#REF!</definedName>
    <definedName name="fadrefsfd" localSheetId="1">#REF!</definedName>
    <definedName name="fadrefsfd" localSheetId="2">#REF!</definedName>
    <definedName name="fadrefsfd">#REF!</definedName>
    <definedName name="FE">"Far East"</definedName>
    <definedName name="Fuel">[2]EXRPTS!$D$45</definedName>
    <definedName name="Fx" localSheetId="1">#REF!</definedName>
    <definedName name="Fx" localSheetId="2">#REF!</definedName>
    <definedName name="Fx">#REF!</definedName>
    <definedName name="H1BS" localSheetId="1">#REF!,#REF!</definedName>
    <definedName name="H1BS" localSheetId="2">#REF!,#REF!</definedName>
    <definedName name="H1BS">#REF!,#REF!</definedName>
    <definedName name="H1CashFlow" localSheetId="1">#REF!,#REF!</definedName>
    <definedName name="H1CashFlow" localSheetId="2">#REF!,#REF!</definedName>
    <definedName name="H1CashFlow">#REF!,#REF!</definedName>
    <definedName name="H1Income" localSheetId="1">#REF!,#REF!</definedName>
    <definedName name="H1Income" localSheetId="2">#REF!,#REF!</definedName>
    <definedName name="H1Income">#REF!,#REF!</definedName>
    <definedName name="H2BS" localSheetId="1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1">#REF!,#REF!,#REF!</definedName>
    <definedName name="H2CashFlow" localSheetId="2">#REF!,#REF!,#REF!</definedName>
    <definedName name="H2CashFlow">#REF!,#REF!,#REF!</definedName>
    <definedName name="H2Income" localSheetId="1">#REF!,#REF!</definedName>
    <definedName name="H2Income" localSheetId="2">#REF!,#REF!</definedName>
    <definedName name="H2Income">#REF!,#REF!</definedName>
    <definedName name="Heä_soá_laép_xaø_H">1.7</definedName>
    <definedName name="HedgingCount" localSheetId="1">#REF!</definedName>
    <definedName name="HedgingCount">#REF!</definedName>
    <definedName name="HHHH" localSheetId="1">#REF!,#REF!,#REF!,#REF!,#REF!,#REF!,#REF!,#REF!</definedName>
    <definedName name="HHHH" localSheetId="2">#REF!,#REF!,#REF!,#REF!,#REF!,#REF!,#REF!,#REF!</definedName>
    <definedName name="HHHH">#REF!,#REF!,#REF!,#REF!,#REF!,#REF!,#REF!,#REF!</definedName>
    <definedName name="HIEU" hidden="1">{"'Sheet1'!$L$16"}</definedName>
    <definedName name="hjfkeui" localSheetId="1">#REF!</definedName>
    <definedName name="hjfkeui" localSheetId="2">#REF!</definedName>
    <definedName name="hjfkeui">#REF!</definedName>
    <definedName name="hjkkjihrj" localSheetId="1">#REF!,#REF!</definedName>
    <definedName name="hjkkjihrj" localSheetId="2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ncome" localSheetId="1">#REF!,#REF!,#REF!,#REF!,#REF!,#REF!,#REF!,#REF!</definedName>
    <definedName name="income" localSheetId="2">#REF!,#REF!,#REF!,#REF!,#REF!,#REF!,#REF!,#REF!</definedName>
    <definedName name="income">#REF!,#REF!,#REF!,#REF!,#REF!,#REF!,#REF!,#REF!</definedName>
    <definedName name="InitialEquity">[2]EXRPTS!$Q$49</definedName>
    <definedName name="iop" localSheetId="1">#REF!,#REF!</definedName>
    <definedName name="iop" localSheetId="2">#REF!,#REF!</definedName>
    <definedName name="iop">#REF!,#REF!</definedName>
    <definedName name="J" localSheetId="1">#REF!</definedName>
    <definedName name="J" localSheetId="2">#REF!</definedName>
    <definedName name="J">#REF!</definedName>
    <definedName name="jdjekfjids" localSheetId="1">#REF!</definedName>
    <definedName name="jdjekfjids" localSheetId="2">#REF!</definedName>
    <definedName name="jdjekfjids">#REF!</definedName>
    <definedName name="jdkeuo" localSheetId="1">#REF!</definedName>
    <definedName name="jdkeuo" localSheetId="2">#REF!</definedName>
    <definedName name="jdkeuo">#REF!</definedName>
    <definedName name="jfkeu" localSheetId="1">#REF!</definedName>
    <definedName name="jfkeu" localSheetId="2">#REF!</definedName>
    <definedName name="jfkeu">#REF!</definedName>
    <definedName name="jkduieo" localSheetId="1">#REF!</definedName>
    <definedName name="jkduieo" localSheetId="2">#REF!</definedName>
    <definedName name="jkduieo">#REF!</definedName>
    <definedName name="jkiol" localSheetId="1">#REF!</definedName>
    <definedName name="jkiol" localSheetId="2">#REF!</definedName>
    <definedName name="jkiol">#REF!</definedName>
    <definedName name="jkl" localSheetId="1">#REF!</definedName>
    <definedName name="jkl" localSheetId="2">#REF!</definedName>
    <definedName name="jkl">#REF!</definedName>
    <definedName name="jmnmcnvl" localSheetId="1">#REF!</definedName>
    <definedName name="jmnmcnvl" localSheetId="2">#REF!</definedName>
    <definedName name="jmnmcnvl">#REF!</definedName>
    <definedName name="kdjl" localSheetId="1">#REF!,#REF!,#REF!</definedName>
    <definedName name="kdjl" localSheetId="2">#REF!,#REF!,#REF!</definedName>
    <definedName name="kdjl">#REF!,#REF!,#REF!</definedName>
    <definedName name="LiabilitiesAndShare" localSheetId="1">#REF!</definedName>
    <definedName name="LiabilitiesAndShare" localSheetId="2">#REF!</definedName>
    <definedName name="LiabilitiesAndShare">#REF!</definedName>
    <definedName name="lkdfei" localSheetId="1">#REF!</definedName>
    <definedName name="lkdfei" localSheetId="2">#REF!</definedName>
    <definedName name="lkdfei">#REF!</definedName>
    <definedName name="LocalBond">[2]EXRPTS!$R$10</definedName>
    <definedName name="new" localSheetId="1">#REF!</definedName>
    <definedName name="new" localSheetId="2">#REF!</definedName>
    <definedName name="new">#REF!</definedName>
    <definedName name="nkcc" localSheetId="1">#REF!</definedName>
    <definedName name="nkcc" localSheetId="2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1">[2]EXRPTS!#REF!</definedName>
    <definedName name="Permitted_Bound">[2]EXRPTS!#REF!</definedName>
    <definedName name="POI" localSheetId="1">#REF!</definedName>
    <definedName name="POI" localSheetId="2">#REF!</definedName>
    <definedName name="POI">#REF!</definedName>
    <definedName name="polp" localSheetId="1">#REF!</definedName>
    <definedName name="polp" localSheetId="2">#REF!</definedName>
    <definedName name="polp">#REF!</definedName>
    <definedName name="pop" localSheetId="1">#REF!</definedName>
    <definedName name="pop" localSheetId="2">#REF!</definedName>
    <definedName name="pop">#REF!</definedName>
    <definedName name="prinhts" localSheetId="1">#REF!</definedName>
    <definedName name="prinhts" localSheetId="2">#REF!</definedName>
    <definedName name="prinhts">#REF!</definedName>
    <definedName name="_xlnm.Print_Area" localSheetId="5">'Eng 12-14'!$A$1:$M$159</definedName>
    <definedName name="_xlnm.Print_Area">#REF!</definedName>
    <definedName name="Print_Area_BS" localSheetId="1">#REF!</definedName>
    <definedName name="Print_Area_BS" localSheetId="2">#REF!</definedName>
    <definedName name="Print_Area_BS">#REF!</definedName>
    <definedName name="Print_Area_CashFlow" localSheetId="1">#REF!</definedName>
    <definedName name="Print_Area_CashFlow" localSheetId="2">#REF!</definedName>
    <definedName name="Print_Area_CashFlow">#REF!</definedName>
    <definedName name="Print_Area_Income" localSheetId="1">#REF!</definedName>
    <definedName name="Print_Area_Income" localSheetId="2">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 localSheetId="2">[5]Guidance!#REF!</definedName>
    <definedName name="Question5">[5]Guidance!#REF!</definedName>
    <definedName name="rate">14000</definedName>
    <definedName name="RDVers">"2.10a"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 localSheetId="2">#REF!,#REF!</definedName>
    <definedName name="TB_1208">#REF!,#REF!</definedName>
    <definedName name="Transition_Year" localSheetId="1">[2]EXRPTS!#REF!</definedName>
    <definedName name="Transition_Year">[2]EXRPTS!#REF!</definedName>
    <definedName name="uiop" localSheetId="1">#REF!,#REF!</definedName>
    <definedName name="uiop" localSheetId="2">#REF!,#REF!</definedName>
    <definedName name="uiop">#REF!,#REF!</definedName>
    <definedName name="ujiko" localSheetId="1">#REF!,#REF!,#REF!,#REF!,#REF!,#REF!,#REF!,#REF!</definedName>
    <definedName name="ujiko" localSheetId="2">#REF!,#REF!,#REF!,#REF!,#REF!,#REF!,#REF!,#REF!</definedName>
    <definedName name="ujiko">#REF!,#REF!,#REF!,#REF!,#REF!,#REF!,#REF!,#REF!</definedName>
    <definedName name="UnitBL" localSheetId="1">#REF!</definedName>
    <definedName name="UnitBL" localSheetId="2">#REF!</definedName>
    <definedName name="UnitBL">#REF!</definedName>
    <definedName name="UnitBS" localSheetId="1">#REF!</definedName>
    <definedName name="UnitBS" localSheetId="2">#REF!</definedName>
    <definedName name="UnitBS">#REF!</definedName>
    <definedName name="UnitCashFlow" localSheetId="1">#REF!</definedName>
    <definedName name="UnitCashFlow" localSheetId="2">#REF!</definedName>
    <definedName name="UnitCashFlow">#REF!</definedName>
    <definedName name="UnitIncome" localSheetId="1">#REF!</definedName>
    <definedName name="UnitIncome" localSheetId="2">#REF!</definedName>
    <definedName name="UnitIncome">#REF!</definedName>
    <definedName name="VAÄT_LIEÄU">"ATRAM"</definedName>
    <definedName name="XCCT">0.5</definedName>
    <definedName name="YBS1" localSheetId="1">#REF!</definedName>
    <definedName name="YBS1" localSheetId="2">#REF!</definedName>
    <definedName name="YBS1">#REF!</definedName>
    <definedName name="YBS2" localSheetId="1">#REF!</definedName>
    <definedName name="YBS2" localSheetId="2">#REF!</definedName>
    <definedName name="YBS2">#REF!</definedName>
    <definedName name="YCashFlow1" localSheetId="1">#REF!</definedName>
    <definedName name="YCashFlow1" localSheetId="2">#REF!</definedName>
    <definedName name="YCashFlow1">#REF!</definedName>
    <definedName name="YCashFlow2" localSheetId="1">#REF!</definedName>
    <definedName name="YCashFlow2" localSheetId="2">#REF!</definedName>
    <definedName name="YCashFlow2">#REF!</definedName>
    <definedName name="YIncome1" localSheetId="1">#REF!</definedName>
    <definedName name="YIncome1" localSheetId="2">#REF!</definedName>
    <definedName name="YIncome1">#REF!</definedName>
    <definedName name="YIncome2" localSheetId="1">#REF!</definedName>
    <definedName name="YIncome2" localSheetId="2">#REF!</definedName>
    <definedName name="YIncome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35" i="44" l="1"/>
  <c r="X36" i="44"/>
  <c r="N19" i="45" l="1"/>
  <c r="P19" i="45" s="1"/>
  <c r="N17" i="45"/>
  <c r="P17" i="45" s="1"/>
  <c r="N16" i="45"/>
  <c r="P16" i="45" s="1"/>
  <c r="N15" i="45"/>
  <c r="P15" i="45" s="1"/>
  <c r="N24" i="45"/>
  <c r="X22" i="44"/>
  <c r="Z22" i="44" s="1"/>
  <c r="AD22" i="44" s="1"/>
  <c r="Z24" i="44"/>
  <c r="AD24" i="44" s="1"/>
  <c r="X34" i="44"/>
  <c r="Z34" i="44" s="1"/>
  <c r="X32" i="44"/>
  <c r="Z32" i="44" s="1"/>
  <c r="X31" i="44"/>
  <c r="X21" i="44"/>
  <c r="Z21" i="44" s="1"/>
  <c r="AD21" i="44" s="1"/>
  <c r="X20" i="44"/>
  <c r="Z20" i="44" s="1"/>
  <c r="AD20" i="44" s="1"/>
  <c r="X18" i="44"/>
  <c r="Z18" i="44" s="1"/>
  <c r="X17" i="44"/>
  <c r="Z17" i="44" s="1"/>
  <c r="AD17" i="44" s="1"/>
  <c r="AB27" i="44"/>
  <c r="V27" i="44"/>
  <c r="D27" i="44"/>
  <c r="F27" i="44"/>
  <c r="H27" i="44"/>
  <c r="J27" i="44"/>
  <c r="L27" i="44"/>
  <c r="N27" i="44"/>
  <c r="P27" i="44"/>
  <c r="R27" i="44"/>
  <c r="T27" i="44"/>
  <c r="M77" i="46"/>
  <c r="I77" i="46"/>
  <c r="M71" i="46"/>
  <c r="I71" i="46"/>
  <c r="M51" i="46"/>
  <c r="I51" i="46"/>
  <c r="M16" i="46"/>
  <c r="M29" i="46" s="1"/>
  <c r="M32" i="46" s="1"/>
  <c r="I16" i="46"/>
  <c r="I29" i="46" s="1"/>
  <c r="I32" i="46" s="1"/>
  <c r="A3" i="43"/>
  <c r="A56" i="43" s="1"/>
  <c r="G90" i="43"/>
  <c r="I90" i="43"/>
  <c r="K90" i="43"/>
  <c r="M90" i="43"/>
  <c r="G107" i="43"/>
  <c r="I107" i="43"/>
  <c r="K107" i="43"/>
  <c r="M107" i="43"/>
  <c r="A1" i="45"/>
  <c r="A3" i="45"/>
  <c r="D21" i="45"/>
  <c r="F21" i="45"/>
  <c r="H21" i="45"/>
  <c r="J21" i="45"/>
  <c r="L21" i="45"/>
  <c r="D30" i="45"/>
  <c r="F30" i="45"/>
  <c r="A1" i="44"/>
  <c r="A3" i="44"/>
  <c r="D41" i="44"/>
  <c r="F41" i="44"/>
  <c r="H41" i="44"/>
  <c r="J41" i="44"/>
  <c r="A50" i="44"/>
  <c r="I16" i="40"/>
  <c r="I29" i="40" s="1"/>
  <c r="I32" i="40" s="1"/>
  <c r="M16" i="40"/>
  <c r="M29" i="40" s="1"/>
  <c r="I51" i="40"/>
  <c r="M51" i="40"/>
  <c r="I76" i="40"/>
  <c r="M76" i="40"/>
  <c r="I82" i="40"/>
  <c r="M82" i="40"/>
  <c r="H42" i="39"/>
  <c r="L42" i="39"/>
  <c r="H93" i="39"/>
  <c r="L93" i="39"/>
  <c r="A102" i="39"/>
  <c r="A158" i="39" s="1"/>
  <c r="A105" i="39"/>
  <c r="A161" i="39" s="1"/>
  <c r="H139" i="39"/>
  <c r="L139" i="39"/>
  <c r="H152" i="39"/>
  <c r="L152" i="39"/>
  <c r="H194" i="39"/>
  <c r="H197" i="39" s="1"/>
  <c r="L194" i="39"/>
  <c r="L197" i="39" s="1"/>
  <c r="A53" i="43" l="1"/>
  <c r="A159" i="43" s="1"/>
  <c r="A208" i="39"/>
  <c r="A56" i="46" s="1"/>
  <c r="A112" i="46" s="1"/>
  <c r="I53" i="40"/>
  <c r="I53" i="46"/>
  <c r="L154" i="39"/>
  <c r="L199" i="39" s="1"/>
  <c r="H154" i="39"/>
  <c r="H199" i="39" s="1"/>
  <c r="H95" i="39"/>
  <c r="L95" i="39"/>
  <c r="P21" i="45"/>
  <c r="M53" i="46"/>
  <c r="A109" i="43"/>
  <c r="X27" i="44"/>
  <c r="A112" i="43"/>
  <c r="M27" i="43"/>
  <c r="M32" i="40"/>
  <c r="M53" i="40" s="1"/>
  <c r="AD18" i="44"/>
  <c r="AD27" i="44" s="1"/>
  <c r="Z27" i="44"/>
  <c r="I27" i="43"/>
  <c r="I48" i="43" s="1"/>
  <c r="I51" i="43" s="1"/>
  <c r="I120" i="43" s="1"/>
  <c r="N21" i="45"/>
  <c r="A61" i="40" l="1"/>
  <c r="A117" i="40" s="1"/>
  <c r="I125" i="43"/>
  <c r="M48" i="43"/>
  <c r="M51" i="43" s="1"/>
  <c r="T41" i="44"/>
  <c r="R41" i="44"/>
  <c r="Z36" i="44"/>
  <c r="AD36" i="44" s="1"/>
  <c r="L41" i="44"/>
  <c r="AD34" i="44"/>
  <c r="AD32" i="44"/>
  <c r="G82" i="40"/>
  <c r="P41" i="44"/>
  <c r="A36" i="45" l="1"/>
  <c r="M120" i="43"/>
  <c r="M125" i="43" s="1"/>
  <c r="J93" i="39"/>
  <c r="J194" i="39"/>
  <c r="J197" i="39" s="1"/>
  <c r="K51" i="46"/>
  <c r="K71" i="46"/>
  <c r="K77" i="46"/>
  <c r="J152" i="39"/>
  <c r="F93" i="39"/>
  <c r="F139" i="39"/>
  <c r="F194" i="39"/>
  <c r="F197" i="39" s="1"/>
  <c r="J139" i="39"/>
  <c r="K16" i="46"/>
  <c r="K29" i="46" s="1"/>
  <c r="K32" i="46" s="1"/>
  <c r="K76" i="40"/>
  <c r="P25" i="45"/>
  <c r="H30" i="45"/>
  <c r="P26" i="45"/>
  <c r="AB41" i="44"/>
  <c r="Z35" i="44"/>
  <c r="AD35" i="44" s="1"/>
  <c r="G16" i="40"/>
  <c r="G29" i="40" s="1"/>
  <c r="K16" i="40"/>
  <c r="K29" i="40" s="1"/>
  <c r="G51" i="40"/>
  <c r="V41" i="44"/>
  <c r="X38" i="44"/>
  <c r="K51" i="40"/>
  <c r="N41" i="44"/>
  <c r="G76" i="40"/>
  <c r="G16" i="46"/>
  <c r="G29" i="46" s="1"/>
  <c r="G32" i="46" s="1"/>
  <c r="G51" i="46"/>
  <c r="G71" i="46"/>
  <c r="G77" i="46"/>
  <c r="K82" i="40"/>
  <c r="F152" i="39"/>
  <c r="J154" i="39" l="1"/>
  <c r="J199" i="39" s="1"/>
  <c r="K53" i="46"/>
  <c r="F154" i="39"/>
  <c r="F199" i="39" s="1"/>
  <c r="G53" i="46"/>
  <c r="N28" i="45"/>
  <c r="N30" i="45" s="1"/>
  <c r="L30" i="45"/>
  <c r="K32" i="40"/>
  <c r="K27" i="43"/>
  <c r="K48" i="43" s="1"/>
  <c r="K51" i="43" s="1"/>
  <c r="K120" i="43" s="1"/>
  <c r="X41" i="44"/>
  <c r="Z38" i="44"/>
  <c r="G32" i="40"/>
  <c r="G53" i="40" s="1"/>
  <c r="G27" i="43"/>
  <c r="G48" i="43" s="1"/>
  <c r="G51" i="43" s="1"/>
  <c r="G120" i="43" s="1"/>
  <c r="F42" i="39"/>
  <c r="F95" i="39" s="1"/>
  <c r="J42" i="39"/>
  <c r="J95" i="39" s="1"/>
  <c r="G125" i="43" l="1"/>
  <c r="K125" i="43"/>
  <c r="AD38" i="44"/>
  <c r="AD41" i="44" s="1"/>
  <c r="Z41" i="44"/>
  <c r="K53" i="40"/>
  <c r="P28" i="45" l="1"/>
  <c r="P30" i="45" s="1"/>
  <c r="J30" i="45"/>
</calcChain>
</file>

<file path=xl/sharedStrings.xml><?xml version="1.0" encoding="utf-8"?>
<sst xmlns="http://schemas.openxmlformats.org/spreadsheetml/2006/main" count="639" uniqueCount="354">
  <si>
    <t xml:space="preserve">      </t>
  </si>
  <si>
    <t>Interest income</t>
  </si>
  <si>
    <t>Statements of Financial Position</t>
  </si>
  <si>
    <t>Consolidated</t>
  </si>
  <si>
    <t>Separate</t>
  </si>
  <si>
    <t xml:space="preserve"> 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</si>
  <si>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</si>
  <si>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</si>
  <si>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</si>
  <si>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</si>
  <si>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</si>
  <si>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</si>
  <si>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</si>
  <si>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</si>
  <si>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</si>
  <si>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Other accounts receivable</t>
  </si>
  <si>
    <t>Other current assets</t>
  </si>
  <si>
    <t>Total current assets</t>
  </si>
  <si>
    <t>Non-current assets</t>
  </si>
  <si>
    <t>Available-for-sale investments</t>
  </si>
  <si>
    <t>Investment property, net</t>
  </si>
  <si>
    <t>Intangible assets, net</t>
  </si>
  <si>
    <t>Deferred financing fee</t>
  </si>
  <si>
    <t>Other non-current assets</t>
  </si>
  <si>
    <t xml:space="preserve">Total non-current assets </t>
  </si>
  <si>
    <t>Total assets</t>
  </si>
  <si>
    <t>Director ________________________</t>
  </si>
  <si>
    <t>Date       ________________________</t>
  </si>
  <si>
    <t>Liabilities and equity</t>
  </si>
  <si>
    <t>Current liabilities</t>
  </si>
  <si>
    <t>Other accounts payable</t>
  </si>
  <si>
    <t>Amount due to related parties</t>
  </si>
  <si>
    <t xml:space="preserve">Current portion of long-term loans from </t>
  </si>
  <si>
    <t>financial institutions, net</t>
  </si>
  <si>
    <t>Accrued expenses</t>
  </si>
  <si>
    <t>Corporate income tax payable</t>
  </si>
  <si>
    <t>Other current liabilities</t>
  </si>
  <si>
    <t>Total current liabilities</t>
  </si>
  <si>
    <t>Non-current liabilities</t>
  </si>
  <si>
    <t>Provision for decommissioning costs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</si>
  <si>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</si>
  <si>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</si>
  <si>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</si>
  <si>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</si>
  <si>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</si>
  <si>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</si>
  <si>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Issued and paid-up share capital</t>
  </si>
  <si>
    <t>Other components of equity</t>
  </si>
  <si>
    <t>Non-controlling interests</t>
  </si>
  <si>
    <t>Total equity</t>
  </si>
  <si>
    <t>Total liabilities and equity</t>
  </si>
  <si>
    <t xml:space="preserve">Statements of Comprehensive Income </t>
  </si>
  <si>
    <t>Other income</t>
  </si>
  <si>
    <t>Administrative expenses</t>
  </si>
  <si>
    <t>Finance costs</t>
  </si>
  <si>
    <t>Corporate income tax benefits (expenses)</t>
  </si>
  <si>
    <t>Other comprehensive income (expenses)</t>
  </si>
  <si>
    <t>Change in value of available-for-sale investments</t>
  </si>
  <si>
    <t>Currency translation differences</t>
  </si>
  <si>
    <t>Owners of the parent</t>
  </si>
  <si>
    <t xml:space="preserve">Statements of Changes in Equity </t>
  </si>
  <si>
    <t xml:space="preserve"> Baht</t>
  </si>
  <si>
    <t>Surplus from</t>
  </si>
  <si>
    <t>Share of other</t>
  </si>
  <si>
    <t>Issued and</t>
  </si>
  <si>
    <t>Unappropriated</t>
  </si>
  <si>
    <t>Available-</t>
  </si>
  <si>
    <t>comprehensive</t>
  </si>
  <si>
    <t>Total other</t>
  </si>
  <si>
    <t>Non-</t>
  </si>
  <si>
    <t>paid-up</t>
  </si>
  <si>
    <t>for-sale</t>
  </si>
  <si>
    <t>Cash flow</t>
  </si>
  <si>
    <t>Total owners</t>
  </si>
  <si>
    <t>controlling</t>
  </si>
  <si>
    <t>share capital</t>
  </si>
  <si>
    <t>common control</t>
  </si>
  <si>
    <t>in subsidiaries</t>
  </si>
  <si>
    <t>hedges</t>
  </si>
  <si>
    <t>interests</t>
  </si>
  <si>
    <t xml:space="preserve">Opening balance as at </t>
  </si>
  <si>
    <t xml:space="preserve">Closing balance as at </t>
  </si>
  <si>
    <t>investments</t>
  </si>
  <si>
    <t>Statements of Cash Flows</t>
  </si>
  <si>
    <t>Cash flows from operating activities</t>
  </si>
  <si>
    <t>- Finance costs</t>
  </si>
  <si>
    <t>- Interest income</t>
  </si>
  <si>
    <t>- Depreciation and amortisation</t>
  </si>
  <si>
    <t>Cash flow before changes in working capital</t>
  </si>
  <si>
    <t xml:space="preserve">       </t>
  </si>
  <si>
    <t>acquisition and disposal of subsidiaries)</t>
  </si>
  <si>
    <t>- Trade accounts receivable</t>
  </si>
  <si>
    <t>- Other accounts receivable</t>
  </si>
  <si>
    <t xml:space="preserve">  </t>
  </si>
  <si>
    <t>- Other current assets</t>
  </si>
  <si>
    <t>- Other non-current assets</t>
  </si>
  <si>
    <t>- Amount due to related parties</t>
  </si>
  <si>
    <t>- Accrued expenses</t>
  </si>
  <si>
    <t>- Other current liabilities</t>
  </si>
  <si>
    <t>Cash flows from investing activities</t>
  </si>
  <si>
    <t>Purchases of property, plant and equipment</t>
  </si>
  <si>
    <t>Purchases of intangible assets</t>
  </si>
  <si>
    <t>Cash flows from financing activities</t>
  </si>
  <si>
    <t>financial institutions</t>
  </si>
  <si>
    <t>Payments for other finance costs</t>
  </si>
  <si>
    <t>Non-cash transactions</t>
  </si>
  <si>
    <t>Significant non-cash transactions for the periods ended</t>
  </si>
  <si>
    <t>Change in value of cash flow hedges</t>
  </si>
  <si>
    <t>Authorised share capital</t>
  </si>
  <si>
    <t>Net cash generated from (used in) financing activities</t>
  </si>
  <si>
    <t xml:space="preserve">Net cash used in investing activities </t>
  </si>
  <si>
    <t xml:space="preserve">Current portion of advance payments </t>
  </si>
  <si>
    <t>Advance payments for land and</t>
  </si>
  <si>
    <t>power plant construction</t>
  </si>
  <si>
    <r>
      <t xml:space="preserve">Assets </t>
    </r>
    <r>
      <rPr>
        <sz val="9"/>
        <rFont val="Arial"/>
        <family val="2"/>
      </rPr>
      <t>(continued)</t>
    </r>
  </si>
  <si>
    <t xml:space="preserve">Surplus from business combination </t>
  </si>
  <si>
    <t>under common control</t>
  </si>
  <si>
    <t>Currency</t>
  </si>
  <si>
    <t>translation</t>
  </si>
  <si>
    <t>differences</t>
  </si>
  <si>
    <t>- Gain on sales of available-for-sale investments</t>
  </si>
  <si>
    <t>of the parent</t>
  </si>
  <si>
    <t>business</t>
  </si>
  <si>
    <t xml:space="preserve">Increase in construction in progress from amortisation </t>
  </si>
  <si>
    <t>of deferred financing fees</t>
  </si>
  <si>
    <t>2018</t>
  </si>
  <si>
    <t>-</t>
  </si>
  <si>
    <t>Prepaid expenses</t>
  </si>
  <si>
    <t>under service agreements</t>
  </si>
  <si>
    <t xml:space="preserve">Current portion of interest receivable   </t>
  </si>
  <si>
    <t>from related parties</t>
  </si>
  <si>
    <t>Spare parts</t>
  </si>
  <si>
    <t>Amount due from related parties</t>
  </si>
  <si>
    <t>Advance payments to related parties</t>
  </si>
  <si>
    <t>Long-term loans to related parties</t>
  </si>
  <si>
    <t>Interest receivable from related parties</t>
  </si>
  <si>
    <t>Land deposit, net</t>
  </si>
  <si>
    <t>Advance payments under</t>
  </si>
  <si>
    <t>service agreements</t>
  </si>
  <si>
    <t>Trade accounts payable</t>
  </si>
  <si>
    <t>Share subscription payable</t>
  </si>
  <si>
    <t xml:space="preserve">Accounts payable for </t>
  </si>
  <si>
    <t xml:space="preserve">Short-term loans from </t>
  </si>
  <si>
    <t xml:space="preserve">2,133,300,000 ordinary shares </t>
  </si>
  <si>
    <t xml:space="preserve">   at a par value of Baht 5 each</t>
  </si>
  <si>
    <t>Share premium</t>
  </si>
  <si>
    <t>Appropriated retained earnings</t>
  </si>
  <si>
    <t>- legal reserve</t>
  </si>
  <si>
    <t xml:space="preserve">Total comprehensive </t>
  </si>
  <si>
    <t>Legal reserve</t>
  </si>
  <si>
    <t>of equity</t>
  </si>
  <si>
    <t>of an associate</t>
  </si>
  <si>
    <t xml:space="preserve"> legal reserve</t>
  </si>
  <si>
    <t>components</t>
  </si>
  <si>
    <t>under</t>
  </si>
  <si>
    <t>combination</t>
  </si>
  <si>
    <t>Appropriated</t>
  </si>
  <si>
    <t>Gulf Energy Development Public Company Limited</t>
  </si>
  <si>
    <t>Trade accounts receivable</t>
  </si>
  <si>
    <t>Financial derivative assets</t>
  </si>
  <si>
    <t>Financial derivative liabilities</t>
  </si>
  <si>
    <t>Retention</t>
  </si>
  <si>
    <t xml:space="preserve">Revenue from sales </t>
  </si>
  <si>
    <t xml:space="preserve">Cost of sales </t>
  </si>
  <si>
    <t>tax benefits (expenses)</t>
  </si>
  <si>
    <t>Gulf Energy Development Pubic Company Limited</t>
  </si>
  <si>
    <t xml:space="preserve">Changes in working capital (excluding impact from </t>
  </si>
  <si>
    <t>- Trade accounts receivable from related parties</t>
  </si>
  <si>
    <t>- Amounts due from related parties</t>
  </si>
  <si>
    <t>Proceeds from available-for-sales investments</t>
  </si>
  <si>
    <t>Advance payments to subsidiaries</t>
  </si>
  <si>
    <t>- Prepaid expenses</t>
  </si>
  <si>
    <t>- Spare parts</t>
  </si>
  <si>
    <t>- Trade accounts payable</t>
  </si>
  <si>
    <t>Proceeds from advance payments to subsidiaries</t>
  </si>
  <si>
    <t>used as collateral</t>
  </si>
  <si>
    <t xml:space="preserve">Current portion of financial </t>
  </si>
  <si>
    <t xml:space="preserve">derivative assets </t>
  </si>
  <si>
    <t xml:space="preserve">Trade accounts receivable </t>
  </si>
  <si>
    <t xml:space="preserve">Current portion of amount due </t>
  </si>
  <si>
    <t>derivative liabilities</t>
  </si>
  <si>
    <t xml:space="preserve">Long-term loans from financial </t>
  </si>
  <si>
    <t>institutions, net</t>
  </si>
  <si>
    <t xml:space="preserve">Unappropriated retained earnings </t>
  </si>
  <si>
    <t xml:space="preserve">Share of profit from an associate </t>
  </si>
  <si>
    <t xml:space="preserve">  of available-for-sale investments</t>
  </si>
  <si>
    <t>Reclassification adjustments to profit and loss</t>
  </si>
  <si>
    <t>of an associate accounted for using</t>
  </si>
  <si>
    <t>the equity method</t>
  </si>
  <si>
    <t>proportion</t>
  </si>
  <si>
    <t xml:space="preserve">Changes in </t>
  </si>
  <si>
    <t>Consolidated financial information</t>
  </si>
  <si>
    <t>Separate financial information</t>
  </si>
  <si>
    <t>Investment in an associate</t>
  </si>
  <si>
    <t>Investment in subsidiaries, net</t>
  </si>
  <si>
    <t>Property, plant and equipment, net</t>
  </si>
  <si>
    <t>Interest payable</t>
  </si>
  <si>
    <t xml:space="preserve">   1 January 2018</t>
  </si>
  <si>
    <t>Other comprehensive</t>
  </si>
  <si>
    <t>income (expenses)</t>
  </si>
  <si>
    <t>- Advance payments under service agreements</t>
  </si>
  <si>
    <t>- Other accounts payable</t>
  </si>
  <si>
    <t>Deposits at financial institutions used as collateral</t>
  </si>
  <si>
    <t>Payments for borrowing costs capitalised in property,</t>
  </si>
  <si>
    <t>Deposits at financial institutions</t>
  </si>
  <si>
    <t>equity</t>
  </si>
  <si>
    <t xml:space="preserve">Total </t>
  </si>
  <si>
    <t>premium</t>
  </si>
  <si>
    <t>Share</t>
  </si>
  <si>
    <t xml:space="preserve"> premium</t>
  </si>
  <si>
    <t>Total</t>
  </si>
  <si>
    <t>expected to be sold within one year</t>
  </si>
  <si>
    <t>expenses</t>
  </si>
  <si>
    <t>Opening balance as at 1 January 2018</t>
  </si>
  <si>
    <t>Deferred tax assets, net</t>
  </si>
  <si>
    <t>Deferred tax liabilities, net</t>
  </si>
  <si>
    <t xml:space="preserve">Changes in proportion of </t>
  </si>
  <si>
    <t>Revenue from management fee</t>
  </si>
  <si>
    <t>Cost of management fee</t>
  </si>
  <si>
    <t>Items that will be reclassified to profit or loss</t>
  </si>
  <si>
    <t>for the period, net of corporate income tax</t>
  </si>
  <si>
    <t>Retained earnings</t>
  </si>
  <si>
    <t>Adjustment to reconcile profit before corporate income tax</t>
  </si>
  <si>
    <t>Payments for a short-term investment</t>
  </si>
  <si>
    <t>Payments for retention</t>
  </si>
  <si>
    <t>Accounts payable for power plant construction</t>
  </si>
  <si>
    <t>Increase in construction in progress from</t>
  </si>
  <si>
    <t xml:space="preserve">Increase in assets from provision for </t>
  </si>
  <si>
    <t>Cash and cash equivalents at the end of the period</t>
  </si>
  <si>
    <t xml:space="preserve"> for cash generated from (used in) operating activities</t>
  </si>
  <si>
    <t>- Corporate income tax paid</t>
  </si>
  <si>
    <t>Proceeds from interest income</t>
  </si>
  <si>
    <t>plant, and equipment</t>
  </si>
  <si>
    <t>Payments for interest expense</t>
  </si>
  <si>
    <t>Payments for deferred financing fee</t>
  </si>
  <si>
    <t>Cash and cash equivalents at the beginning of the period</t>
  </si>
  <si>
    <t>of cash and cash equivalents</t>
  </si>
  <si>
    <t>advance payment for power plant construction</t>
  </si>
  <si>
    <t>decommissioning costs</t>
  </si>
  <si>
    <t>2019</t>
  </si>
  <si>
    <t xml:space="preserve">   1 January 2019</t>
  </si>
  <si>
    <t>Opening balance as at 1 January 2019</t>
  </si>
  <si>
    <t>Short-term loans to related parties</t>
  </si>
  <si>
    <t>Advance payment for share subscription</t>
  </si>
  <si>
    <t>Short-term loans</t>
  </si>
  <si>
    <t>Current portion of debentures, net</t>
  </si>
  <si>
    <t>Goodwill</t>
  </si>
  <si>
    <t>8.2, 10</t>
  </si>
  <si>
    <t>Value added tax</t>
  </si>
  <si>
    <t>11.2, 11.3</t>
  </si>
  <si>
    <t>The condensed notes to the interim financial information are an integral part of this interim financial information.</t>
  </si>
  <si>
    <t>Increase from a business</t>
  </si>
  <si>
    <t xml:space="preserve">Profit (loss) before corporate income </t>
  </si>
  <si>
    <t>Profit (loss) for the period</t>
  </si>
  <si>
    <t>(expense), net of corporate income tax</t>
  </si>
  <si>
    <t>Other comprehensive income (expense)</t>
  </si>
  <si>
    <t>Earnings (loss) per share for the owners of the parent:</t>
  </si>
  <si>
    <t>Basic earnings (loss) per share</t>
  </si>
  <si>
    <t>Profit (loss) attributable to:</t>
  </si>
  <si>
    <t>- Value added tax</t>
  </si>
  <si>
    <t>- Employee benefit expenses</t>
  </si>
  <si>
    <t>Gross profit</t>
  </si>
  <si>
    <t>Gain (loss) on exchange rate, net</t>
  </si>
  <si>
    <t>Increase in assets from other accounts payable</t>
  </si>
  <si>
    <t xml:space="preserve">Reclassification adjustments to property, plant </t>
  </si>
  <si>
    <t>Increase in assets from business combination achieved in stage</t>
  </si>
  <si>
    <t>Payable for a business combination achieved in stage</t>
  </si>
  <si>
    <t xml:space="preserve">   combination achieved in stage</t>
  </si>
  <si>
    <t>investments/interests in subsidiaries</t>
  </si>
  <si>
    <t>of investments/</t>
  </si>
  <si>
    <t xml:space="preserve">Total equity attributable to the owners </t>
  </si>
  <si>
    <t>Equity attributable to the owners of the parent</t>
  </si>
  <si>
    <t>Call for additional paid-up capital</t>
  </si>
  <si>
    <t>Investment in joint ventures</t>
  </si>
  <si>
    <t>Total comprehensive income (expense) for the period</t>
  </si>
  <si>
    <t xml:space="preserve">Other comprehensive income </t>
  </si>
  <si>
    <t>Total comprehensive income (expense) attributable to:</t>
  </si>
  <si>
    <t>Note</t>
  </si>
  <si>
    <t>Proceeds from issuing of debentures</t>
  </si>
  <si>
    <t>Payments for debentures</t>
  </si>
  <si>
    <t>Proceeds from a business combination achieved in stage</t>
  </si>
  <si>
    <t xml:space="preserve">A business combination achieved in stage from </t>
  </si>
  <si>
    <t>advance payment for share subscription</t>
  </si>
  <si>
    <t>As at 30 June 2019</t>
  </si>
  <si>
    <t>30 June</t>
  </si>
  <si>
    <t>For the three-month period ended 30 June 2019</t>
  </si>
  <si>
    <t xml:space="preserve">    30 June 2018</t>
  </si>
  <si>
    <t xml:space="preserve">    30 June 2019</t>
  </si>
  <si>
    <t>Closing balance as at 30 June 2018</t>
  </si>
  <si>
    <t>Closing balance as at 30 June 2019</t>
  </si>
  <si>
    <t>30 June comprise:</t>
  </si>
  <si>
    <t>Dividend income</t>
  </si>
  <si>
    <t>For the six-month period ended 30 June 2019</t>
  </si>
  <si>
    <t>Share of other comprehensive income (expenses)</t>
  </si>
  <si>
    <t>Dividend paid</t>
  </si>
  <si>
    <t xml:space="preserve">Total comprehensive income (expense) </t>
  </si>
  <si>
    <t xml:space="preserve">   for the period</t>
  </si>
  <si>
    <t>- Dividend income</t>
  </si>
  <si>
    <t>- Share subscription to a related party</t>
  </si>
  <si>
    <t>Proceeds from a short-term investment</t>
  </si>
  <si>
    <t>Advance payment for share subsription</t>
  </si>
  <si>
    <t>Proceeds from sales of investments in a subsidiary</t>
  </si>
  <si>
    <t>Payments for short-term loans to subsidiaries</t>
  </si>
  <si>
    <t>Proceed from loans to subsidiaries</t>
  </si>
  <si>
    <t>Advance payments for land and power plant construction</t>
  </si>
  <si>
    <t xml:space="preserve">Proceeds from long-term loans </t>
  </si>
  <si>
    <t>Payments for dividend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</si>
  <si>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</si>
  <si>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</si>
  <si>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</si>
  <si>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</si>
  <si>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 xml:space="preserve">Share of profit (loss) from an associate </t>
  </si>
  <si>
    <t>Net cash generated from (used in) operating activities</t>
  </si>
  <si>
    <t xml:space="preserve">   at paid-up of Baht 5 each</t>
  </si>
  <si>
    <t>and joint ventures</t>
  </si>
  <si>
    <t>tax benefits</t>
  </si>
  <si>
    <t>Corporate income tax benefits</t>
  </si>
  <si>
    <t xml:space="preserve">  and equipment and advance payments </t>
  </si>
  <si>
    <t xml:space="preserve">  under service agreements of cash flow hedges</t>
  </si>
  <si>
    <t>Profit attributable to:</t>
  </si>
  <si>
    <t xml:space="preserve">Profit before corporate income </t>
  </si>
  <si>
    <t>Profit for the period</t>
  </si>
  <si>
    <t>Total comprehensive income attributable to:</t>
  </si>
  <si>
    <t>Basic earnings per share</t>
  </si>
  <si>
    <t xml:space="preserve">   income (expense) for the period</t>
  </si>
  <si>
    <t>- Loss on disposal of investments in a subsidiary</t>
  </si>
  <si>
    <t>- Share of profit from an associate and joint ventures</t>
  </si>
  <si>
    <t>Earnings per share for the owners of the parent:</t>
  </si>
  <si>
    <t>to related parties</t>
  </si>
  <si>
    <t>Total comprehensive income</t>
  </si>
  <si>
    <t>Payments for investment in joint ventures</t>
  </si>
  <si>
    <t>Payments for investment in subsidiaries</t>
  </si>
  <si>
    <t>Accounting loss on a business combination</t>
  </si>
  <si>
    <t>Total comprehensive income for the period</t>
  </si>
  <si>
    <t>achieved in stage</t>
  </si>
  <si>
    <t>- Accounting loss on a business combination achieved</t>
  </si>
  <si>
    <t>in stage</t>
  </si>
  <si>
    <t>Payment for loans to a joint venture</t>
  </si>
  <si>
    <t>Profit before corporate income tax benefits (expenses)</t>
  </si>
  <si>
    <t>- Reversal of an impairment loss on assets</t>
  </si>
  <si>
    <t>Cash generated from (used in) operating activities</t>
  </si>
  <si>
    <t xml:space="preserve">Net decrease in cash and cash equivalents      </t>
  </si>
  <si>
    <t>Gain (loss) adjustment from foreign exchange translation</t>
  </si>
  <si>
    <t>- Net (gain) loss on exchange rate</t>
  </si>
  <si>
    <t>Proceeds from dividend income</t>
  </si>
  <si>
    <t>Payment for loans to a subsidiary</t>
  </si>
  <si>
    <t>Proceed from loans to a joint venture</t>
  </si>
  <si>
    <t>Payment for land deposit</t>
  </si>
  <si>
    <t>Proceeds from call for additional paid-up capital</t>
  </si>
  <si>
    <t>Payments for deferred financing fee for debentures</t>
  </si>
  <si>
    <t>Debentures, net</t>
  </si>
  <si>
    <t>Increase in investment in subsidiaries by payable</t>
  </si>
  <si>
    <t>Surplus (discount) from changes in</t>
  </si>
  <si>
    <t xml:space="preserve">   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</si>
</sst>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\?\ #,##0_);[Red]\(\?\ #,##0\)"/>
    <numFmt numFmtId="171" formatCode="\•\ \ @"/>
    <numFmt numFmtId="172" formatCode="General_)"/>
    <numFmt numFmtId="173" formatCode="_(&quot;฿&quot;* #,##0.00_);_(&quot;฿&quot;* \(#,##0.00\);_(&quot;฿&quot;* &quot;-&quot;??_);_(@_)"/>
    <numFmt numFmtId="174" formatCode="\ \ _•\–\ \ \ \ @"/>
    <numFmt numFmtId="175" formatCode="#,##0\ \d\a\y\s"/>
    <numFmt numFmtId="176" formatCode="#,##0.000"/>
    <numFmt numFmtId="177" formatCode="&quot;0&quot;#.0"/>
    <numFmt numFmtId="178" formatCode="&quot;0&quot;#"/>
    <numFmt numFmtId="179" formatCode="#,##0\ \m\o\n\t\h"/>
    <numFmt numFmtId="180" formatCode="_ * #,##0_ ;_ * \-#,##0_ ;_ * &quot;-&quot;_ ;_ @_ "/>
    <numFmt numFmtId="181" formatCode="#,##0\ \y\r."/>
    <numFmt numFmtId="182" formatCode="&quot;yes&quot;;;&quot;no&quot;;"/>
    <numFmt numFmtId="183" formatCode="\ฃ\ #,##0_);[Red]\(\ฃ\ #,##0\)"/>
    <numFmt numFmtId="184" formatCode="\ฅ\ #,##0_);[Red]\(\ฅ\ #,##0\)"/>
    <numFmt numFmtId="185" formatCode="\$#,##0.00_);[Red]\(\$#,##0.00\)"/>
    <numFmt numFmtId="186" formatCode="_ * #,##0.00_ ;_ * \-#,##0.00_ ;_ * &quot;-&quot;??_ ;_ @_ "/>
    <numFmt numFmtId="187" formatCode="_ &quot;\&quot;* #,##0_ ;_ &quot;\&quot;* \-#,##0_ ;_ &quot;\&quot;* &quot;-&quot;_ ;_ @_ "/>
    <numFmt numFmtId="188" formatCode="_ &quot;\&quot;* #,##0.00_ ;_ &quot;\&quot;* \-#,##0.00_ ;_ &quot;\&quot;* &quot;-&quot;??_ ;_ @_ "/>
    <numFmt numFmtId="189" formatCode="#,##0.0;\(#,##0.0\)"/>
    <numFmt numFmtId="190" formatCode="#,##0.0\ \ \ _);\(#,##0.0\)"/>
    <numFmt numFmtId="191" formatCode="0&quot; bp&quot;"/>
    <numFmt numFmtId="192" formatCode="&quot;$&quot;#,##0.00_);[Red]\(&quot;$&quot;#,##0.00\);&quot;--  &quot;;_(@_)"/>
    <numFmt numFmtId="193" formatCode="mmm\-d\-yyyy"/>
    <numFmt numFmtId="194" formatCode="mmm\-yyyy"/>
    <numFmt numFmtId="195" formatCode="_([$€-2]* #,##0.00_);_([$€-2]* \(#,##0.00\);_([$€-2]* &quot;-&quot;??_)"/>
    <numFmt numFmtId="196" formatCode="#,##0.0_);[Red]\(#,##0.0\);&quot;--  &quot;"/>
    <numFmt numFmtId="197" formatCode="#,##0.0_);[Red]\(#,##0.0\)"/>
    <numFmt numFmtId="198" formatCode="#,##0.000_);[Red]\(#,##0.000\)"/>
    <numFmt numFmtId="199" formatCode="#,##0.00&quot;x&quot;;[Red]\(#,##0.00&quot;x&quot;\)"/>
    <numFmt numFmtId="200" formatCode="#,##0.00_)&quot; &quot;;[Red]\(#,##0.00\)&quot; &quot;"/>
    <numFmt numFmtId="201" formatCode="0.0%;[Red]\(0.0%\)"/>
    <numFmt numFmtId="202" formatCode="0.0%;[Red]\(0.0%\);&quot;--  &quot;"/>
    <numFmt numFmtId="203" formatCode="0.000%;[Red]\(0.000%\)"/>
    <numFmt numFmtId="204" formatCode="0.000%;;&quot;-- &quot;"/>
    <numFmt numFmtId="205" formatCode="0.0%"/>
    <numFmt numFmtId="206" formatCode="#,##0.0;\(#,##0.0\);\-"/>
    <numFmt numFmtId="207" formatCode="#,##0.00;\(#,##0.00\);\-"/>
    <numFmt numFmtId="208" formatCode="0.0"/>
  </numFmts>
  <fonts count="93">
    <font>
      <sz val="14"/>
      <name val="Browallia New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6"/>
      <name val="Arial"/>
      <family val="2"/>
    </font>
    <font>
      <sz val="10"/>
      <name val="BERNHARD"/>
    </font>
    <font>
      <sz val="10"/>
      <name val="Helv"/>
    </font>
    <font>
      <b/>
      <sz val="11"/>
      <name val="Times New Roman"/>
      <family val="1"/>
    </font>
    <font>
      <sz val="10"/>
      <color indexed="8"/>
      <name val="Arial"/>
      <family val="2"/>
    </font>
    <font>
      <sz val="8"/>
      <color indexed="17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22"/>
    </font>
    <font>
      <b/>
      <sz val="10"/>
      <name val="Arial"/>
      <family val="2"/>
    </font>
    <font>
      <b/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color indexed="12"/>
      <name val="Arial"/>
      <family val="2"/>
    </font>
    <font>
      <sz val="9"/>
      <color indexed="17"/>
      <name val="Arial Narrow"/>
      <family val="2"/>
    </font>
    <font>
      <sz val="11"/>
      <color indexed="8"/>
      <name val="Calibri"/>
      <family val="2"/>
    </font>
    <font>
      <u/>
      <sz val="9"/>
      <name val="Helv"/>
    </font>
    <font>
      <sz val="8"/>
      <color indexed="17"/>
      <name val="Arial Narrow"/>
      <family val="2"/>
    </font>
    <font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8"/>
      <name val="Arial Narrow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name val="Cordia New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8"/>
      <color indexed="1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</font>
    <font>
      <b/>
      <sz val="11"/>
      <color indexed="63"/>
      <name val="Calibri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 Unicode MS"/>
      <family val="2"/>
    </font>
    <font>
      <sz val="7.5"/>
      <name val="Arial"/>
      <family val="2"/>
    </font>
    <font>
      <b/>
      <sz val="7.5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</borders>
  <cellStyleXfs count="450">
    <xf numFmtId="0" fontId="0" fillId="0" borderId="0"/>
    <xf numFmtId="0" fontId="3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2" borderId="0" applyNumberFormat="0" applyBorder="0" applyAlignment="0" applyProtection="0"/>
    <xf numFmtId="0" fontId="75" fillId="31" borderId="0" applyNumberFormat="0" applyBorder="0" applyAlignment="0" applyProtection="0"/>
    <xf numFmtId="0" fontId="26" fillId="3" borderId="0" applyNumberFormat="0" applyBorder="0" applyAlignment="0" applyProtection="0"/>
    <xf numFmtId="0" fontId="75" fillId="32" borderId="0" applyNumberFormat="0" applyBorder="0" applyAlignment="0" applyProtection="0"/>
    <xf numFmtId="0" fontId="26" fillId="4" borderId="0" applyNumberFormat="0" applyBorder="0" applyAlignment="0" applyProtection="0"/>
    <xf numFmtId="0" fontId="75" fillId="33" borderId="0" applyNumberFormat="0" applyBorder="0" applyAlignment="0" applyProtection="0"/>
    <xf numFmtId="0" fontId="26" fillId="5" borderId="0" applyNumberFormat="0" applyBorder="0" applyAlignment="0" applyProtection="0"/>
    <xf numFmtId="0" fontId="75" fillId="34" borderId="0" applyNumberFormat="0" applyBorder="0" applyAlignment="0" applyProtection="0"/>
    <xf numFmtId="0" fontId="26" fillId="6" borderId="0" applyNumberFormat="0" applyBorder="0" applyAlignment="0" applyProtection="0"/>
    <xf numFmtId="0" fontId="75" fillId="35" borderId="0" applyNumberFormat="0" applyBorder="0" applyAlignment="0" applyProtection="0"/>
    <xf numFmtId="0" fontId="26" fillId="7" borderId="0" applyNumberFormat="0" applyBorder="0" applyAlignment="0" applyProtection="0"/>
    <xf numFmtId="0" fontId="75" fillId="36" borderId="0" applyNumberFormat="0" applyBorder="0" applyAlignment="0" applyProtection="0"/>
    <xf numFmtId="0" fontId="26" fillId="8" borderId="0" applyNumberFormat="0" applyBorder="0" applyAlignment="0" applyProtection="0"/>
    <xf numFmtId="0" fontId="75" fillId="37" borderId="0" applyNumberFormat="0" applyBorder="0" applyAlignment="0" applyProtection="0"/>
    <xf numFmtId="0" fontId="26" fillId="9" borderId="0" applyNumberFormat="0" applyBorder="0" applyAlignment="0" applyProtection="0"/>
    <xf numFmtId="0" fontId="75" fillId="38" borderId="0" applyNumberFormat="0" applyBorder="0" applyAlignment="0" applyProtection="0"/>
    <xf numFmtId="0" fontId="26" fillId="10" borderId="0" applyNumberFormat="0" applyBorder="0" applyAlignment="0" applyProtection="0"/>
    <xf numFmtId="0" fontId="75" fillId="39" borderId="0" applyNumberFormat="0" applyBorder="0" applyAlignment="0" applyProtection="0"/>
    <xf numFmtId="0" fontId="26" fillId="5" borderId="0" applyNumberFormat="0" applyBorder="0" applyAlignment="0" applyProtection="0"/>
    <xf numFmtId="0" fontId="75" fillId="40" borderId="0" applyNumberFormat="0" applyBorder="0" applyAlignment="0" applyProtection="0"/>
    <xf numFmtId="0" fontId="26" fillId="8" borderId="0" applyNumberFormat="0" applyBorder="0" applyAlignment="0" applyProtection="0"/>
    <xf numFmtId="0" fontId="75" fillId="41" borderId="0" applyNumberFormat="0" applyBorder="0" applyAlignment="0" applyProtection="0"/>
    <xf numFmtId="0" fontId="26" fillId="11" borderId="0" applyNumberFormat="0" applyBorder="0" applyAlignment="0" applyProtection="0"/>
    <xf numFmtId="0" fontId="75" fillId="42" borderId="0" applyNumberFormat="0" applyBorder="0" applyAlignment="0" applyProtection="0"/>
    <xf numFmtId="0" fontId="37" fillId="12" borderId="0" applyNumberFormat="0" applyBorder="0" applyAlignment="0" applyProtection="0"/>
    <xf numFmtId="0" fontId="76" fillId="43" borderId="0" applyNumberFormat="0" applyBorder="0" applyAlignment="0" applyProtection="0"/>
    <xf numFmtId="0" fontId="37" fillId="9" borderId="0" applyNumberFormat="0" applyBorder="0" applyAlignment="0" applyProtection="0"/>
    <xf numFmtId="0" fontId="76" fillId="44" borderId="0" applyNumberFormat="0" applyBorder="0" applyAlignment="0" applyProtection="0"/>
    <xf numFmtId="0" fontId="37" fillId="10" borderId="0" applyNumberFormat="0" applyBorder="0" applyAlignment="0" applyProtection="0"/>
    <xf numFmtId="0" fontId="76" fillId="45" borderId="0" applyNumberFormat="0" applyBorder="0" applyAlignment="0" applyProtection="0"/>
    <xf numFmtId="0" fontId="37" fillId="13" borderId="0" applyNumberFormat="0" applyBorder="0" applyAlignment="0" applyProtection="0"/>
    <xf numFmtId="0" fontId="76" fillId="46" borderId="0" applyNumberFormat="0" applyBorder="0" applyAlignment="0" applyProtection="0"/>
    <xf numFmtId="0" fontId="37" fillId="14" borderId="0" applyNumberFormat="0" applyBorder="0" applyAlignment="0" applyProtection="0"/>
    <xf numFmtId="0" fontId="76" fillId="47" borderId="0" applyNumberFormat="0" applyBorder="0" applyAlignment="0" applyProtection="0"/>
    <xf numFmtId="0" fontId="37" fillId="15" borderId="0" applyNumberFormat="0" applyBorder="0" applyAlignment="0" applyProtection="0"/>
    <xf numFmtId="0" fontId="76" fillId="48" borderId="0" applyNumberFormat="0" applyBorder="0" applyAlignment="0" applyProtection="0"/>
    <xf numFmtId="0" fontId="37" fillId="16" borderId="0" applyNumberFormat="0" applyBorder="0" applyAlignment="0" applyProtection="0"/>
    <xf numFmtId="0" fontId="76" fillId="49" borderId="0" applyNumberFormat="0" applyBorder="0" applyAlignment="0" applyProtection="0"/>
    <xf numFmtId="0" fontId="37" fillId="17" borderId="0" applyNumberFormat="0" applyBorder="0" applyAlignment="0" applyProtection="0"/>
    <xf numFmtId="0" fontId="76" fillId="50" borderId="0" applyNumberFormat="0" applyBorder="0" applyAlignment="0" applyProtection="0"/>
    <xf numFmtId="0" fontId="37" fillId="18" borderId="0" applyNumberFormat="0" applyBorder="0" applyAlignment="0" applyProtection="0"/>
    <xf numFmtId="0" fontId="76" fillId="51" borderId="0" applyNumberFormat="0" applyBorder="0" applyAlignment="0" applyProtection="0"/>
    <xf numFmtId="0" fontId="37" fillId="13" borderId="0" applyNumberFormat="0" applyBorder="0" applyAlignment="0" applyProtection="0"/>
    <xf numFmtId="0" fontId="76" fillId="52" borderId="0" applyNumberFormat="0" applyBorder="0" applyAlignment="0" applyProtection="0"/>
    <xf numFmtId="0" fontId="37" fillId="14" borderId="0" applyNumberFormat="0" applyBorder="0" applyAlignment="0" applyProtection="0"/>
    <xf numFmtId="0" fontId="76" fillId="53" borderId="0" applyNumberFormat="0" applyBorder="0" applyAlignment="0" applyProtection="0"/>
    <xf numFmtId="0" fontId="37" fillId="19" borderId="0" applyNumberFormat="0" applyBorder="0" applyAlignment="0" applyProtection="0"/>
    <xf numFmtId="0" fontId="76" fillId="54" borderId="0" applyNumberFormat="0" applyBorder="0" applyAlignment="0" applyProtection="0"/>
    <xf numFmtId="190" fontId="38" fillId="0" borderId="0"/>
    <xf numFmtId="168" fontId="36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77" fillId="55" borderId="0" applyNumberFormat="0" applyBorder="0" applyAlignment="0" applyProtection="0"/>
    <xf numFmtId="0" fontId="6" fillId="0" borderId="1" applyNumberFormat="0" applyFill="0" applyAlignment="0" applyProtection="0"/>
    <xf numFmtId="191" fontId="40" fillId="20" borderId="0" applyFont="0" applyFill="0" applyBorder="0" applyAlignment="0" applyProtection="0"/>
    <xf numFmtId="171" fontId="5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21" borderId="2" applyNumberFormat="0" applyAlignment="0" applyProtection="0"/>
    <xf numFmtId="0" fontId="78" fillId="56" borderId="24" applyNumberFormat="0" applyAlignment="0" applyProtection="0"/>
    <xf numFmtId="0" fontId="42" fillId="22" borderId="3" applyNumberFormat="0" applyAlignment="0" applyProtection="0"/>
    <xf numFmtId="0" fontId="79" fillId="57" borderId="25" applyNumberFormat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40" fontId="3" fillId="0" borderId="0" applyBorder="0" applyProtection="0"/>
    <xf numFmtId="40" fontId="3" fillId="0" borderId="0" applyBorder="0" applyProtection="0"/>
    <xf numFmtId="37" fontId="12" fillId="0" borderId="0"/>
    <xf numFmtId="165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172" fontId="11" fillId="0" borderId="0" applyFill="0" applyBorder="0">
      <alignment horizontal="left"/>
    </xf>
    <xf numFmtId="192" fontId="4" fillId="0" borderId="4" applyFont="0" applyFill="0" applyBorder="0" applyAlignment="0" applyProtection="0"/>
    <xf numFmtId="0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92" fontId="4" fillId="0" borderId="4" applyFont="0" applyFill="0" applyBorder="0" applyAlignment="0" applyProtection="0"/>
    <xf numFmtId="0" fontId="8" fillId="0" borderId="0" applyFont="0" applyFill="0" applyBorder="0" applyAlignment="0" applyProtection="0"/>
    <xf numFmtId="174" fontId="5" fillId="0" borderId="0" applyFont="0" applyFill="0" applyBorder="0" applyAlignment="0" applyProtection="0"/>
    <xf numFmtId="193" fontId="4" fillId="23" borderId="0" applyFont="0" applyFill="0" applyBorder="0" applyAlignment="0" applyProtection="0"/>
    <xf numFmtId="193" fontId="4" fillId="23" borderId="0" applyFont="0" applyFill="0" applyBorder="0" applyAlignment="0" applyProtection="0"/>
    <xf numFmtId="194" fontId="43" fillId="0" borderId="1"/>
    <xf numFmtId="14" fontId="12" fillId="0" borderId="0" applyFill="0" applyBorder="0" applyAlignment="0"/>
    <xf numFmtId="175" fontId="13" fillId="0" borderId="0" applyFont="0" applyFill="0" applyBorder="0" applyAlignment="0" applyProtection="0"/>
    <xf numFmtId="0" fontId="14" fillId="0" borderId="0">
      <protection locked="0"/>
    </xf>
    <xf numFmtId="176" fontId="2" fillId="0" borderId="0"/>
    <xf numFmtId="0" fontId="15" fillId="0" borderId="0">
      <protection locked="0"/>
    </xf>
    <xf numFmtId="0" fontId="15" fillId="0" borderId="0"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5" fontId="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/>
    <xf numFmtId="0" fontId="45" fillId="4" borderId="0" applyNumberFormat="0" applyBorder="0" applyAlignment="0" applyProtection="0"/>
    <xf numFmtId="0" fontId="83" fillId="58" borderId="0" applyNumberFormat="0" applyBorder="0" applyAlignment="0" applyProtection="0"/>
    <xf numFmtId="38" fontId="4" fillId="24" borderId="0" applyNumberFormat="0" applyBorder="0" applyAlignment="0" applyProtection="0"/>
    <xf numFmtId="38" fontId="4" fillId="24" borderId="0" applyNumberFormat="0" applyBorder="0" applyAlignment="0" applyProtection="0"/>
    <xf numFmtId="40" fontId="17" fillId="0" borderId="0">
      <alignment horizontal="left"/>
    </xf>
    <xf numFmtId="40" fontId="18" fillId="0" borderId="0" applyNumberFormat="0" applyAlignment="0">
      <alignment horizontal="left"/>
    </xf>
    <xf numFmtId="0" fontId="19" fillId="0" borderId="5" applyNumberFormat="0" applyAlignment="0" applyProtection="0">
      <alignment horizontal="left" vertical="center"/>
    </xf>
    <xf numFmtId="0" fontId="19" fillId="0" borderId="6">
      <alignment horizontal="left" vertical="center"/>
    </xf>
    <xf numFmtId="40" fontId="20" fillId="0" borderId="0"/>
    <xf numFmtId="0" fontId="46" fillId="0" borderId="7" applyNumberFormat="0" applyFill="0" applyAlignment="0" applyProtection="0"/>
    <xf numFmtId="0" fontId="84" fillId="0" borderId="26" applyNumberFormat="0" applyFill="0" applyAlignment="0" applyProtection="0"/>
    <xf numFmtId="0" fontId="47" fillId="0" borderId="8" applyNumberFormat="0" applyFill="0" applyAlignment="0" applyProtection="0"/>
    <xf numFmtId="0" fontId="85" fillId="0" borderId="27" applyNumberFormat="0" applyFill="0" applyAlignment="0" applyProtection="0"/>
    <xf numFmtId="0" fontId="48" fillId="0" borderId="9" applyNumberFormat="0" applyFill="0" applyAlignment="0" applyProtection="0"/>
    <xf numFmtId="0" fontId="86" fillId="0" borderId="28" applyNumberFormat="0" applyFill="0" applyAlignment="0" applyProtection="0"/>
    <xf numFmtId="0" fontId="4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7" fontId="21" fillId="0" borderId="10">
      <alignment horizontal="left"/>
    </xf>
    <xf numFmtId="178" fontId="22" fillId="0" borderId="11">
      <alignment horizontal="left"/>
    </xf>
    <xf numFmtId="0" fontId="23" fillId="0" borderId="12">
      <alignment horizontal="right"/>
    </xf>
    <xf numFmtId="0" fontId="21" fillId="1" borderId="11">
      <alignment horizontal="left"/>
    </xf>
    <xf numFmtId="0" fontId="49" fillId="0" borderId="0"/>
    <xf numFmtId="0" fontId="30" fillId="0" borderId="0" applyNumberFormat="0" applyFill="0" applyBorder="0" applyAlignment="0" applyProtection="0">
      <alignment vertical="top"/>
      <protection locked="0"/>
    </xf>
    <xf numFmtId="10" fontId="4" fillId="23" borderId="13" applyNumberFormat="0" applyBorder="0" applyAlignment="0" applyProtection="0"/>
    <xf numFmtId="0" fontId="50" fillId="7" borderId="2" applyNumberFormat="0" applyAlignment="0" applyProtection="0"/>
    <xf numFmtId="0" fontId="87" fillId="59" borderId="24" applyNumberFormat="0" applyAlignment="0" applyProtection="0"/>
    <xf numFmtId="0" fontId="24" fillId="0" borderId="0" applyNumberFormat="0" applyFill="0" applyBorder="0" applyAlignment="0">
      <protection locked="0"/>
    </xf>
    <xf numFmtId="0" fontId="51" fillId="25" borderId="14" applyNumberFormat="0" applyBorder="0" applyAlignment="0" applyProtection="0"/>
    <xf numFmtId="0" fontId="52" fillId="26" borderId="0" applyNumberFormat="0"/>
    <xf numFmtId="0" fontId="16" fillId="0" borderId="0"/>
    <xf numFmtId="1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3" fillId="0" borderId="15" applyNumberFormat="0" applyFill="0" applyAlignment="0" applyProtection="0"/>
    <xf numFmtId="0" fontId="88" fillId="0" borderId="29" applyNumberFormat="0" applyFill="0" applyAlignment="0" applyProtection="0"/>
    <xf numFmtId="14" fontId="43" fillId="0" borderId="1" applyFont="0" applyFill="0" applyBorder="0" applyAlignment="0" applyProtection="0"/>
    <xf numFmtId="0" fontId="2" fillId="0" borderId="0" applyFont="0" applyFill="0" applyBorder="0" applyAlignment="0" applyProtection="0"/>
    <xf numFmtId="179" fontId="25" fillId="0" borderId="0"/>
    <xf numFmtId="0" fontId="54" fillId="27" borderId="0" applyNumberFormat="0" applyBorder="0" applyAlignment="0" applyProtection="0"/>
    <xf numFmtId="0" fontId="89" fillId="60" borderId="0" applyNumberFormat="0" applyBorder="0" applyAlignment="0" applyProtection="0"/>
    <xf numFmtId="196" fontId="4" fillId="0" borderId="0" applyFont="0" applyFill="0" applyBorder="0" applyAlignment="0" applyProtection="0">
      <alignment horizontal="right"/>
    </xf>
    <xf numFmtId="0" fontId="3" fillId="0" borderId="0"/>
    <xf numFmtId="38" fontId="4" fillId="0" borderId="13" applyFont="0" applyFill="0" applyBorder="0" applyAlignment="0" applyProtection="0"/>
    <xf numFmtId="38" fontId="4" fillId="0" borderId="13" applyFont="0" applyFill="0" applyBorder="0" applyAlignment="0" applyProtection="0"/>
    <xf numFmtId="197" fontId="3" fillId="0" borderId="0" applyFont="0" applyFill="0" applyBorder="0" applyAlignment="0"/>
    <xf numFmtId="197" fontId="3" fillId="0" borderId="0" applyFont="0" applyFill="0" applyBorder="0" applyAlignment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98" fontId="4" fillId="0" borderId="0" applyFont="0" applyFill="0" applyBorder="0" applyAlignment="0"/>
    <xf numFmtId="198" fontId="4" fillId="0" borderId="0" applyFont="0" applyFill="0" applyBorder="0" applyAlignment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196" fontId="4" fillId="0" borderId="0" applyFont="0" applyFill="0" applyBorder="0" applyAlignment="0" applyProtection="0">
      <alignment horizontal="right"/>
    </xf>
    <xf numFmtId="0" fontId="35" fillId="0" borderId="0"/>
    <xf numFmtId="0" fontId="31" fillId="0" borderId="0"/>
    <xf numFmtId="0" fontId="7" fillId="0" borderId="0"/>
    <xf numFmtId="0" fontId="67" fillId="0" borderId="0"/>
    <xf numFmtId="0" fontId="80" fillId="0" borderId="0"/>
    <xf numFmtId="0" fontId="26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26" fillId="0" borderId="0"/>
    <xf numFmtId="0" fontId="80" fillId="0" borderId="0"/>
    <xf numFmtId="0" fontId="81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7" fillId="0" borderId="0"/>
    <xf numFmtId="0" fontId="74" fillId="0" borderId="0"/>
    <xf numFmtId="0" fontId="80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6" fillId="0" borderId="0"/>
    <xf numFmtId="0" fontId="7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6" fillId="0" borderId="0"/>
    <xf numFmtId="0" fontId="2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6" fillId="0" borderId="0"/>
    <xf numFmtId="0" fontId="2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6" fillId="0" borderId="0"/>
    <xf numFmtId="0" fontId="2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6" fillId="0" borderId="0"/>
    <xf numFmtId="0" fontId="26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6" fillId="0" borderId="0"/>
    <xf numFmtId="0" fontId="68" fillId="0" borderId="0"/>
    <xf numFmtId="0" fontId="3" fillId="0" borderId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55" fillId="28" borderId="16" applyNumberFormat="0" applyFont="0" applyAlignment="0" applyProtection="0"/>
    <xf numFmtId="0" fontId="56" fillId="21" borderId="17" applyNumberFormat="0" applyAlignment="0" applyProtection="0"/>
    <xf numFmtId="0" fontId="90" fillId="56" borderId="30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7" fillId="0" borderId="0" applyFill="0" applyBorder="0" applyAlignment="0" applyProtection="0"/>
    <xf numFmtId="10" fontId="3" fillId="0" borderId="0" applyFont="0" applyFill="0" applyBorder="0" applyAlignment="0" applyProtection="0"/>
    <xf numFmtId="203" fontId="57" fillId="0" borderId="0" applyFill="0" applyBorder="0" applyAlignment="0" applyProtection="0"/>
    <xf numFmtId="204" fontId="57" fillId="29" borderId="0" applyFont="0" applyFill="0" applyBorder="0" applyAlignment="0" applyProtection="0"/>
    <xf numFmtId="205" fontId="58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horizontal="left"/>
    </xf>
    <xf numFmtId="0" fontId="32" fillId="30" borderId="0" applyNumberFormat="0" applyFont="0" applyBorder="0" applyAlignment="0" applyProtection="0">
      <alignment horizontal="center"/>
    </xf>
    <xf numFmtId="0" fontId="59" fillId="0" borderId="0"/>
    <xf numFmtId="0" fontId="3" fillId="0" borderId="0"/>
    <xf numFmtId="0" fontId="3" fillId="0" borderId="0"/>
    <xf numFmtId="0" fontId="60" fillId="0" borderId="0"/>
    <xf numFmtId="49" fontId="12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18" applyNumberFormat="0" applyFill="0" applyAlignment="0" applyProtection="0"/>
    <xf numFmtId="0" fontId="91" fillId="0" borderId="31" applyNumberFormat="0" applyFill="0" applyAlignment="0" applyProtection="0"/>
    <xf numFmtId="172" fontId="63" fillId="0" borderId="0">
      <alignment horizontal="left"/>
      <protection locked="0"/>
    </xf>
    <xf numFmtId="0" fontId="64" fillId="0" borderId="0" applyNumberFormat="0" applyFont="0" applyFill="0"/>
    <xf numFmtId="14" fontId="32" fillId="0" borderId="0" applyNumberFormat="0" applyFont="0" applyBorder="0" applyAlignment="0" applyProtection="0">
      <alignment horizontal="center"/>
    </xf>
    <xf numFmtId="0" fontId="6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1" fontId="28" fillId="0" borderId="0" applyFont="0" applyFill="0" applyBorder="0" applyAlignment="0" applyProtection="0"/>
    <xf numFmtId="182" fontId="29" fillId="0" borderId="0" applyFont="0" applyFill="0" applyBorder="0" applyAlignment="0" applyProtection="0">
      <alignment horizontal="center"/>
    </xf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180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3" fillId="0" borderId="0"/>
    <xf numFmtId="165" fontId="3" fillId="0" borderId="0" applyFont="0" applyFill="0" applyBorder="0" applyAlignment="0" applyProtection="0"/>
  </cellStyleXfs>
  <cellXfs count="202">
    <xf numFmtId="0" fontId="0" fillId="0" borderId="0" xfId="0"/>
    <xf numFmtId="166" fontId="69" fillId="0" borderId="0" xfId="0" applyNumberFormat="1" applyFont="1" applyFill="1" applyAlignment="1">
      <alignment vertical="center"/>
    </xf>
    <xf numFmtId="166" fontId="70" fillId="0" borderId="0" xfId="0" applyNumberFormat="1" applyFont="1" applyFill="1" applyAlignment="1">
      <alignment horizontal="center" vertical="center"/>
    </xf>
    <xf numFmtId="166" fontId="70" fillId="0" borderId="0" xfId="0" applyNumberFormat="1" applyFont="1" applyFill="1" applyAlignment="1">
      <alignment vertical="center"/>
    </xf>
    <xf numFmtId="166" fontId="70" fillId="0" borderId="0" xfId="0" applyNumberFormat="1" applyFont="1" applyFill="1" applyBorder="1" applyAlignment="1">
      <alignment vertical="center"/>
    </xf>
    <xf numFmtId="166" fontId="69" fillId="0" borderId="1" xfId="0" applyNumberFormat="1" applyFont="1" applyFill="1" applyBorder="1" applyAlignment="1">
      <alignment vertical="center"/>
    </xf>
    <xf numFmtId="166" fontId="70" fillId="0" borderId="1" xfId="0" applyNumberFormat="1" applyFont="1" applyFill="1" applyBorder="1" applyAlignment="1">
      <alignment horizontal="center" vertical="center"/>
    </xf>
    <xf numFmtId="166" fontId="69" fillId="0" borderId="0" xfId="0" applyNumberFormat="1" applyFont="1" applyFill="1" applyBorder="1" applyAlignment="1">
      <alignment vertical="center"/>
    </xf>
    <xf numFmtId="166" fontId="70" fillId="0" borderId="0" xfId="0" applyNumberFormat="1" applyFont="1" applyFill="1" applyBorder="1" applyAlignment="1">
      <alignment horizontal="center" vertical="center"/>
    </xf>
    <xf numFmtId="166" fontId="69" fillId="0" borderId="0" xfId="0" applyNumberFormat="1" applyFont="1" applyFill="1" applyAlignment="1">
      <alignment horizontal="center" vertical="center"/>
    </xf>
    <xf numFmtId="166" fontId="69" fillId="0" borderId="1" xfId="0" applyNumberFormat="1" applyFont="1" applyFill="1" applyBorder="1" applyAlignment="1">
      <alignment horizontal="center" vertical="center"/>
    </xf>
    <xf numFmtId="169" fontId="70" fillId="0" borderId="0" xfId="0" applyNumberFormat="1" applyFont="1" applyFill="1" applyAlignment="1">
      <alignment horizontal="center" vertical="center"/>
    </xf>
    <xf numFmtId="166" fontId="70" fillId="0" borderId="0" xfId="0" applyNumberFormat="1" applyFont="1" applyFill="1" applyBorder="1" applyAlignment="1">
      <alignment horizontal="left" vertical="center"/>
    </xf>
    <xf numFmtId="169" fontId="70" fillId="0" borderId="0" xfId="0" applyNumberFormat="1" applyFont="1" applyFill="1" applyAlignment="1">
      <alignment horizontal="right" vertical="center"/>
    </xf>
    <xf numFmtId="166" fontId="70" fillId="0" borderId="0" xfId="0" quotePrefix="1" applyNumberFormat="1" applyFont="1" applyFill="1" applyAlignment="1">
      <alignment vertical="center"/>
    </xf>
    <xf numFmtId="49" fontId="70" fillId="0" borderId="0" xfId="0" applyNumberFormat="1" applyFont="1" applyFill="1" applyAlignment="1">
      <alignment vertical="center"/>
    </xf>
    <xf numFmtId="0" fontId="70" fillId="0" borderId="0" xfId="308" applyFont="1" applyFill="1" applyAlignment="1">
      <alignment vertical="center"/>
    </xf>
    <xf numFmtId="206" fontId="70" fillId="0" borderId="0" xfId="0" applyNumberFormat="1" applyFont="1" applyFill="1" applyAlignment="1">
      <alignment horizontal="center" vertical="center"/>
    </xf>
    <xf numFmtId="169" fontId="70" fillId="0" borderId="1" xfId="0" applyNumberFormat="1" applyFont="1" applyFill="1" applyBorder="1" applyAlignment="1">
      <alignment horizontal="right" vertical="center"/>
    </xf>
    <xf numFmtId="169" fontId="70" fillId="0" borderId="0" xfId="0" applyNumberFormat="1" applyFont="1" applyFill="1" applyBorder="1" applyAlignment="1">
      <alignment horizontal="right" vertical="center"/>
    </xf>
    <xf numFmtId="49" fontId="69" fillId="0" borderId="0" xfId="0" applyNumberFormat="1" applyFont="1" applyFill="1" applyAlignment="1">
      <alignment vertical="center"/>
    </xf>
    <xf numFmtId="169" fontId="70" fillId="0" borderId="0" xfId="0" applyNumberFormat="1" applyFont="1" applyFill="1" applyAlignment="1">
      <alignment vertical="center"/>
    </xf>
    <xf numFmtId="169" fontId="70" fillId="0" borderId="0" xfId="0" applyNumberFormat="1" applyFont="1" applyFill="1" applyBorder="1" applyAlignment="1">
      <alignment vertical="center"/>
    </xf>
    <xf numFmtId="169" fontId="70" fillId="0" borderId="19" xfId="0" applyNumberFormat="1" applyFont="1" applyFill="1" applyBorder="1" applyAlignment="1">
      <alignment horizontal="right" vertical="center"/>
    </xf>
    <xf numFmtId="166" fontId="70" fillId="0" borderId="0" xfId="0" quotePrefix="1" applyNumberFormat="1" applyFont="1" applyFill="1" applyBorder="1" applyAlignment="1">
      <alignment horizontal="center" vertical="center"/>
    </xf>
    <xf numFmtId="166" fontId="69" fillId="0" borderId="0" xfId="0" applyNumberFormat="1" applyFont="1" applyFill="1" applyBorder="1" applyAlignment="1">
      <alignment horizontal="center" vertical="center"/>
    </xf>
    <xf numFmtId="169" fontId="70" fillId="0" borderId="1" xfId="0" applyNumberFormat="1" applyFont="1" applyFill="1" applyBorder="1" applyAlignment="1">
      <alignment vertical="center"/>
    </xf>
    <xf numFmtId="0" fontId="69" fillId="0" borderId="0" xfId="308" applyFont="1" applyFill="1" applyAlignment="1">
      <alignment vertical="center"/>
    </xf>
    <xf numFmtId="0" fontId="69" fillId="0" borderId="0" xfId="308" applyFont="1" applyFill="1" applyBorder="1" applyAlignment="1">
      <alignment vertical="center"/>
    </xf>
    <xf numFmtId="169" fontId="69" fillId="0" borderId="0" xfId="308" applyNumberFormat="1" applyFont="1" applyFill="1" applyAlignment="1">
      <alignment horizontal="right" vertical="center"/>
    </xf>
    <xf numFmtId="169" fontId="70" fillId="0" borderId="0" xfId="308" applyNumberFormat="1" applyFont="1" applyFill="1" applyAlignment="1">
      <alignment horizontal="right" vertical="center"/>
    </xf>
    <xf numFmtId="164" fontId="70" fillId="0" borderId="0" xfId="308" applyNumberFormat="1" applyFont="1" applyFill="1" applyAlignment="1">
      <alignment horizontal="right" vertical="center"/>
    </xf>
    <xf numFmtId="169" fontId="69" fillId="0" borderId="0" xfId="0" applyNumberFormat="1" applyFont="1" applyFill="1" applyAlignment="1">
      <alignment horizontal="right" vertical="center"/>
    </xf>
    <xf numFmtId="0" fontId="43" fillId="0" borderId="0" xfId="308" applyFont="1" applyFill="1" applyBorder="1" applyAlignment="1">
      <alignment vertical="center"/>
    </xf>
    <xf numFmtId="0" fontId="4" fillId="0" borderId="0" xfId="308" applyFont="1" applyFill="1" applyAlignment="1">
      <alignment vertical="center"/>
    </xf>
    <xf numFmtId="169" fontId="43" fillId="0" borderId="0" xfId="308" applyNumberFormat="1" applyFont="1" applyFill="1" applyBorder="1" applyAlignment="1">
      <alignment horizontal="right" vertical="center"/>
    </xf>
    <xf numFmtId="169" fontId="43" fillId="0" borderId="0" xfId="308" applyNumberFormat="1" applyFont="1" applyFill="1" applyAlignment="1">
      <alignment horizontal="right" vertical="center"/>
    </xf>
    <xf numFmtId="169" fontId="4" fillId="0" borderId="0" xfId="308" applyNumberFormat="1" applyFont="1" applyFill="1" applyAlignment="1">
      <alignment horizontal="right" vertical="center"/>
    </xf>
    <xf numFmtId="0" fontId="43" fillId="0" borderId="0" xfId="308" applyFont="1" applyFill="1" applyAlignment="1">
      <alignment vertical="center"/>
    </xf>
    <xf numFmtId="169" fontId="4" fillId="0" borderId="0" xfId="271" applyNumberFormat="1" applyFont="1" applyFill="1" applyBorder="1" applyAlignment="1">
      <alignment horizontal="right" vertical="center"/>
    </xf>
    <xf numFmtId="169" fontId="4" fillId="0" borderId="0" xfId="271" applyNumberFormat="1" applyFont="1" applyFill="1" applyAlignment="1">
      <alignment horizontal="right" vertical="center"/>
    </xf>
    <xf numFmtId="169" fontId="4" fillId="0" borderId="0" xfId="308" applyNumberFormat="1" applyFont="1" applyFill="1" applyBorder="1" applyAlignment="1">
      <alignment horizontal="right" vertical="center"/>
    </xf>
    <xf numFmtId="169" fontId="70" fillId="0" borderId="0" xfId="308" applyNumberFormat="1" applyFont="1" applyFill="1" applyAlignment="1">
      <alignment vertical="center"/>
    </xf>
    <xf numFmtId="169" fontId="70" fillId="0" borderId="0" xfId="308" applyNumberFormat="1" applyFont="1" applyFill="1" applyBorder="1" applyAlignment="1">
      <alignment horizontal="right" vertical="center"/>
    </xf>
    <xf numFmtId="166" fontId="70" fillId="0" borderId="0" xfId="308" applyNumberFormat="1" applyFont="1" applyFill="1" applyAlignment="1">
      <alignment vertical="center"/>
    </xf>
    <xf numFmtId="166" fontId="4" fillId="0" borderId="0" xfId="308" applyNumberFormat="1" applyFont="1" applyFill="1" applyAlignment="1">
      <alignment vertical="center"/>
    </xf>
    <xf numFmtId="169" fontId="4" fillId="0" borderId="20" xfId="308" applyNumberFormat="1" applyFont="1" applyFill="1" applyBorder="1" applyAlignment="1">
      <alignment horizontal="right" vertical="center"/>
    </xf>
    <xf numFmtId="169" fontId="4" fillId="0" borderId="0" xfId="308" applyNumberFormat="1" applyFont="1" applyFill="1" applyAlignment="1">
      <alignment vertical="center"/>
    </xf>
    <xf numFmtId="169" fontId="4" fillId="0" borderId="21" xfId="271" applyNumberFormat="1" applyFont="1" applyFill="1" applyBorder="1" applyAlignment="1">
      <alignment horizontal="right" vertical="center"/>
    </xf>
    <xf numFmtId="169" fontId="4" fillId="0" borderId="21" xfId="158" applyNumberFormat="1" applyFont="1" applyFill="1" applyBorder="1" applyAlignment="1">
      <alignment horizontal="right" vertical="center"/>
    </xf>
    <xf numFmtId="169" fontId="4" fillId="0" borderId="0" xfId="158" applyNumberFormat="1" applyFont="1" applyFill="1" applyAlignment="1">
      <alignment horizontal="right" vertical="center"/>
    </xf>
    <xf numFmtId="169" fontId="4" fillId="0" borderId="0" xfId="158" applyNumberFormat="1" applyFont="1" applyFill="1" applyAlignment="1">
      <alignment vertical="center"/>
    </xf>
    <xf numFmtId="169" fontId="43" fillId="0" borderId="21" xfId="308" applyNumberFormat="1" applyFont="1" applyFill="1" applyBorder="1" applyAlignment="1">
      <alignment horizontal="right" vertical="center"/>
    </xf>
    <xf numFmtId="0" fontId="43" fillId="0" borderId="0" xfId="308" applyFont="1" applyFill="1" applyBorder="1" applyAlignment="1">
      <alignment horizontal="left" vertical="center"/>
    </xf>
    <xf numFmtId="0" fontId="69" fillId="0" borderId="0" xfId="308" applyFont="1" applyFill="1" applyBorder="1" applyAlignment="1">
      <alignment horizontal="left" vertical="center"/>
    </xf>
    <xf numFmtId="169" fontId="70" fillId="0" borderId="21" xfId="308" applyNumberFormat="1" applyFont="1" applyFill="1" applyBorder="1" applyAlignment="1">
      <alignment horizontal="right" vertical="center"/>
    </xf>
    <xf numFmtId="0" fontId="69" fillId="0" borderId="21" xfId="308" applyFont="1" applyFill="1" applyBorder="1" applyAlignment="1">
      <alignment horizontal="left" vertical="center"/>
    </xf>
    <xf numFmtId="0" fontId="69" fillId="0" borderId="0" xfId="308" applyFont="1" applyFill="1" applyAlignment="1">
      <alignment horizontal="left" vertical="center"/>
    </xf>
    <xf numFmtId="0" fontId="69" fillId="0" borderId="0" xfId="308" applyFont="1" applyFill="1" applyAlignment="1">
      <alignment horizontal="right" vertical="center"/>
    </xf>
    <xf numFmtId="166" fontId="69" fillId="0" borderId="0" xfId="308" applyNumberFormat="1" applyFont="1" applyFill="1" applyBorder="1" applyAlignment="1">
      <alignment horizontal="center" vertical="center"/>
    </xf>
    <xf numFmtId="169" fontId="70" fillId="0" borderId="0" xfId="271" applyNumberFormat="1" applyFont="1" applyFill="1" applyBorder="1" applyAlignment="1">
      <alignment horizontal="right" vertical="center"/>
    </xf>
    <xf numFmtId="166" fontId="70" fillId="0" borderId="0" xfId="308" applyNumberFormat="1" applyFont="1" applyFill="1" applyAlignment="1">
      <alignment horizontal="center" vertical="center"/>
    </xf>
    <xf numFmtId="169" fontId="70" fillId="0" borderId="0" xfId="156" applyNumberFormat="1" applyFont="1" applyFill="1" applyAlignment="1">
      <alignment horizontal="right" vertical="center"/>
    </xf>
    <xf numFmtId="169" fontId="70" fillId="0" borderId="0" xfId="271" applyNumberFormat="1" applyFont="1" applyFill="1" applyAlignment="1">
      <alignment horizontal="right" vertical="center"/>
    </xf>
    <xf numFmtId="169" fontId="70" fillId="0" borderId="20" xfId="308" applyNumberFormat="1" applyFont="1" applyFill="1" applyBorder="1" applyAlignment="1">
      <alignment horizontal="right" vertical="center"/>
    </xf>
    <xf numFmtId="169" fontId="70" fillId="0" borderId="1" xfId="156" applyNumberFormat="1" applyFont="1" applyFill="1" applyBorder="1" applyAlignment="1">
      <alignment horizontal="right" vertical="center"/>
    </xf>
    <xf numFmtId="169" fontId="70" fillId="0" borderId="1" xfId="271" applyNumberFormat="1" applyFont="1" applyFill="1" applyBorder="1" applyAlignment="1">
      <alignment horizontal="right" vertical="center"/>
    </xf>
    <xf numFmtId="0" fontId="70" fillId="0" borderId="21" xfId="308" applyFont="1" applyFill="1" applyBorder="1" applyAlignment="1">
      <alignment vertical="center"/>
    </xf>
    <xf numFmtId="164" fontId="70" fillId="0" borderId="21" xfId="308" applyNumberFormat="1" applyFont="1" applyFill="1" applyBorder="1" applyAlignment="1">
      <alignment horizontal="right" vertical="center"/>
    </xf>
    <xf numFmtId="169" fontId="70" fillId="0" borderId="21" xfId="308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0" quotePrefix="1" applyNumberFormat="1" applyFont="1" applyFill="1" applyBorder="1" applyAlignment="1">
      <alignment horizontal="right" vertical="center"/>
    </xf>
    <xf numFmtId="169" fontId="69" fillId="0" borderId="0" xfId="0" quotePrefix="1" applyNumberFormat="1" applyFont="1" applyFill="1" applyAlignment="1">
      <alignment horizontal="right" vertical="center"/>
    </xf>
    <xf numFmtId="169" fontId="69" fillId="0" borderId="0" xfId="0" applyNumberFormat="1" applyFont="1" applyFill="1" applyAlignment="1">
      <alignment vertical="center"/>
    </xf>
    <xf numFmtId="169" fontId="70" fillId="0" borderId="0" xfId="0" applyNumberFormat="1" applyFont="1" applyFill="1" applyBorder="1" applyAlignment="1">
      <alignment horizontal="center" vertical="center"/>
    </xf>
    <xf numFmtId="169" fontId="70" fillId="0" borderId="0" xfId="135" applyNumberFormat="1" applyFont="1" applyFill="1" applyAlignment="1">
      <alignment horizontal="right" vertical="center"/>
    </xf>
    <xf numFmtId="0" fontId="69" fillId="0" borderId="21" xfId="308" applyFont="1" applyFill="1" applyBorder="1" applyAlignment="1">
      <alignment vertical="center"/>
    </xf>
    <xf numFmtId="168" fontId="70" fillId="0" borderId="0" xfId="0" applyNumberFormat="1" applyFont="1" applyFill="1" applyBorder="1" applyAlignment="1">
      <alignment vertical="center"/>
    </xf>
    <xf numFmtId="168" fontId="70" fillId="0" borderId="0" xfId="0" applyNumberFormat="1" applyFont="1" applyFill="1" applyAlignment="1">
      <alignment vertical="center"/>
    </xf>
    <xf numFmtId="168" fontId="70" fillId="0" borderId="0" xfId="0" applyNumberFormat="1" applyFont="1" applyFill="1" applyBorder="1" applyAlignment="1">
      <alignment horizontal="center" vertical="center"/>
    </xf>
    <xf numFmtId="189" fontId="70" fillId="0" borderId="0" xfId="0" quotePrefix="1" applyNumberFormat="1" applyFont="1" applyFill="1" applyBorder="1" applyAlignment="1">
      <alignment horizontal="center" vertical="center"/>
    </xf>
    <xf numFmtId="169" fontId="43" fillId="0" borderId="0" xfId="0" applyNumberFormat="1" applyFont="1" applyFill="1" applyAlignment="1">
      <alignment horizontal="right" vertical="center"/>
    </xf>
    <xf numFmtId="0" fontId="43" fillId="0" borderId="21" xfId="308" applyFont="1" applyFill="1" applyBorder="1" applyAlignment="1">
      <alignment vertical="center"/>
    </xf>
    <xf numFmtId="169" fontId="4" fillId="0" borderId="21" xfId="308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0" fontId="4" fillId="0" borderId="1" xfId="308" applyFont="1" applyFill="1" applyBorder="1" applyAlignment="1">
      <alignment vertical="center"/>
    </xf>
    <xf numFmtId="169" fontId="4" fillId="0" borderId="1" xfId="308" applyNumberFormat="1" applyFont="1" applyFill="1" applyBorder="1" applyAlignment="1">
      <alignment horizontal="right" vertical="center"/>
    </xf>
    <xf numFmtId="169" fontId="4" fillId="0" borderId="1" xfId="308" applyNumberFormat="1" applyFont="1" applyFill="1" applyBorder="1" applyAlignment="1">
      <alignment vertical="center"/>
    </xf>
    <xf numFmtId="169" fontId="69" fillId="0" borderId="0" xfId="308" applyNumberFormat="1" applyFont="1" applyFill="1" applyBorder="1" applyAlignment="1">
      <alignment vertical="center"/>
    </xf>
    <xf numFmtId="166" fontId="73" fillId="0" borderId="0" xfId="0" applyNumberFormat="1" applyFont="1" applyFill="1" applyAlignment="1">
      <alignment vertical="center"/>
    </xf>
    <xf numFmtId="166" fontId="72" fillId="0" borderId="0" xfId="0" applyNumberFormat="1" applyFont="1" applyFill="1" applyAlignment="1">
      <alignment horizontal="center" vertical="center"/>
    </xf>
    <xf numFmtId="169" fontId="72" fillId="0" borderId="0" xfId="0" applyNumberFormat="1" applyFont="1" applyFill="1" applyAlignment="1">
      <alignment horizontal="right" vertical="center"/>
    </xf>
    <xf numFmtId="169" fontId="72" fillId="0" borderId="0" xfId="0" applyNumberFormat="1" applyFont="1" applyFill="1" applyAlignment="1">
      <alignment vertical="center"/>
    </xf>
    <xf numFmtId="169" fontId="72" fillId="0" borderId="0" xfId="0" applyNumberFormat="1" applyFont="1" applyFill="1" applyBorder="1" applyAlignment="1">
      <alignment horizontal="center" vertical="center"/>
    </xf>
    <xf numFmtId="169" fontId="72" fillId="0" borderId="0" xfId="0" applyNumberFormat="1" applyFont="1" applyFill="1" applyBorder="1" applyAlignment="1">
      <alignment vertical="center"/>
    </xf>
    <xf numFmtId="169" fontId="73" fillId="0" borderId="0" xfId="0" applyNumberFormat="1" applyFont="1" applyFill="1" applyAlignment="1">
      <alignment horizontal="right" vertical="center"/>
    </xf>
    <xf numFmtId="166" fontId="72" fillId="0" borderId="0" xfId="0" applyNumberFormat="1" applyFont="1" applyFill="1" applyAlignment="1">
      <alignment vertical="center"/>
    </xf>
    <xf numFmtId="166" fontId="73" fillId="0" borderId="1" xfId="0" applyNumberFormat="1" applyFont="1" applyFill="1" applyBorder="1" applyAlignment="1">
      <alignment vertical="center"/>
    </xf>
    <xf numFmtId="166" fontId="72" fillId="0" borderId="1" xfId="0" applyNumberFormat="1" applyFont="1" applyFill="1" applyBorder="1" applyAlignment="1">
      <alignment horizontal="center" vertical="center"/>
    </xf>
    <xf numFmtId="169" fontId="72" fillId="0" borderId="1" xfId="0" applyNumberFormat="1" applyFont="1" applyFill="1" applyBorder="1" applyAlignment="1">
      <alignment horizontal="right" vertical="center"/>
    </xf>
    <xf numFmtId="169" fontId="72" fillId="0" borderId="1" xfId="0" applyNumberFormat="1" applyFont="1" applyFill="1" applyBorder="1" applyAlignment="1">
      <alignment vertical="center"/>
    </xf>
    <xf numFmtId="169" fontId="72" fillId="0" borderId="1" xfId="0" applyNumberFormat="1" applyFont="1" applyFill="1" applyBorder="1" applyAlignment="1">
      <alignment horizontal="center" vertical="center"/>
    </xf>
    <xf numFmtId="169" fontId="73" fillId="0" borderId="0" xfId="0" applyNumberFormat="1" applyFont="1" applyFill="1" applyBorder="1" applyAlignment="1">
      <alignment vertical="center"/>
    </xf>
    <xf numFmtId="166" fontId="73" fillId="0" borderId="0" xfId="0" applyNumberFormat="1" applyFont="1" applyFill="1" applyAlignment="1">
      <alignment horizontal="center" vertical="center"/>
    </xf>
    <xf numFmtId="169" fontId="73" fillId="0" borderId="0" xfId="0" applyNumberFormat="1" applyFont="1" applyFill="1" applyBorder="1" applyAlignment="1">
      <alignment horizontal="center" vertical="center"/>
    </xf>
    <xf numFmtId="169" fontId="73" fillId="0" borderId="0" xfId="0" quotePrefix="1" applyNumberFormat="1" applyFont="1" applyFill="1" applyAlignment="1">
      <alignment horizontal="right" vertical="center"/>
    </xf>
    <xf numFmtId="169" fontId="73" fillId="0" borderId="0" xfId="0" applyNumberFormat="1" applyFont="1" applyFill="1" applyAlignment="1">
      <alignment vertical="center"/>
    </xf>
    <xf numFmtId="169" fontId="73" fillId="0" borderId="1" xfId="0" applyNumberFormat="1" applyFont="1" applyFill="1" applyBorder="1" applyAlignment="1">
      <alignment horizontal="center" vertical="center"/>
    </xf>
    <xf numFmtId="166" fontId="72" fillId="0" borderId="0" xfId="0" quotePrefix="1" applyNumberFormat="1" applyFont="1" applyFill="1" applyAlignment="1">
      <alignment vertical="center"/>
    </xf>
    <xf numFmtId="169" fontId="72" fillId="0" borderId="0" xfId="0" applyNumberFormat="1" applyFont="1" applyFill="1" applyBorder="1" applyAlignment="1">
      <alignment horizontal="right" vertical="center"/>
    </xf>
    <xf numFmtId="169" fontId="72" fillId="0" borderId="0" xfId="135" applyNumberFormat="1" applyFont="1" applyFill="1" applyBorder="1" applyAlignment="1">
      <alignment horizontal="right" vertical="center"/>
    </xf>
    <xf numFmtId="166" fontId="72" fillId="0" borderId="0" xfId="0" applyNumberFormat="1" applyFont="1" applyFill="1" applyAlignment="1">
      <alignment horizontal="justify" vertical="center"/>
    </xf>
    <xf numFmtId="166" fontId="73" fillId="0" borderId="0" xfId="0" applyNumberFormat="1" applyFont="1" applyFill="1" applyBorder="1" applyAlignment="1">
      <alignment vertical="center"/>
    </xf>
    <xf numFmtId="166" fontId="72" fillId="0" borderId="0" xfId="0" applyNumberFormat="1" applyFont="1" applyFill="1" applyBorder="1" applyAlignment="1">
      <alignment horizontal="center" vertical="center"/>
    </xf>
    <xf numFmtId="166" fontId="73" fillId="0" borderId="1" xfId="392" applyNumberFormat="1" applyFont="1" applyFill="1" applyBorder="1" applyAlignment="1">
      <alignment horizontal="center" vertical="center"/>
    </xf>
    <xf numFmtId="169" fontId="72" fillId="0" borderId="0" xfId="0" applyNumberFormat="1" applyFont="1" applyFill="1" applyBorder="1" applyAlignment="1">
      <alignment horizontal="left" vertical="center"/>
    </xf>
    <xf numFmtId="166" fontId="72" fillId="0" borderId="0" xfId="0" applyNumberFormat="1" applyFont="1" applyFill="1" applyBorder="1" applyAlignment="1">
      <alignment vertical="center"/>
    </xf>
    <xf numFmtId="189" fontId="72" fillId="0" borderId="0" xfId="0" applyNumberFormat="1" applyFont="1" applyFill="1" applyAlignment="1">
      <alignment horizontal="center" vertical="center"/>
    </xf>
    <xf numFmtId="0" fontId="72" fillId="0" borderId="0" xfId="308" applyFont="1" applyFill="1" applyAlignment="1">
      <alignment vertical="center"/>
    </xf>
    <xf numFmtId="169" fontId="72" fillId="0" borderId="19" xfId="0" applyNumberFormat="1" applyFont="1" applyFill="1" applyBorder="1" applyAlignment="1">
      <alignment vertical="center"/>
    </xf>
    <xf numFmtId="166" fontId="72" fillId="0" borderId="0" xfId="0" applyNumberFormat="1" applyFont="1" applyFill="1" applyBorder="1" applyAlignment="1">
      <alignment horizontal="justify" vertical="center"/>
    </xf>
    <xf numFmtId="166" fontId="73" fillId="0" borderId="0" xfId="0" applyNumberFormat="1" applyFont="1" applyFill="1" applyBorder="1" applyAlignment="1">
      <alignment horizontal="center" vertical="center"/>
    </xf>
    <xf numFmtId="169" fontId="73" fillId="0" borderId="0" xfId="0" applyNumberFormat="1" applyFont="1" applyFill="1" applyBorder="1" applyAlignment="1">
      <alignment horizontal="left" vertical="center"/>
    </xf>
    <xf numFmtId="169" fontId="43" fillId="0" borderId="21" xfId="308" applyNumberFormat="1" applyFont="1" applyFill="1" applyBorder="1" applyAlignment="1">
      <alignment horizontal="center" vertical="center"/>
    </xf>
    <xf numFmtId="208" fontId="4" fillId="0" borderId="0" xfId="308" applyNumberFormat="1" applyFont="1" applyFill="1" applyAlignment="1">
      <alignment horizontal="center" vertical="center"/>
    </xf>
    <xf numFmtId="169" fontId="69" fillId="61" borderId="0" xfId="0" applyNumberFormat="1" applyFont="1" applyFill="1" applyBorder="1" applyAlignment="1">
      <alignment horizontal="right" vertical="center"/>
    </xf>
    <xf numFmtId="169" fontId="70" fillId="61" borderId="0" xfId="0" applyNumberFormat="1" applyFont="1" applyFill="1" applyAlignment="1">
      <alignment horizontal="right" vertical="center"/>
    </xf>
    <xf numFmtId="169" fontId="70" fillId="61" borderId="0" xfId="0" applyNumberFormat="1" applyFont="1" applyFill="1" applyAlignment="1">
      <alignment vertical="center"/>
    </xf>
    <xf numFmtId="166" fontId="70" fillId="61" borderId="0" xfId="0" applyNumberFormat="1" applyFont="1" applyFill="1" applyAlignment="1">
      <alignment vertical="center"/>
    </xf>
    <xf numFmtId="169" fontId="70" fillId="61" borderId="1" xfId="0" applyNumberFormat="1" applyFont="1" applyFill="1" applyBorder="1" applyAlignment="1">
      <alignment horizontal="right" vertical="center"/>
    </xf>
    <xf numFmtId="169" fontId="70" fillId="61" borderId="0" xfId="0" applyNumberFormat="1" applyFont="1" applyFill="1" applyBorder="1" applyAlignment="1">
      <alignment horizontal="right" vertical="center"/>
    </xf>
    <xf numFmtId="169" fontId="70" fillId="61" borderId="19" xfId="0" applyNumberFormat="1" applyFont="1" applyFill="1" applyBorder="1" applyAlignment="1">
      <alignment horizontal="right" vertical="center"/>
    </xf>
    <xf numFmtId="166" fontId="70" fillId="61" borderId="20" xfId="0" applyNumberFormat="1" applyFont="1" applyFill="1" applyBorder="1" applyAlignment="1">
      <alignment horizontal="right" vertical="center"/>
    </xf>
    <xf numFmtId="169" fontId="4" fillId="61" borderId="0" xfId="308" applyNumberFormat="1" applyFont="1" applyFill="1" applyAlignment="1">
      <alignment horizontal="right" vertical="center"/>
    </xf>
    <xf numFmtId="169" fontId="4" fillId="61" borderId="0" xfId="308" applyNumberFormat="1" applyFont="1" applyFill="1" applyBorder="1" applyAlignment="1">
      <alignment horizontal="right" vertical="center"/>
    </xf>
    <xf numFmtId="169" fontId="4" fillId="61" borderId="0" xfId="158" applyNumberFormat="1" applyFont="1" applyFill="1" applyAlignment="1">
      <alignment horizontal="right" vertical="center"/>
    </xf>
    <xf numFmtId="169" fontId="4" fillId="61" borderId="1" xfId="0" applyNumberFormat="1" applyFont="1" applyFill="1" applyBorder="1" applyAlignment="1">
      <alignment horizontal="right" vertical="center"/>
    </xf>
    <xf numFmtId="169" fontId="4" fillId="61" borderId="0" xfId="308" applyNumberFormat="1" applyFont="1" applyFill="1" applyAlignment="1">
      <alignment vertical="center"/>
    </xf>
    <xf numFmtId="169" fontId="4" fillId="61" borderId="20" xfId="308" applyNumberFormat="1" applyFont="1" applyFill="1" applyBorder="1" applyAlignment="1">
      <alignment horizontal="right" vertical="center"/>
    </xf>
    <xf numFmtId="169" fontId="4" fillId="61" borderId="0" xfId="271" applyNumberFormat="1" applyFont="1" applyFill="1" applyAlignment="1">
      <alignment horizontal="right" vertical="center"/>
    </xf>
    <xf numFmtId="169" fontId="4" fillId="61" borderId="21" xfId="271" applyNumberFormat="1" applyFont="1" applyFill="1" applyBorder="1" applyAlignment="1">
      <alignment horizontal="right" vertical="center"/>
    </xf>
    <xf numFmtId="169" fontId="4" fillId="61" borderId="1" xfId="271" applyNumberFormat="1" applyFont="1" applyFill="1" applyBorder="1" applyAlignment="1">
      <alignment horizontal="right" vertical="center"/>
    </xf>
    <xf numFmtId="169" fontId="4" fillId="61" borderId="0" xfId="271" applyNumberFormat="1" applyFont="1" applyFill="1" applyBorder="1" applyAlignment="1">
      <alignment horizontal="right" vertical="center"/>
    </xf>
    <xf numFmtId="169" fontId="70" fillId="61" borderId="0" xfId="308" applyNumberFormat="1" applyFont="1" applyFill="1" applyBorder="1" applyAlignment="1">
      <alignment horizontal="right" vertical="center"/>
    </xf>
    <xf numFmtId="169" fontId="71" fillId="61" borderId="1" xfId="0" applyNumberFormat="1" applyFont="1" applyFill="1" applyBorder="1" applyAlignment="1">
      <alignment horizontal="right" vertical="center"/>
    </xf>
    <xf numFmtId="169" fontId="70" fillId="61" borderId="0" xfId="308" applyNumberFormat="1" applyFont="1" applyFill="1" applyAlignment="1">
      <alignment horizontal="right" vertical="center"/>
    </xf>
    <xf numFmtId="169" fontId="70" fillId="61" borderId="20" xfId="308" applyNumberFormat="1" applyFont="1" applyFill="1" applyBorder="1" applyAlignment="1">
      <alignment horizontal="right" vertical="center"/>
    </xf>
    <xf numFmtId="169" fontId="70" fillId="61" borderId="1" xfId="271" applyNumberFormat="1" applyFont="1" applyFill="1" applyBorder="1" applyAlignment="1">
      <alignment horizontal="right" vertical="center"/>
    </xf>
    <xf numFmtId="169" fontId="72" fillId="61" borderId="0" xfId="0" applyNumberFormat="1" applyFont="1" applyFill="1" applyAlignment="1">
      <alignment horizontal="right" vertical="center"/>
    </xf>
    <xf numFmtId="169" fontId="72" fillId="61" borderId="0" xfId="0" applyNumberFormat="1" applyFont="1" applyFill="1" applyAlignment="1">
      <alignment vertical="center"/>
    </xf>
    <xf numFmtId="169" fontId="72" fillId="61" borderId="0" xfId="0" applyNumberFormat="1" applyFont="1" applyFill="1" applyBorder="1" applyAlignment="1">
      <alignment horizontal="right" vertical="center"/>
    </xf>
    <xf numFmtId="169" fontId="72" fillId="61" borderId="1" xfId="0" applyNumberFormat="1" applyFont="1" applyFill="1" applyBorder="1" applyAlignment="1">
      <alignment vertical="center"/>
    </xf>
    <xf numFmtId="169" fontId="72" fillId="61" borderId="0" xfId="135" applyNumberFormat="1" applyFont="1" applyFill="1" applyBorder="1" applyAlignment="1">
      <alignment horizontal="right" vertical="center"/>
    </xf>
    <xf numFmtId="169" fontId="72" fillId="61" borderId="1" xfId="0" applyNumberFormat="1" applyFont="1" applyFill="1" applyBorder="1" applyAlignment="1">
      <alignment horizontal="right" vertical="center"/>
    </xf>
    <xf numFmtId="169" fontId="72" fillId="61" borderId="0" xfId="0" applyNumberFormat="1" applyFont="1" applyFill="1" applyBorder="1" applyAlignment="1">
      <alignment vertical="center"/>
    </xf>
    <xf numFmtId="166" fontId="72" fillId="61" borderId="0" xfId="0" applyNumberFormat="1" applyFont="1" applyFill="1" applyBorder="1" applyAlignment="1">
      <alignment horizontal="right" vertical="center"/>
    </xf>
    <xf numFmtId="166" fontId="72" fillId="61" borderId="0" xfId="0" applyNumberFormat="1" applyFont="1" applyFill="1" applyAlignment="1">
      <alignment vertical="center"/>
    </xf>
    <xf numFmtId="166" fontId="72" fillId="61" borderId="0" xfId="0" applyNumberFormat="1" applyFont="1" applyFill="1" applyBorder="1" applyAlignment="1">
      <alignment vertical="center"/>
    </xf>
    <xf numFmtId="169" fontId="72" fillId="61" borderId="19" xfId="0" applyNumberFormat="1" applyFont="1" applyFill="1" applyBorder="1" applyAlignment="1">
      <alignment vertical="center"/>
    </xf>
    <xf numFmtId="169" fontId="4" fillId="0" borderId="1" xfId="271" applyNumberFormat="1" applyFont="1" applyFill="1" applyBorder="1" applyAlignment="1">
      <alignment horizontal="right" vertical="center"/>
    </xf>
    <xf numFmtId="169" fontId="70" fillId="0" borderId="1" xfId="308" applyNumberFormat="1" applyFont="1" applyFill="1" applyBorder="1" applyAlignment="1">
      <alignment horizontal="right" vertical="center"/>
    </xf>
    <xf numFmtId="166" fontId="72" fillId="0" borderId="1" xfId="0" applyNumberFormat="1" applyFont="1" applyFill="1" applyBorder="1" applyAlignment="1">
      <alignment vertical="center"/>
    </xf>
    <xf numFmtId="169" fontId="70" fillId="61" borderId="0" xfId="271" applyNumberFormat="1" applyFont="1" applyFill="1" applyBorder="1" applyAlignment="1">
      <alignment horizontal="right" vertical="center"/>
    </xf>
    <xf numFmtId="1" fontId="4" fillId="0" borderId="0" xfId="308" applyNumberFormat="1" applyFont="1" applyFill="1" applyAlignment="1">
      <alignment horizontal="center" vertical="center"/>
    </xf>
    <xf numFmtId="166" fontId="73" fillId="0" borderId="0" xfId="392" applyNumberFormat="1" applyFont="1" applyFill="1" applyBorder="1" applyAlignment="1">
      <alignment horizontal="center" vertical="center"/>
    </xf>
    <xf numFmtId="169" fontId="69" fillId="0" borderId="1" xfId="0" applyNumberFormat="1" applyFont="1" applyFill="1" applyBorder="1" applyAlignment="1">
      <alignment horizontal="right" vertical="center"/>
    </xf>
    <xf numFmtId="169" fontId="43" fillId="0" borderId="1" xfId="308" applyNumberFormat="1" applyFont="1" applyFill="1" applyBorder="1" applyAlignment="1">
      <alignment horizontal="right" vertical="center"/>
    </xf>
    <xf numFmtId="169" fontId="69" fillId="0" borderId="21" xfId="308" applyNumberFormat="1" applyFont="1" applyFill="1" applyBorder="1" applyAlignment="1">
      <alignment horizontal="right" vertical="center"/>
    </xf>
    <xf numFmtId="169" fontId="69" fillId="0" borderId="0" xfId="308" applyNumberFormat="1" applyFont="1" applyFill="1" applyBorder="1" applyAlignment="1">
      <alignment horizontal="right" vertical="center"/>
    </xf>
    <xf numFmtId="169" fontId="73" fillId="0" borderId="1" xfId="0" applyNumberFormat="1" applyFont="1" applyFill="1" applyBorder="1" applyAlignment="1">
      <alignment horizontal="right" vertical="center"/>
    </xf>
    <xf numFmtId="169" fontId="43" fillId="0" borderId="0" xfId="308" applyNumberFormat="1" applyFont="1" applyFill="1" applyBorder="1" applyAlignment="1">
      <alignment vertical="center"/>
    </xf>
    <xf numFmtId="169" fontId="69" fillId="0" borderId="1" xfId="0" applyNumberFormat="1" applyFont="1" applyFill="1" applyBorder="1" applyAlignment="1">
      <alignment horizontal="right" vertical="center"/>
    </xf>
    <xf numFmtId="169" fontId="69" fillId="0" borderId="1" xfId="0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horizontal="center" vertical="center"/>
    </xf>
    <xf numFmtId="169" fontId="69" fillId="0" borderId="1" xfId="0" applyNumberFormat="1" applyFont="1" applyFill="1" applyBorder="1" applyAlignment="1">
      <alignment horizontal="right" vertical="center" wrapText="1"/>
    </xf>
    <xf numFmtId="0" fontId="70" fillId="0" borderId="0" xfId="308" applyFont="1" applyFill="1" applyBorder="1" applyAlignment="1">
      <alignment vertical="center"/>
    </xf>
    <xf numFmtId="0" fontId="70" fillId="0" borderId="0" xfId="0" applyFont="1" applyFill="1" applyAlignment="1">
      <alignment vertical="center"/>
    </xf>
    <xf numFmtId="189" fontId="70" fillId="0" borderId="0" xfId="0" applyNumberFormat="1" applyFont="1" applyFill="1" applyBorder="1" applyAlignment="1">
      <alignment horizontal="center" vertical="center"/>
    </xf>
    <xf numFmtId="169" fontId="70" fillId="61" borderId="0" xfId="0" applyNumberFormat="1" applyFont="1" applyFill="1" applyBorder="1" applyAlignment="1">
      <alignment vertical="center"/>
    </xf>
    <xf numFmtId="169" fontId="70" fillId="61" borderId="1" xfId="0" applyNumberFormat="1" applyFont="1" applyFill="1" applyBorder="1" applyAlignment="1">
      <alignment vertical="center"/>
    </xf>
    <xf numFmtId="169" fontId="70" fillId="0" borderId="0" xfId="0" applyNumberFormat="1" applyFont="1" applyFill="1" applyBorder="1" applyAlignment="1">
      <alignment horizontal="left" vertical="center"/>
    </xf>
    <xf numFmtId="169" fontId="70" fillId="61" borderId="19" xfId="0" applyNumberFormat="1" applyFont="1" applyFill="1" applyBorder="1" applyAlignment="1">
      <alignment vertical="center"/>
    </xf>
    <xf numFmtId="169" fontId="70" fillId="0" borderId="19" xfId="0" applyNumberFormat="1" applyFont="1" applyFill="1" applyBorder="1" applyAlignment="1">
      <alignment vertical="center"/>
    </xf>
    <xf numFmtId="167" fontId="70" fillId="61" borderId="0" xfId="0" applyNumberFormat="1" applyFont="1" applyFill="1" applyBorder="1" applyAlignment="1">
      <alignment horizontal="right" vertical="center"/>
    </xf>
    <xf numFmtId="207" fontId="70" fillId="0" borderId="0" xfId="0" applyNumberFormat="1" applyFont="1" applyFill="1" applyAlignment="1">
      <alignment horizontal="right" vertical="center"/>
    </xf>
    <xf numFmtId="169" fontId="70" fillId="0" borderId="1" xfId="0" applyNumberFormat="1" applyFont="1" applyFill="1" applyBorder="1" applyAlignment="1">
      <alignment horizontal="center" vertical="center"/>
    </xf>
    <xf numFmtId="166" fontId="70" fillId="0" borderId="1" xfId="0" applyNumberFormat="1" applyFont="1" applyFill="1" applyBorder="1" applyAlignment="1">
      <alignment vertical="center"/>
    </xf>
    <xf numFmtId="166" fontId="70" fillId="0" borderId="1" xfId="0" applyNumberFormat="1" applyFont="1" applyFill="1" applyBorder="1" applyAlignment="1">
      <alignment horizontal="justify" vertical="center"/>
    </xf>
    <xf numFmtId="169" fontId="69" fillId="0" borderId="1" xfId="0" applyNumberFormat="1" applyFont="1" applyFill="1" applyBorder="1" applyAlignment="1">
      <alignment horizontal="right" vertical="center"/>
    </xf>
    <xf numFmtId="166" fontId="70" fillId="0" borderId="1" xfId="0" applyNumberFormat="1" applyFont="1" applyFill="1" applyBorder="1" applyAlignment="1">
      <alignment horizontal="justify" vertical="center" wrapText="1" shrinkToFit="1"/>
    </xf>
    <xf numFmtId="169" fontId="43" fillId="0" borderId="1" xfId="308" applyNumberFormat="1" applyFont="1" applyFill="1" applyBorder="1" applyAlignment="1">
      <alignment horizontal="right" vertical="center"/>
    </xf>
    <xf numFmtId="169" fontId="43" fillId="0" borderId="22" xfId="308" applyNumberFormat="1" applyFont="1" applyFill="1" applyBorder="1" applyAlignment="1">
      <alignment horizontal="right" vertical="center"/>
    </xf>
    <xf numFmtId="169" fontId="43" fillId="0" borderId="23" xfId="291" applyNumberFormat="1" applyFont="1" applyFill="1" applyBorder="1" applyAlignment="1">
      <alignment horizontal="right" vertical="center"/>
    </xf>
    <xf numFmtId="169" fontId="43" fillId="0" borderId="32" xfId="308" applyNumberFormat="1" applyFont="1" applyFill="1" applyBorder="1" applyAlignment="1">
      <alignment horizontal="center" vertical="center"/>
    </xf>
    <xf numFmtId="169" fontId="43" fillId="0" borderId="1" xfId="308" applyNumberFormat="1" applyFont="1" applyFill="1" applyBorder="1" applyAlignment="1">
      <alignment horizontal="center" vertical="center"/>
    </xf>
    <xf numFmtId="169" fontId="69" fillId="0" borderId="1" xfId="308" applyNumberFormat="1" applyFont="1" applyFill="1" applyBorder="1" applyAlignment="1">
      <alignment horizontal="right" vertical="center"/>
    </xf>
    <xf numFmtId="169" fontId="69" fillId="0" borderId="6" xfId="308" applyNumberFormat="1" applyFont="1" applyFill="1" applyBorder="1" applyAlignment="1">
      <alignment horizontal="right" vertical="center"/>
    </xf>
    <xf numFmtId="0" fontId="69" fillId="0" borderId="1" xfId="308" applyFont="1" applyFill="1" applyBorder="1" applyAlignment="1">
      <alignment horizontal="right" vertical="center"/>
    </xf>
    <xf numFmtId="169" fontId="73" fillId="0" borderId="1" xfId="0" applyNumberFormat="1" applyFont="1" applyFill="1" applyBorder="1" applyAlignment="1">
      <alignment horizontal="right" vertical="center"/>
    </xf>
    <xf numFmtId="166" fontId="72" fillId="0" borderId="1" xfId="0" applyNumberFormat="1" applyFont="1" applyFill="1" applyBorder="1" applyAlignment="1">
      <alignment horizontal="justify" vertical="center"/>
    </xf>
  </cellXfs>
  <cellStyles count="450">
    <cellStyle name=" 1" xfId="1"/>
    <cellStyle name="? BP" xfId="2"/>
    <cellStyle name="? JY" xfId="3"/>
    <cellStyle name="_Book2" xfId="4"/>
    <cellStyle name="_Book2 2" xfId="5"/>
    <cellStyle name="_Book2_ARJune 2009" xfId="6"/>
    <cellStyle name="_Book2_Cal CIT_2552_DEC_SCC_Revised DEPRE" xfId="7"/>
    <cellStyle name="_Book2_Details 03-10" xfId="8"/>
    <cellStyle name="_Book2_NKCC FS_0609" xfId="9"/>
    <cellStyle name="_Book2_NKCC FS_1209_Estimate_5" xfId="10"/>
    <cellStyle name="_Book2_NKCC TB_0309" xfId="11"/>
    <cellStyle name="_Book2_NKCC_PND50_DEC09" xfId="12"/>
    <cellStyle name="_Book2_Prepaid_2009_DEC" xfId="13"/>
    <cellStyle name="_Book2_Prepaid_2010_SCC" xfId="14"/>
    <cellStyle name="_Book2_SCC_FS_31Mar2010_Estimate_version3" xfId="15"/>
    <cellStyle name="_Book2_Scctb-06'09" xfId="16"/>
    <cellStyle name="_Book2_Scctb-12'09_Estimate_Revised 6 not include goods in transit" xfId="17"/>
    <cellStyle name="_Book2_Scctb-June'10_CIT_Actual_updated_revised_sparepart issued" xfId="18"/>
    <cellStyle name="_Book2_Scctb-Mar'10_CIT_Actual" xfId="19"/>
    <cellStyle name="_SCFS1q98" xfId="20"/>
    <cellStyle name="_SCFS1q98 2" xfId="21"/>
    <cellStyle name="_SCFS1q98_ARJune 2009" xfId="22"/>
    <cellStyle name="_SCFS1q98_Cal CIT_2552_DEC_SCC_Revised DEPRE" xfId="23"/>
    <cellStyle name="_SCFS1q98_Details 03-10" xfId="24"/>
    <cellStyle name="_SCFS1q98_NKCC FS_0609" xfId="25"/>
    <cellStyle name="_SCFS1q98_NKCC FS_1209_Estimate_5" xfId="26"/>
    <cellStyle name="_SCFS1q98_NKCC TB_0309" xfId="27"/>
    <cellStyle name="_SCFS1q98_NKCC_PND50_DEC09" xfId="28"/>
    <cellStyle name="_SCFS1q98_Prepaid_2009_DEC" xfId="29"/>
    <cellStyle name="_SCFS1q98_Prepaid_2010_SCC" xfId="30"/>
    <cellStyle name="_SCFS1q98_SCC_FS_31Mar2010_Estimate_version3" xfId="31"/>
    <cellStyle name="_SCFS1q98_Scctb-06'09" xfId="32"/>
    <cellStyle name="_SCFS1q98_Scctb-12'09_Estimate_Revised 6 not include goods in transit" xfId="33"/>
    <cellStyle name="_SCFS1q98_Scctb-June'10_CIT_Actual_updated_revised_sparepart issued" xfId="34"/>
    <cellStyle name="_SCFS1q98_Scctb-Mar'10_CIT_Actual" xfId="35"/>
    <cellStyle name="_scfs-1q99final-hongkong" xfId="36"/>
    <cellStyle name="_scfs-1q99final-hongkong 2" xfId="37"/>
    <cellStyle name="_scfs-1q99final-hongkong_ARJune 2009" xfId="38"/>
    <cellStyle name="_scfs-1q99final-hongkong_Cal CIT_2552_DEC_SCC_Revised DEPRE" xfId="39"/>
    <cellStyle name="_scfs-1q99final-hongkong_Details 03-10" xfId="40"/>
    <cellStyle name="_scfs-1q99final-hongkong_NKCC FS_0609" xfId="41"/>
    <cellStyle name="_scfs-1q99final-hongkong_NKCC FS_1209_Estimate_5" xfId="42"/>
    <cellStyle name="_scfs-1q99final-hongkong_NKCC TB_0309" xfId="43"/>
    <cellStyle name="_scfs-1q99final-hongkong_NKCC_PND50_DEC09" xfId="44"/>
    <cellStyle name="_scfs-1q99final-hongkong_Prepaid_2009_DEC" xfId="45"/>
    <cellStyle name="_scfs-1q99final-hongkong_Prepaid_2010_SCC" xfId="46"/>
    <cellStyle name="_scfs-1q99final-hongkong_SCC_FS_31Mar2010_Estimate_version3" xfId="47"/>
    <cellStyle name="_scfs-1q99final-hongkong_Scctb-06'09" xfId="48"/>
    <cellStyle name="_scfs-1q99final-hongkong_Scctb-12'09_Estimate_Revised 6 not include goods in transit" xfId="49"/>
    <cellStyle name="_scfs-1q99final-hongkong_Scctb-June'10_CIT_Actual_updated_revised_sparepart issued" xfId="50"/>
    <cellStyle name="_scfs-1q99final-hongkong_Scctb-Mar'10_CIT_Actual" xfId="51"/>
    <cellStyle name="_scfs-699" xfId="52"/>
    <cellStyle name="_scfs-699 2" xfId="53"/>
    <cellStyle name="_scfs-699_ARJune 2009" xfId="54"/>
    <cellStyle name="_scfs-699_Cal CIT_2552_DEC_SCC_Revised DEPRE" xfId="55"/>
    <cellStyle name="_scfs-699_Details 03-10" xfId="56"/>
    <cellStyle name="_scfs-699_NKCC FS_0609" xfId="57"/>
    <cellStyle name="_scfs-699_NKCC FS_1209_Estimate_5" xfId="58"/>
    <cellStyle name="_scfs-699_NKCC TB_0309" xfId="59"/>
    <cellStyle name="_scfs-699_NKCC_PND50_DEC09" xfId="60"/>
    <cellStyle name="_scfs-699_Prepaid_2009_DEC" xfId="61"/>
    <cellStyle name="_scfs-699_Prepaid_2010_SCC" xfId="62"/>
    <cellStyle name="_scfs-699_SCC_FS_31Mar2010_Estimate_version3" xfId="63"/>
    <cellStyle name="_scfs-699_Scctb-06'09" xfId="64"/>
    <cellStyle name="_scfs-699_Scctb-12'09_Estimate_Revised 6 not include goods in transit" xfId="65"/>
    <cellStyle name="_scfs-699_Scctb-June'10_CIT_Actual_updated_revised_sparepart issued" xfId="66"/>
    <cellStyle name="_scfs-699_Scctb-Mar'10_CIT_Actual" xfId="67"/>
    <cellStyle name="20% - Accent1 2" xfId="68"/>
    <cellStyle name="20% - Accent1 3" xfId="69"/>
    <cellStyle name="20% - Accent2 2" xfId="70"/>
    <cellStyle name="20% - Accent2 3" xfId="71"/>
    <cellStyle name="20% - Accent3 2" xfId="72"/>
    <cellStyle name="20% - Accent3 3" xfId="73"/>
    <cellStyle name="20% - Accent4 2" xfId="74"/>
    <cellStyle name="20% - Accent4 3" xfId="75"/>
    <cellStyle name="20% - Accent5 2" xfId="76"/>
    <cellStyle name="20% - Accent5 3" xfId="77"/>
    <cellStyle name="20% - Accent6 2" xfId="78"/>
    <cellStyle name="20% - Accent6 3" xfId="79"/>
    <cellStyle name="40% - Accent1 2" xfId="80"/>
    <cellStyle name="40% - Accent1 3" xfId="81"/>
    <cellStyle name="40% - Accent2 2" xfId="82"/>
    <cellStyle name="40% - Accent2 3" xfId="83"/>
    <cellStyle name="40% - Accent3 2" xfId="84"/>
    <cellStyle name="40% - Accent3 3" xfId="85"/>
    <cellStyle name="40% - Accent4 2" xfId="86"/>
    <cellStyle name="40% - Accent4 3" xfId="87"/>
    <cellStyle name="40% - Accent5 2" xfId="88"/>
    <cellStyle name="40% - Accent5 3" xfId="89"/>
    <cellStyle name="40% - Accent6 2" xfId="90"/>
    <cellStyle name="40% - Accent6 3" xfId="91"/>
    <cellStyle name="60% - Accent1 2" xfId="92"/>
    <cellStyle name="60% - Accent1 3" xfId="93"/>
    <cellStyle name="60% - Accent2 2" xfId="94"/>
    <cellStyle name="60% - Accent2 3" xfId="95"/>
    <cellStyle name="60% - Accent3 2" xfId="96"/>
    <cellStyle name="60% - Accent3 3" xfId="97"/>
    <cellStyle name="60% - Accent4 2" xfId="98"/>
    <cellStyle name="60% - Accent4 3" xfId="99"/>
    <cellStyle name="60% - Accent5 2" xfId="100"/>
    <cellStyle name="60% - Accent5 3" xfId="101"/>
    <cellStyle name="60% - Accent6 2" xfId="102"/>
    <cellStyle name="60% - Accent6 3" xfId="103"/>
    <cellStyle name="Accent1 2" xfId="104"/>
    <cellStyle name="Accent1 3" xfId="105"/>
    <cellStyle name="Accent2 2" xfId="106"/>
    <cellStyle name="Accent2 3" xfId="107"/>
    <cellStyle name="Accent3 2" xfId="108"/>
    <cellStyle name="Accent3 3" xfId="109"/>
    <cellStyle name="Accent4 2" xfId="110"/>
    <cellStyle name="Accent4 3" xfId="111"/>
    <cellStyle name="Accent5 2" xfId="112"/>
    <cellStyle name="Accent5 3" xfId="113"/>
    <cellStyle name="Accent6 2" xfId="114"/>
    <cellStyle name="Accent6 3" xfId="115"/>
    <cellStyle name="adjusted" xfId="116"/>
    <cellStyle name="alert" xfId="117"/>
    <cellStyle name="Bad 2" xfId="118"/>
    <cellStyle name="Bad 3" xfId="119"/>
    <cellStyle name="Bold/Border" xfId="120"/>
    <cellStyle name="bp--" xfId="121"/>
    <cellStyle name="Bullet" xfId="122"/>
    <cellStyle name="Calc Currency (0)" xfId="123"/>
    <cellStyle name="Calc Currency (2)" xfId="124"/>
    <cellStyle name="Calc Percent (0)" xfId="125"/>
    <cellStyle name="Calc Percent (1)" xfId="126"/>
    <cellStyle name="Calc Percent (2)" xfId="127"/>
    <cellStyle name="Calc Units (0)" xfId="128"/>
    <cellStyle name="Calc Units (1)" xfId="129"/>
    <cellStyle name="Calc Units (2)" xfId="130"/>
    <cellStyle name="Calculation 2" xfId="131"/>
    <cellStyle name="Calculation 3" xfId="132"/>
    <cellStyle name="Check Cell 2" xfId="133"/>
    <cellStyle name="Check Cell 3" xfId="134"/>
    <cellStyle name="Comma" xfId="135" builtinId="3"/>
    <cellStyle name="Comma  - Style1" xfId="136"/>
    <cellStyle name="Comma  - Style2" xfId="137"/>
    <cellStyle name="Comma  - Style3" xfId="138"/>
    <cellStyle name="Comma  - Style4" xfId="139"/>
    <cellStyle name="Comma  - Style5" xfId="140"/>
    <cellStyle name="Comma  - Style6" xfId="141"/>
    <cellStyle name="Comma  - Style7" xfId="142"/>
    <cellStyle name="Comma  - Style8" xfId="143"/>
    <cellStyle name="Comma [00]" xfId="144"/>
    <cellStyle name="Comma [2]" xfId="145"/>
    <cellStyle name="Comma [2] 2" xfId="146"/>
    <cellStyle name="Comma 0 [0]" xfId="147"/>
    <cellStyle name="Comma 10" xfId="148"/>
    <cellStyle name="Comma 11" xfId="149"/>
    <cellStyle name="Comma 12" xfId="150"/>
    <cellStyle name="Comma 13" xfId="151"/>
    <cellStyle name="Comma 14" xfId="152"/>
    <cellStyle name="Comma 2" xfId="153"/>
    <cellStyle name="Comma 2 2" xfId="154"/>
    <cellStyle name="Comma 2 3" xfId="155"/>
    <cellStyle name="Comma 2 3 2" xfId="156"/>
    <cellStyle name="Comma 2 4" xfId="157"/>
    <cellStyle name="Comma 2 5" xfId="158"/>
    <cellStyle name="Comma 2 7 4 2" xfId="159"/>
    <cellStyle name="Comma 2 7 4 2 2" xfId="160"/>
    <cellStyle name="Comma 3" xfId="161"/>
    <cellStyle name="Comma 3 2" xfId="162"/>
    <cellStyle name="Comma 3 3" xfId="163"/>
    <cellStyle name="Comma 3 4" xfId="164"/>
    <cellStyle name="Comma 4" xfId="165"/>
    <cellStyle name="Comma 4 2" xfId="166"/>
    <cellStyle name="Comma 5" xfId="167"/>
    <cellStyle name="Comma 6" xfId="168"/>
    <cellStyle name="Comma 7" xfId="169"/>
    <cellStyle name="Comma 7 2" xfId="170"/>
    <cellStyle name="Comma 8" xfId="171"/>
    <cellStyle name="Comma 9" xfId="172"/>
    <cellStyle name="Comma0" xfId="173"/>
    <cellStyle name="Comma0 - Modelo1" xfId="174"/>
    <cellStyle name="Comma0 - Style1" xfId="175"/>
    <cellStyle name="Comma1 - Modelo2" xfId="176"/>
    <cellStyle name="Comma1 - Style2" xfId="177"/>
    <cellStyle name="CompanyName" xfId="178"/>
    <cellStyle name="Currency--" xfId="179"/>
    <cellStyle name="Currency [00]" xfId="180"/>
    <cellStyle name="Currency 2" xfId="181"/>
    <cellStyle name="Currency-- 2" xfId="182"/>
    <cellStyle name="Currency0" xfId="183"/>
    <cellStyle name="Dash" xfId="184"/>
    <cellStyle name="Date [mmm-d-yyyy]" xfId="185"/>
    <cellStyle name="Date [mmm-d-yyyy] 2" xfId="186"/>
    <cellStyle name="Date [mmm-yyyy]" xfId="187"/>
    <cellStyle name="Date Short" xfId="188"/>
    <cellStyle name="Days" xfId="189"/>
    <cellStyle name="Dia" xfId="190"/>
    <cellStyle name="Dollar" xfId="191"/>
    <cellStyle name="Encabez1" xfId="192"/>
    <cellStyle name="Encabez2" xfId="193"/>
    <cellStyle name="Enter Currency (0)" xfId="194"/>
    <cellStyle name="Enter Currency (2)" xfId="195"/>
    <cellStyle name="Enter Units (0)" xfId="196"/>
    <cellStyle name="Enter Units (1)" xfId="197"/>
    <cellStyle name="Enter Units (2)" xfId="198"/>
    <cellStyle name="Euro" xfId="199"/>
    <cellStyle name="Explanatory Text 2" xfId="200"/>
    <cellStyle name="Explanatory Text 3" xfId="201"/>
    <cellStyle name="F2" xfId="202"/>
    <cellStyle name="F3" xfId="203"/>
    <cellStyle name="F4" xfId="204"/>
    <cellStyle name="F5" xfId="205"/>
    <cellStyle name="F6" xfId="206"/>
    <cellStyle name="F7" xfId="207"/>
    <cellStyle name="F8" xfId="208"/>
    <cellStyle name="Fijo" xfId="209"/>
    <cellStyle name="Financiero" xfId="210"/>
    <cellStyle name="Fixed" xfId="211"/>
    <cellStyle name="Good 2" xfId="212"/>
    <cellStyle name="Good 3" xfId="213"/>
    <cellStyle name="Grey" xfId="214"/>
    <cellStyle name="Grey 2" xfId="215"/>
    <cellStyle name="Head1" xfId="216"/>
    <cellStyle name="Head2" xfId="217"/>
    <cellStyle name="Header1" xfId="218"/>
    <cellStyle name="Header2" xfId="219"/>
    <cellStyle name="Heading" xfId="220"/>
    <cellStyle name="Heading 1 2" xfId="221"/>
    <cellStyle name="Heading 1 3" xfId="222"/>
    <cellStyle name="Heading 2 2" xfId="223"/>
    <cellStyle name="Heading 2 3" xfId="224"/>
    <cellStyle name="Heading 3 2" xfId="225"/>
    <cellStyle name="Heading 3 3" xfId="226"/>
    <cellStyle name="Heading 4 2" xfId="227"/>
    <cellStyle name="Heading 4 3" xfId="228"/>
    <cellStyle name="HEADING, MAJOR" xfId="229"/>
    <cellStyle name="HEADING, MINOR" xfId="230"/>
    <cellStyle name="HEADING, RIGHT" xfId="231"/>
    <cellStyle name="HEADING,MAJOR" xfId="232"/>
    <cellStyle name="HEADINGS" xfId="233"/>
    <cellStyle name="Hyperlink 2" xfId="234"/>
    <cellStyle name="Input [yellow]" xfId="235"/>
    <cellStyle name="Input 2" xfId="236"/>
    <cellStyle name="Input 3" xfId="237"/>
    <cellStyle name="InputBlueFont" xfId="238"/>
    <cellStyle name="INPUTS" xfId="239"/>
    <cellStyle name="Inputs2" xfId="240"/>
    <cellStyle name="Integer" xfId="241"/>
    <cellStyle name="Integer 2" xfId="242"/>
    <cellStyle name="Link Currency (0)" xfId="243"/>
    <cellStyle name="Link Currency (2)" xfId="244"/>
    <cellStyle name="Link Units (0)" xfId="245"/>
    <cellStyle name="Link Units (1)" xfId="246"/>
    <cellStyle name="Link Units (2)" xfId="247"/>
    <cellStyle name="Linked Cell 2" xfId="248"/>
    <cellStyle name="Linked Cell 3" xfId="249"/>
    <cellStyle name="m/d/yy" xfId="250"/>
    <cellStyle name="Millares [0]_10 AVERIAS MASIVAS + ANT" xfId="251"/>
    <cellStyle name="month" xfId="252"/>
    <cellStyle name="Neutral 2" xfId="253"/>
    <cellStyle name="Neutral 3" xfId="254"/>
    <cellStyle name="Normal" xfId="0" builtinId="0"/>
    <cellStyle name="Normal--" xfId="255"/>
    <cellStyle name="Normal - Style1" xfId="256"/>
    <cellStyle name="Normal [0]" xfId="257"/>
    <cellStyle name="Normal [0] 2" xfId="258"/>
    <cellStyle name="Normal [1]" xfId="259"/>
    <cellStyle name="Normal [1] 2" xfId="260"/>
    <cellStyle name="Normal [2]" xfId="261"/>
    <cellStyle name="Normal [2] 2" xfId="262"/>
    <cellStyle name="Normal [3]" xfId="263"/>
    <cellStyle name="Normal [3] 2" xfId="264"/>
    <cellStyle name="Normal 10" xfId="265"/>
    <cellStyle name="Normal 10 2" xfId="266"/>
    <cellStyle name="Normal 11" xfId="267"/>
    <cellStyle name="Normal 11 2" xfId="268"/>
    <cellStyle name="Normal 12" xfId="269"/>
    <cellStyle name="Normal 12 2" xfId="270"/>
    <cellStyle name="Normal 12 3" xfId="271"/>
    <cellStyle name="Normal 13" xfId="272"/>
    <cellStyle name="Normal 13 2" xfId="273"/>
    <cellStyle name="Normal 14" xfId="274"/>
    <cellStyle name="Normal 14 2" xfId="275"/>
    <cellStyle name="Normal 15" xfId="276"/>
    <cellStyle name="Normal 15 2" xfId="277"/>
    <cellStyle name="Normal 16" xfId="278"/>
    <cellStyle name="Normal 16 2" xfId="279"/>
    <cellStyle name="Normal 17" xfId="280"/>
    <cellStyle name="Normal 17 2" xfId="281"/>
    <cellStyle name="Normal 18" xfId="282"/>
    <cellStyle name="Normal 18 2" xfId="283"/>
    <cellStyle name="Normal 19" xfId="284"/>
    <cellStyle name="Normal 19 2" xfId="285"/>
    <cellStyle name="Normal 2" xfId="286"/>
    <cellStyle name="Normal-- 2" xfId="287"/>
    <cellStyle name="Normal 2 13" xfId="288"/>
    <cellStyle name="Normal 2 2" xfId="289"/>
    <cellStyle name="Normal 2 3" xfId="290"/>
    <cellStyle name="Normal 2 4" xfId="291"/>
    <cellStyle name="Normal 20" xfId="292"/>
    <cellStyle name="Normal 20 2" xfId="293"/>
    <cellStyle name="Normal 21" xfId="294"/>
    <cellStyle name="Normal 22" xfId="295"/>
    <cellStyle name="Normal 22 2" xfId="296"/>
    <cellStyle name="Normal 23" xfId="297"/>
    <cellStyle name="Normal 24" xfId="298"/>
    <cellStyle name="Normal 25" xfId="299"/>
    <cellStyle name="Normal 26" xfId="300"/>
    <cellStyle name="Normal 27" xfId="301"/>
    <cellStyle name="Normal 28" xfId="302"/>
    <cellStyle name="Normal 29" xfId="303"/>
    <cellStyle name="Normal 3" xfId="304"/>
    <cellStyle name="Normal 3 2" xfId="305"/>
    <cellStyle name="Normal 3 3" xfId="306"/>
    <cellStyle name="Normal 3 4" xfId="307"/>
    <cellStyle name="Normal 3 5" xfId="308"/>
    <cellStyle name="Normal 30" xfId="309"/>
    <cellStyle name="Normal 31" xfId="310"/>
    <cellStyle name="Normal 32" xfId="311"/>
    <cellStyle name="Normal 33" xfId="312"/>
    <cellStyle name="Normal 34" xfId="313"/>
    <cellStyle name="Normal 35" xfId="314"/>
    <cellStyle name="Normal 36" xfId="315"/>
    <cellStyle name="Normal 37" xfId="316"/>
    <cellStyle name="Normal 38" xfId="317"/>
    <cellStyle name="Normal 38 2" xfId="318"/>
    <cellStyle name="Normal 39" xfId="319"/>
    <cellStyle name="Normal 4" xfId="320"/>
    <cellStyle name="Normal 4 2" xfId="321"/>
    <cellStyle name="Normal 40" xfId="322"/>
    <cellStyle name="Normal 41" xfId="323"/>
    <cellStyle name="Normal 42" xfId="324"/>
    <cellStyle name="Normal 43" xfId="325"/>
    <cellStyle name="Normal 44" xfId="326"/>
    <cellStyle name="Normal 45" xfId="327"/>
    <cellStyle name="Normal 46" xfId="328"/>
    <cellStyle name="Normal 47" xfId="329"/>
    <cellStyle name="Normal 48" xfId="330"/>
    <cellStyle name="Normal 49" xfId="331"/>
    <cellStyle name="Normal 5" xfId="332"/>
    <cellStyle name="Normal 5 2" xfId="333"/>
    <cellStyle name="Normal 5_SCC_FS_31Mar2010_Estimate_version3" xfId="334"/>
    <cellStyle name="Normal 50" xfId="335"/>
    <cellStyle name="Normal 51" xfId="336"/>
    <cellStyle name="Normal 52" xfId="337"/>
    <cellStyle name="Normal 53" xfId="338"/>
    <cellStyle name="Normal 54" xfId="339"/>
    <cellStyle name="Normal 55" xfId="340"/>
    <cellStyle name="Normal 56" xfId="341"/>
    <cellStyle name="Normal 57" xfId="342"/>
    <cellStyle name="Normal 58" xfId="343"/>
    <cellStyle name="Normal 59" xfId="344"/>
    <cellStyle name="Normal 6" xfId="345"/>
    <cellStyle name="Normal 6 2" xfId="346"/>
    <cellStyle name="Normal 60" xfId="347"/>
    <cellStyle name="Normal 61" xfId="348"/>
    <cellStyle name="Normal 62" xfId="349"/>
    <cellStyle name="Normal 63" xfId="350"/>
    <cellStyle name="Normal 64" xfId="351"/>
    <cellStyle name="Normal 65" xfId="352"/>
    <cellStyle name="Normal 66" xfId="353"/>
    <cellStyle name="Normal 67" xfId="354"/>
    <cellStyle name="Normal 68" xfId="355"/>
    <cellStyle name="Normal 69" xfId="356"/>
    <cellStyle name="Normal 7" xfId="357"/>
    <cellStyle name="Normal 7 2" xfId="358"/>
    <cellStyle name="Normal 70" xfId="359"/>
    <cellStyle name="Normal 71" xfId="360"/>
    <cellStyle name="Normal 72" xfId="361"/>
    <cellStyle name="Normal 73" xfId="362"/>
    <cellStyle name="Normal 74" xfId="363"/>
    <cellStyle name="Normal 75" xfId="364"/>
    <cellStyle name="Normal 76" xfId="365"/>
    <cellStyle name="Normal 77" xfId="366"/>
    <cellStyle name="Normal 78" xfId="367"/>
    <cellStyle name="Normal 79" xfId="368"/>
    <cellStyle name="Normal 8" xfId="369"/>
    <cellStyle name="Normal 8 2" xfId="370"/>
    <cellStyle name="Normal 80" xfId="371"/>
    <cellStyle name="Normal 81" xfId="372"/>
    <cellStyle name="Normal 82" xfId="373"/>
    <cellStyle name="Normal 83" xfId="374"/>
    <cellStyle name="Normal 84" xfId="375"/>
    <cellStyle name="Normal 85" xfId="376"/>
    <cellStyle name="Normal 86" xfId="377"/>
    <cellStyle name="Normal 87" xfId="378"/>
    <cellStyle name="Normal 88" xfId="379"/>
    <cellStyle name="Normal 89" xfId="380"/>
    <cellStyle name="Normal 9" xfId="381"/>
    <cellStyle name="Normal 9 2" xfId="382"/>
    <cellStyle name="Normal 90" xfId="383"/>
    <cellStyle name="Normal 91" xfId="384"/>
    <cellStyle name="Normal 92" xfId="385"/>
    <cellStyle name="Normal 93" xfId="386"/>
    <cellStyle name="Normal 94" xfId="387"/>
    <cellStyle name="Normal 95" xfId="388"/>
    <cellStyle name="Normal 96" xfId="389"/>
    <cellStyle name="Normal 97" xfId="390"/>
    <cellStyle name="Normal 98" xfId="391"/>
    <cellStyle name="Normal 98 2" xfId="392"/>
    <cellStyle name="Normalx" xfId="393"/>
    <cellStyle name="Normalx 2" xfId="394"/>
    <cellStyle name="NormalxShadow" xfId="395"/>
    <cellStyle name="NormalxShadow 2" xfId="396"/>
    <cellStyle name="Note 2" xfId="397"/>
    <cellStyle name="Output 2" xfId="398"/>
    <cellStyle name="Output 3" xfId="399"/>
    <cellStyle name="Percent [0]" xfId="400"/>
    <cellStyle name="Percent [00]" xfId="401"/>
    <cellStyle name="Percent [1]" xfId="402"/>
    <cellStyle name="Percent [1] --" xfId="403"/>
    <cellStyle name="Percent [2]" xfId="404"/>
    <cellStyle name="Percent [3]" xfId="405"/>
    <cellStyle name="Percent [3]--" xfId="406"/>
    <cellStyle name="Percent 1" xfId="407"/>
    <cellStyle name="Percent 2" xfId="408"/>
    <cellStyle name="Percent 2 2" xfId="409"/>
    <cellStyle name="Percent 3" xfId="410"/>
    <cellStyle name="Percent 4" xfId="411"/>
    <cellStyle name="Percent 5" xfId="412"/>
    <cellStyle name="Percent 6" xfId="413"/>
    <cellStyle name="Percent 7" xfId="414"/>
    <cellStyle name="Percent 8" xfId="415"/>
    <cellStyle name="Percent 9" xfId="416"/>
    <cellStyle name="PrePop Currency (0)" xfId="417"/>
    <cellStyle name="PrePop Currency (2)" xfId="418"/>
    <cellStyle name="PrePop Units (0)" xfId="419"/>
    <cellStyle name="PrePop Units (1)" xfId="420"/>
    <cellStyle name="PrePop Units (2)" xfId="421"/>
    <cellStyle name="section head" xfId="422"/>
    <cellStyle name="Shading" xfId="423"/>
    <cellStyle name="SMALL HEADINGS" xfId="424"/>
    <cellStyle name="Style 1" xfId="425"/>
    <cellStyle name="Style 1 2" xfId="426"/>
    <cellStyle name="SUB HEADING" xfId="427"/>
    <cellStyle name="Text Indent A" xfId="428"/>
    <cellStyle name="Text Indent B" xfId="429"/>
    <cellStyle name="Text Indent C" xfId="430"/>
    <cellStyle name="Title 2" xfId="431"/>
    <cellStyle name="Total 2" xfId="432"/>
    <cellStyle name="Total 3" xfId="433"/>
    <cellStyle name="ubordinated Debt" xfId="434"/>
    <cellStyle name="UNITS" xfId="435"/>
    <cellStyle name="UNSHADED" xfId="436"/>
    <cellStyle name="Warning Text 2" xfId="437"/>
    <cellStyle name="Warning Text 3" xfId="438"/>
    <cellStyle name="Year" xfId="439"/>
    <cellStyle name="Yes/No" xfId="440"/>
    <cellStyle name="ฃ BP" xfId="441"/>
    <cellStyle name="ฅ JY" xfId="442"/>
    <cellStyle name="น้บะภฒ_95" xfId="443"/>
    <cellStyle name="ฤธถ [0]_0e82ylkxXsZu0YORaMwizTk2E" xfId="444"/>
    <cellStyle name="ฤธถ_0e82ylkxXsZu0YORaMwizTk2E" xfId="445"/>
    <cellStyle name="ล๋ศญ [0]_0e82ylkxXsZu0YORaMwizTk2E" xfId="446"/>
    <cellStyle name="ล๋ศญ_0e82ylkxXsZu0YORaMwizTk2E" xfId="447"/>
    <cellStyle name="วฅมุ_4ฟ๙ฝวภ๛" xfId="448"/>
    <cellStyle name="桁区切り [0.00]_BK063099-delay1" xfId="449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>
        <row r="8">
          <cell r="B8">
            <v>111100</v>
          </cell>
        </row>
      </sheetData>
      <sheetData sheetId="2" refreshError="1"/>
      <sheetData sheetId="3">
        <row r="15">
          <cell r="D15">
            <v>34943336.722925998</v>
          </cell>
        </row>
      </sheetData>
      <sheetData sheetId="4" refreshError="1"/>
      <sheetData sheetId="5" refreshError="1"/>
      <sheetData sheetId="6" refreshError="1"/>
      <sheetData sheetId="7">
        <row r="19">
          <cell r="P19">
            <v>109725.4644006593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208"/>
  <sheetViews>
    <sheetView zoomScale="86" zoomScaleNormal="86" zoomScaleSheetLayoutView="100" workbookViewId="0">
      <selection activeCell="R18" sqref="R18"/>
    </sheetView>
  </sheetViews>
  <sheetFormatPr defaultColWidth="9.140625" defaultRowHeight="16.5" customHeight="1"/>
  <cols>
    <col min="1" max="2" width="1.42578125" style="3" customWidth="1"/>
    <col min="3" max="3" width="28.42578125" style="3" customWidth="1"/>
    <col min="4" max="4" width="6.28515625" style="2" bestFit="1" customWidth="1"/>
    <col min="5" max="5" width="0.7109375" style="2" customWidth="1"/>
    <col min="6" max="6" width="14.42578125" style="13" bestFit="1" customWidth="1"/>
    <col min="7" max="7" width="0.7109375" style="21" customWidth="1"/>
    <col min="8" max="8" width="14.7109375" style="13" customWidth="1"/>
    <col min="9" max="9" width="0.7109375" style="13" customWidth="1"/>
    <col min="10" max="10" width="14.28515625" style="13" customWidth="1"/>
    <col min="11" max="11" width="0.7109375" style="22" customWidth="1"/>
    <col min="12" max="12" width="14.28515625" style="13" customWidth="1"/>
    <col min="13" max="16384" width="9.140625" style="3"/>
  </cols>
  <sheetData>
    <row r="1" spans="1:12" ht="16.5" customHeight="1">
      <c r="A1" s="1" t="s">
        <v>157</v>
      </c>
      <c r="B1" s="1"/>
      <c r="C1" s="1"/>
      <c r="L1" s="32"/>
    </row>
    <row r="2" spans="1:12" ht="16.5" customHeight="1">
      <c r="A2" s="1" t="s">
        <v>2</v>
      </c>
      <c r="B2" s="1"/>
      <c r="C2" s="1"/>
    </row>
    <row r="3" spans="1:12" ht="16.5" customHeight="1">
      <c r="A3" s="5" t="s">
        <v>283</v>
      </c>
      <c r="B3" s="5"/>
      <c r="C3" s="5"/>
      <c r="D3" s="6"/>
      <c r="E3" s="6"/>
      <c r="F3" s="18"/>
      <c r="G3" s="26"/>
      <c r="H3" s="18"/>
      <c r="I3" s="18"/>
      <c r="J3" s="18"/>
      <c r="K3" s="26"/>
      <c r="L3" s="18"/>
    </row>
    <row r="4" spans="1:12" ht="16.5" customHeight="1">
      <c r="A4" s="7"/>
      <c r="B4" s="7"/>
      <c r="C4" s="7"/>
      <c r="D4" s="8"/>
      <c r="E4" s="8"/>
      <c r="F4" s="19"/>
      <c r="G4" s="22"/>
      <c r="H4" s="19"/>
      <c r="I4" s="19"/>
      <c r="J4" s="19"/>
      <c r="L4" s="19"/>
    </row>
    <row r="5" spans="1:12" ht="16.5" customHeight="1">
      <c r="A5" s="7"/>
      <c r="B5" s="7"/>
      <c r="C5" s="7"/>
      <c r="D5" s="8"/>
      <c r="E5" s="8"/>
      <c r="F5" s="19"/>
      <c r="G5" s="22"/>
      <c r="H5" s="19"/>
      <c r="I5" s="19"/>
      <c r="J5" s="19"/>
      <c r="L5" s="19"/>
    </row>
    <row r="6" spans="1:12" ht="16.5" customHeight="1">
      <c r="H6" s="32" t="s">
        <v>3</v>
      </c>
      <c r="J6" s="32"/>
      <c r="K6" s="70"/>
      <c r="L6" s="32" t="s">
        <v>4</v>
      </c>
    </row>
    <row r="7" spans="1:12" ht="16.5" customHeight="1">
      <c r="A7" s="3" t="s">
        <v>5</v>
      </c>
      <c r="D7" s="9"/>
      <c r="E7" s="9"/>
      <c r="F7" s="190" t="s">
        <v>6</v>
      </c>
      <c r="G7" s="190"/>
      <c r="H7" s="190"/>
      <c r="J7" s="190" t="s">
        <v>6</v>
      </c>
      <c r="K7" s="190"/>
      <c r="L7" s="190"/>
    </row>
    <row r="8" spans="1:12" ht="16.5" customHeight="1">
      <c r="D8" s="9"/>
      <c r="E8" s="9"/>
      <c r="F8" s="71" t="s">
        <v>7</v>
      </c>
      <c r="G8" s="70"/>
      <c r="H8" s="71" t="s">
        <v>8</v>
      </c>
      <c r="I8" s="71"/>
      <c r="J8" s="71" t="s">
        <v>7</v>
      </c>
      <c r="K8" s="70"/>
      <c r="L8" s="71" t="s">
        <v>8</v>
      </c>
    </row>
    <row r="9" spans="1:12" ht="16.5" customHeight="1">
      <c r="D9" s="9"/>
      <c r="E9" s="9"/>
      <c r="F9" s="72" t="s">
        <v>284</v>
      </c>
      <c r="G9" s="70"/>
      <c r="H9" s="72" t="s">
        <v>9</v>
      </c>
      <c r="I9" s="72"/>
      <c r="J9" s="72" t="s">
        <v>284</v>
      </c>
      <c r="K9" s="70"/>
      <c r="L9" s="72" t="s">
        <v>9</v>
      </c>
    </row>
    <row r="10" spans="1:12" ht="16.5" customHeight="1">
      <c r="D10" s="9"/>
      <c r="E10" s="9"/>
      <c r="F10" s="73" t="s">
        <v>239</v>
      </c>
      <c r="G10" s="74"/>
      <c r="H10" s="73" t="s">
        <v>125</v>
      </c>
      <c r="I10" s="73"/>
      <c r="J10" s="73" t="s">
        <v>239</v>
      </c>
      <c r="K10" s="74"/>
      <c r="L10" s="73" t="s">
        <v>125</v>
      </c>
    </row>
    <row r="11" spans="1:12" ht="16.5" customHeight="1">
      <c r="D11" s="10" t="s">
        <v>10</v>
      </c>
      <c r="E11" s="9"/>
      <c r="F11" s="167" t="s">
        <v>11</v>
      </c>
      <c r="G11" s="74"/>
      <c r="H11" s="167" t="s">
        <v>11</v>
      </c>
      <c r="I11" s="71"/>
      <c r="J11" s="167" t="s">
        <v>11</v>
      </c>
      <c r="K11" s="74"/>
      <c r="L11" s="167" t="s">
        <v>11</v>
      </c>
    </row>
    <row r="12" spans="1:12" ht="16.5" customHeight="1">
      <c r="D12" s="25"/>
      <c r="E12" s="9"/>
      <c r="F12" s="127"/>
      <c r="G12" s="74"/>
      <c r="H12" s="71"/>
      <c r="I12" s="71"/>
      <c r="J12" s="127"/>
      <c r="K12" s="74"/>
      <c r="L12" s="71"/>
    </row>
    <row r="13" spans="1:12" ht="16.5" customHeight="1">
      <c r="A13" s="1" t="s">
        <v>12</v>
      </c>
      <c r="B13" s="1"/>
      <c r="F13" s="128"/>
      <c r="J13" s="128"/>
    </row>
    <row r="14" spans="1:12" ht="16.5" customHeight="1">
      <c r="A14" s="1"/>
      <c r="B14" s="1"/>
      <c r="F14" s="128"/>
      <c r="J14" s="128"/>
    </row>
    <row r="15" spans="1:12" ht="16.5" customHeight="1">
      <c r="A15" s="1" t="s">
        <v>13</v>
      </c>
      <c r="B15" s="1"/>
      <c r="F15" s="128"/>
      <c r="J15" s="128"/>
    </row>
    <row r="16" spans="1:12" ht="16.5" customHeight="1">
      <c r="A16" s="1"/>
      <c r="B16" s="1"/>
      <c r="F16" s="128"/>
      <c r="J16" s="128"/>
    </row>
    <row r="17" spans="1:12" ht="16.5" customHeight="1">
      <c r="A17" s="3" t="s">
        <v>14</v>
      </c>
      <c r="D17" s="11"/>
      <c r="E17" s="12"/>
      <c r="F17" s="128">
        <v>14791110531</v>
      </c>
      <c r="G17" s="13"/>
      <c r="H17" s="13">
        <v>16698463911</v>
      </c>
      <c r="I17" s="19"/>
      <c r="J17" s="128">
        <v>5476630223</v>
      </c>
      <c r="K17" s="75"/>
      <c r="L17" s="13">
        <v>9275392742</v>
      </c>
    </row>
    <row r="18" spans="1:12" ht="16.5" customHeight="1">
      <c r="A18" s="16" t="s">
        <v>204</v>
      </c>
      <c r="D18" s="3"/>
      <c r="E18" s="3"/>
      <c r="F18" s="129"/>
      <c r="H18" s="21"/>
      <c r="I18" s="21"/>
      <c r="J18" s="129"/>
      <c r="K18" s="21"/>
      <c r="L18" s="21"/>
    </row>
    <row r="19" spans="1:12" ht="16.5" customHeight="1">
      <c r="A19" s="16"/>
      <c r="B19" s="3" t="s">
        <v>175</v>
      </c>
      <c r="D19" s="11"/>
      <c r="E19" s="12"/>
      <c r="F19" s="128">
        <v>843692223</v>
      </c>
      <c r="G19" s="13"/>
      <c r="H19" s="13">
        <v>2095071113</v>
      </c>
      <c r="I19" s="19"/>
      <c r="J19" s="128">
        <v>0</v>
      </c>
      <c r="K19" s="75"/>
      <c r="L19" s="13">
        <v>0</v>
      </c>
    </row>
    <row r="20" spans="1:12" ht="16.5" customHeight="1">
      <c r="A20" s="16" t="s">
        <v>158</v>
      </c>
      <c r="B20" s="14"/>
      <c r="D20" s="17">
        <v>8.1</v>
      </c>
      <c r="E20" s="12"/>
      <c r="F20" s="128">
        <v>4873797916</v>
      </c>
      <c r="G20" s="13"/>
      <c r="H20" s="13">
        <v>3512053176</v>
      </c>
      <c r="I20" s="19"/>
      <c r="J20" s="128">
        <v>0</v>
      </c>
      <c r="K20" s="75"/>
      <c r="L20" s="13">
        <v>0</v>
      </c>
    </row>
    <row r="21" spans="1:12" ht="16.5" customHeight="1">
      <c r="A21" s="3" t="s">
        <v>178</v>
      </c>
      <c r="B21" s="14"/>
      <c r="D21" s="3"/>
      <c r="E21" s="3"/>
      <c r="F21" s="129"/>
      <c r="H21" s="21"/>
      <c r="I21" s="21"/>
      <c r="J21" s="129"/>
      <c r="K21" s="21"/>
      <c r="L21" s="21"/>
    </row>
    <row r="22" spans="1:12" ht="16.5" customHeight="1">
      <c r="B22" s="14" t="s">
        <v>130</v>
      </c>
      <c r="D22" s="11" t="s">
        <v>247</v>
      </c>
      <c r="E22" s="12"/>
      <c r="F22" s="128">
        <v>0</v>
      </c>
      <c r="G22" s="13"/>
      <c r="H22" s="13">
        <v>0</v>
      </c>
      <c r="I22" s="19"/>
      <c r="J22" s="128">
        <v>51400000</v>
      </c>
      <c r="K22" s="75"/>
      <c r="L22" s="13">
        <v>129300000</v>
      </c>
    </row>
    <row r="23" spans="1:12" ht="16.5" customHeight="1">
      <c r="A23" s="3" t="s">
        <v>179</v>
      </c>
      <c r="B23" s="14"/>
      <c r="D23" s="3"/>
      <c r="E23" s="3"/>
      <c r="F23" s="129"/>
      <c r="H23" s="21"/>
      <c r="I23" s="21"/>
      <c r="J23" s="129"/>
      <c r="K23" s="21"/>
      <c r="L23" s="21"/>
    </row>
    <row r="24" spans="1:12" ht="16.5" customHeight="1">
      <c r="B24" s="14" t="s">
        <v>130</v>
      </c>
      <c r="D24" s="24">
        <v>10</v>
      </c>
      <c r="E24" s="12"/>
      <c r="F24" s="128">
        <v>0</v>
      </c>
      <c r="G24" s="13"/>
      <c r="H24" s="13">
        <v>0</v>
      </c>
      <c r="I24" s="19"/>
      <c r="J24" s="128">
        <v>854308</v>
      </c>
      <c r="K24" s="75"/>
      <c r="L24" s="13">
        <v>227375</v>
      </c>
    </row>
    <row r="25" spans="1:12" ht="16.5" customHeight="1">
      <c r="A25" s="3" t="s">
        <v>15</v>
      </c>
      <c r="B25" s="14"/>
      <c r="D25" s="11"/>
      <c r="E25" s="12"/>
      <c r="F25" s="128">
        <v>9371925</v>
      </c>
      <c r="G25" s="13"/>
      <c r="H25" s="13">
        <v>4036336</v>
      </c>
      <c r="I25" s="19"/>
      <c r="J25" s="128">
        <v>3617418</v>
      </c>
      <c r="K25" s="75"/>
      <c r="L25" s="13">
        <v>3867489</v>
      </c>
    </row>
    <row r="26" spans="1:12" ht="16.5" customHeight="1">
      <c r="A26" s="3" t="s">
        <v>176</v>
      </c>
      <c r="B26" s="14"/>
      <c r="C26" s="15"/>
      <c r="D26" s="11"/>
      <c r="E26" s="12"/>
      <c r="F26" s="129"/>
      <c r="H26" s="21"/>
      <c r="I26" s="21"/>
      <c r="J26" s="129"/>
      <c r="K26" s="21"/>
      <c r="L26" s="21"/>
    </row>
    <row r="27" spans="1:12" ht="16.5" customHeight="1">
      <c r="B27" s="14" t="s">
        <v>177</v>
      </c>
      <c r="C27" s="15"/>
      <c r="D27" s="11"/>
      <c r="E27" s="12"/>
      <c r="F27" s="128">
        <v>52634779</v>
      </c>
      <c r="G27" s="13"/>
      <c r="H27" s="13">
        <v>325550</v>
      </c>
      <c r="I27" s="19"/>
      <c r="J27" s="128">
        <v>0</v>
      </c>
      <c r="K27" s="75"/>
      <c r="L27" s="13">
        <v>0</v>
      </c>
    </row>
    <row r="28" spans="1:12" ht="16.5" customHeight="1">
      <c r="A28" s="3" t="s">
        <v>127</v>
      </c>
      <c r="B28" s="14"/>
      <c r="D28" s="11"/>
      <c r="E28" s="12"/>
      <c r="F28" s="128">
        <v>187714661</v>
      </c>
      <c r="G28" s="13"/>
      <c r="H28" s="13">
        <v>117877880</v>
      </c>
      <c r="I28" s="19"/>
      <c r="J28" s="128">
        <v>4169140</v>
      </c>
      <c r="K28" s="75"/>
      <c r="L28" s="13">
        <v>7660351</v>
      </c>
    </row>
    <row r="29" spans="1:12" ht="16.5" customHeight="1">
      <c r="A29" s="3" t="s">
        <v>111</v>
      </c>
      <c r="B29" s="14"/>
      <c r="D29" s="3"/>
      <c r="E29" s="3"/>
      <c r="F29" s="129"/>
      <c r="H29" s="21"/>
      <c r="I29" s="21"/>
      <c r="J29" s="129"/>
      <c r="K29" s="21"/>
      <c r="L29" s="21"/>
    </row>
    <row r="30" spans="1:12" ht="16.5" customHeight="1">
      <c r="B30" s="14" t="s">
        <v>128</v>
      </c>
      <c r="D30" s="11"/>
      <c r="E30" s="12"/>
      <c r="F30" s="128">
        <v>295238101</v>
      </c>
      <c r="G30" s="13"/>
      <c r="H30" s="13">
        <v>352322725</v>
      </c>
      <c r="I30" s="19"/>
      <c r="J30" s="128">
        <v>0</v>
      </c>
      <c r="K30" s="75"/>
      <c r="L30" s="13">
        <v>0</v>
      </c>
    </row>
    <row r="31" spans="1:12" ht="16.5" customHeight="1">
      <c r="A31" s="3" t="s">
        <v>111</v>
      </c>
      <c r="B31" s="14"/>
      <c r="D31" s="11"/>
      <c r="E31" s="12"/>
      <c r="F31" s="128"/>
      <c r="G31" s="13"/>
      <c r="I31" s="19"/>
      <c r="J31" s="128"/>
      <c r="K31" s="75"/>
    </row>
    <row r="32" spans="1:12" ht="16.5" customHeight="1">
      <c r="B32" s="14" t="s">
        <v>328</v>
      </c>
      <c r="D32" s="8">
        <v>10</v>
      </c>
      <c r="E32" s="12"/>
      <c r="F32" s="128">
        <v>0</v>
      </c>
      <c r="H32" s="13">
        <v>0</v>
      </c>
      <c r="I32" s="3"/>
      <c r="J32" s="128">
        <v>605560</v>
      </c>
      <c r="K32" s="75"/>
      <c r="L32" s="13">
        <v>605560</v>
      </c>
    </row>
    <row r="33" spans="1:12" ht="16.5" customHeight="1">
      <c r="A33" s="3" t="s">
        <v>242</v>
      </c>
      <c r="B33" s="14"/>
      <c r="D33" s="8">
        <v>10</v>
      </c>
      <c r="E33" s="12"/>
      <c r="F33" s="128">
        <v>0</v>
      </c>
      <c r="H33" s="13">
        <v>0</v>
      </c>
      <c r="I33" s="3"/>
      <c r="J33" s="128">
        <v>2128617152</v>
      </c>
      <c r="K33" s="75"/>
      <c r="L33" s="13">
        <v>178046290</v>
      </c>
    </row>
    <row r="34" spans="1:12" ht="16.5" customHeight="1">
      <c r="A34" s="3" t="s">
        <v>129</v>
      </c>
      <c r="B34" s="14"/>
      <c r="D34" s="11"/>
      <c r="E34" s="12"/>
      <c r="F34" s="128"/>
      <c r="G34" s="13"/>
      <c r="I34" s="19"/>
      <c r="J34" s="128"/>
      <c r="K34" s="75"/>
    </row>
    <row r="35" spans="1:12" ht="16.5" customHeight="1">
      <c r="B35" s="14" t="s">
        <v>130</v>
      </c>
      <c r="C35" s="15"/>
      <c r="D35" s="8">
        <v>10</v>
      </c>
      <c r="E35" s="12"/>
      <c r="F35" s="128">
        <v>0</v>
      </c>
      <c r="H35" s="13">
        <v>0</v>
      </c>
      <c r="I35" s="3"/>
      <c r="J35" s="128">
        <v>19422471</v>
      </c>
      <c r="K35" s="75"/>
      <c r="L35" s="13">
        <v>74186</v>
      </c>
    </row>
    <row r="36" spans="1:12" ht="16.5" customHeight="1">
      <c r="A36" s="3" t="s">
        <v>131</v>
      </c>
      <c r="B36" s="14"/>
      <c r="C36" s="15"/>
      <c r="D36" s="11"/>
      <c r="E36" s="12"/>
      <c r="F36" s="128">
        <v>102660633</v>
      </c>
      <c r="G36" s="13"/>
      <c r="H36" s="13">
        <v>49688861</v>
      </c>
      <c r="I36" s="19"/>
      <c r="J36" s="128">
        <v>0</v>
      </c>
      <c r="K36" s="75"/>
      <c r="L36" s="13">
        <v>0</v>
      </c>
    </row>
    <row r="37" spans="1:12" ht="16.5" customHeight="1">
      <c r="A37" s="3" t="s">
        <v>19</v>
      </c>
      <c r="B37" s="14"/>
      <c r="C37" s="15"/>
      <c r="E37" s="12"/>
      <c r="F37" s="130"/>
      <c r="G37" s="3"/>
      <c r="H37" s="3"/>
      <c r="I37" s="3"/>
      <c r="J37" s="130"/>
      <c r="K37" s="3"/>
      <c r="L37" s="3"/>
    </row>
    <row r="38" spans="1:12" ht="16.5" customHeight="1">
      <c r="B38" s="14" t="s">
        <v>211</v>
      </c>
      <c r="C38" s="15"/>
      <c r="D38" s="8">
        <v>9</v>
      </c>
      <c r="E38" s="12"/>
      <c r="F38" s="132">
        <v>12293923</v>
      </c>
      <c r="G38" s="13"/>
      <c r="H38" s="13">
        <v>34114899</v>
      </c>
      <c r="I38" s="19"/>
      <c r="J38" s="132">
        <v>4755939</v>
      </c>
      <c r="K38" s="75"/>
      <c r="L38" s="13">
        <v>4725598</v>
      </c>
    </row>
    <row r="39" spans="1:12" ht="16.5" customHeight="1">
      <c r="A39" s="3" t="s">
        <v>248</v>
      </c>
      <c r="D39" s="11"/>
      <c r="E39" s="12"/>
      <c r="F39" s="132">
        <v>2382831838</v>
      </c>
      <c r="G39" s="13"/>
      <c r="H39" s="13">
        <v>2576912836</v>
      </c>
      <c r="I39" s="19"/>
      <c r="J39" s="132">
        <v>0</v>
      </c>
      <c r="K39" s="75"/>
      <c r="L39" s="13">
        <v>0</v>
      </c>
    </row>
    <row r="40" spans="1:12" ht="16.5" customHeight="1">
      <c r="A40" s="3" t="s">
        <v>16</v>
      </c>
      <c r="B40" s="14"/>
      <c r="C40" s="15"/>
      <c r="D40" s="11"/>
      <c r="E40" s="12"/>
      <c r="F40" s="131">
        <v>256582131</v>
      </c>
      <c r="G40" s="19"/>
      <c r="H40" s="18">
        <v>424686015</v>
      </c>
      <c r="I40" s="19"/>
      <c r="J40" s="131">
        <v>86834967</v>
      </c>
      <c r="K40" s="75"/>
      <c r="L40" s="18">
        <v>74111650</v>
      </c>
    </row>
    <row r="41" spans="1:12" ht="16.5" customHeight="1">
      <c r="B41" s="14"/>
      <c r="C41" s="15"/>
      <c r="F41" s="132"/>
      <c r="G41" s="19"/>
      <c r="H41" s="19"/>
      <c r="I41" s="19"/>
      <c r="J41" s="132"/>
      <c r="K41" s="19"/>
      <c r="L41" s="19"/>
    </row>
    <row r="42" spans="1:12" ht="16.5" customHeight="1">
      <c r="A42" s="20" t="s">
        <v>17</v>
      </c>
      <c r="C42" s="15"/>
      <c r="F42" s="131">
        <f>SUM(F17:F40)</f>
        <v>23807928661</v>
      </c>
      <c r="G42" s="19"/>
      <c r="H42" s="18">
        <f>SUM(H17:H40)</f>
        <v>25865553302</v>
      </c>
      <c r="I42" s="19"/>
      <c r="J42" s="131">
        <f>SUM(J17:J40)</f>
        <v>7776907178</v>
      </c>
      <c r="K42" s="19"/>
      <c r="L42" s="18">
        <f>SUM(L17:L40)</f>
        <v>9674011241</v>
      </c>
    </row>
    <row r="45" spans="1:12" ht="13.5" customHeight="1"/>
    <row r="46" spans="1:12" ht="16.5" customHeight="1">
      <c r="A46" s="3" t="s">
        <v>26</v>
      </c>
      <c r="C46" s="4"/>
    </row>
    <row r="48" spans="1:12" ht="16.5" customHeight="1">
      <c r="A48" s="3" t="s">
        <v>27</v>
      </c>
      <c r="C48" s="24"/>
    </row>
    <row r="49" spans="1:12" ht="16.5" customHeight="1">
      <c r="C49" s="24"/>
    </row>
    <row r="50" spans="1:12" ht="6.75" customHeight="1">
      <c r="C50" s="24"/>
    </row>
    <row r="51" spans="1:12" ht="21.95" customHeight="1">
      <c r="A51" s="189" t="s">
        <v>250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</row>
    <row r="52" spans="1:12" ht="16.5" customHeight="1">
      <c r="A52" s="1" t="s">
        <v>157</v>
      </c>
      <c r="B52" s="1"/>
      <c r="C52" s="1"/>
      <c r="L52" s="32"/>
    </row>
    <row r="53" spans="1:12" ht="16.5" customHeight="1">
      <c r="A53" s="1" t="s">
        <v>2</v>
      </c>
      <c r="B53" s="1"/>
      <c r="C53" s="1"/>
    </row>
    <row r="54" spans="1:12" ht="16.5" customHeight="1">
      <c r="A54" s="5" t="s">
        <v>283</v>
      </c>
      <c r="B54" s="5"/>
      <c r="C54" s="5"/>
      <c r="D54" s="6"/>
      <c r="E54" s="6"/>
      <c r="F54" s="18"/>
      <c r="G54" s="26"/>
      <c r="H54" s="18"/>
      <c r="I54" s="18"/>
      <c r="J54" s="18"/>
      <c r="K54" s="26"/>
      <c r="L54" s="18"/>
    </row>
    <row r="55" spans="1:12" ht="16.5" customHeight="1">
      <c r="A55" s="7"/>
      <c r="B55" s="7"/>
      <c r="C55" s="7"/>
      <c r="D55" s="8"/>
      <c r="E55" s="8"/>
      <c r="F55" s="19"/>
      <c r="G55" s="22"/>
      <c r="H55" s="19"/>
      <c r="I55" s="19"/>
      <c r="J55" s="19"/>
      <c r="L55" s="19"/>
    </row>
    <row r="56" spans="1:12" ht="16.5" customHeight="1">
      <c r="A56" s="7"/>
      <c r="B56" s="7"/>
      <c r="C56" s="7"/>
      <c r="D56" s="8"/>
      <c r="E56" s="8"/>
      <c r="F56" s="19"/>
      <c r="G56" s="22"/>
      <c r="H56" s="19"/>
      <c r="I56" s="19"/>
      <c r="J56" s="19"/>
      <c r="L56" s="19"/>
    </row>
    <row r="57" spans="1:12" ht="16.5" customHeight="1">
      <c r="H57" s="32" t="s">
        <v>3</v>
      </c>
      <c r="J57" s="32"/>
      <c r="K57" s="70"/>
      <c r="L57" s="32" t="s">
        <v>4</v>
      </c>
    </row>
    <row r="58" spans="1:12" ht="16.5" customHeight="1">
      <c r="A58" s="3" t="s">
        <v>5</v>
      </c>
      <c r="D58" s="9"/>
      <c r="E58" s="9"/>
      <c r="F58" s="190" t="s">
        <v>6</v>
      </c>
      <c r="G58" s="190"/>
      <c r="H58" s="190"/>
      <c r="J58" s="190" t="s">
        <v>6</v>
      </c>
      <c r="K58" s="190"/>
      <c r="L58" s="190"/>
    </row>
    <row r="59" spans="1:12" ht="16.5" customHeight="1">
      <c r="D59" s="9"/>
      <c r="E59" s="9"/>
      <c r="F59" s="71" t="s">
        <v>7</v>
      </c>
      <c r="G59" s="70"/>
      <c r="H59" s="71" t="s">
        <v>8</v>
      </c>
      <c r="I59" s="71"/>
      <c r="J59" s="71" t="s">
        <v>7</v>
      </c>
      <c r="K59" s="70"/>
      <c r="L59" s="71" t="s">
        <v>8</v>
      </c>
    </row>
    <row r="60" spans="1:12" ht="16.5" customHeight="1">
      <c r="D60" s="9"/>
      <c r="E60" s="9"/>
      <c r="F60" s="72" t="s">
        <v>284</v>
      </c>
      <c r="G60" s="70"/>
      <c r="H60" s="72" t="s">
        <v>9</v>
      </c>
      <c r="I60" s="72"/>
      <c r="J60" s="72" t="s">
        <v>284</v>
      </c>
      <c r="K60" s="70"/>
      <c r="L60" s="72" t="s">
        <v>9</v>
      </c>
    </row>
    <row r="61" spans="1:12" ht="16.5" customHeight="1">
      <c r="D61" s="9"/>
      <c r="E61" s="9"/>
      <c r="F61" s="73" t="s">
        <v>239</v>
      </c>
      <c r="G61" s="74"/>
      <c r="H61" s="73" t="s">
        <v>125</v>
      </c>
      <c r="I61" s="73"/>
      <c r="J61" s="73" t="s">
        <v>239</v>
      </c>
      <c r="K61" s="74"/>
      <c r="L61" s="73" t="s">
        <v>125</v>
      </c>
    </row>
    <row r="62" spans="1:12" ht="16.5" customHeight="1">
      <c r="D62" s="10" t="s">
        <v>10</v>
      </c>
      <c r="E62" s="9"/>
      <c r="F62" s="167" t="s">
        <v>11</v>
      </c>
      <c r="G62" s="74"/>
      <c r="H62" s="167" t="s">
        <v>11</v>
      </c>
      <c r="I62" s="71"/>
      <c r="J62" s="167" t="s">
        <v>11</v>
      </c>
      <c r="K62" s="74"/>
      <c r="L62" s="167" t="s">
        <v>11</v>
      </c>
    </row>
    <row r="63" spans="1:12" ht="16.5" customHeight="1">
      <c r="D63" s="25"/>
      <c r="E63" s="9"/>
      <c r="F63" s="127"/>
      <c r="G63" s="74"/>
      <c r="H63" s="71"/>
      <c r="I63" s="71"/>
      <c r="J63" s="127"/>
      <c r="K63" s="74"/>
      <c r="L63" s="71"/>
    </row>
    <row r="64" spans="1:12" ht="16.5" customHeight="1">
      <c r="A64" s="1" t="s">
        <v>114</v>
      </c>
      <c r="B64" s="1"/>
      <c r="F64" s="128"/>
      <c r="J64" s="128"/>
    </row>
    <row r="65" spans="1:12" ht="16.5" customHeight="1">
      <c r="F65" s="128"/>
      <c r="J65" s="128"/>
    </row>
    <row r="66" spans="1:12" ht="16.5" customHeight="1">
      <c r="A66" s="1" t="s">
        <v>18</v>
      </c>
      <c r="F66" s="128"/>
      <c r="J66" s="128"/>
    </row>
    <row r="67" spans="1:12" ht="16.5" customHeight="1">
      <c r="A67" s="1"/>
      <c r="F67" s="128"/>
      <c r="J67" s="128"/>
    </row>
    <row r="68" spans="1:12" ht="16.5" customHeight="1">
      <c r="A68" s="3" t="s">
        <v>243</v>
      </c>
      <c r="F68" s="128">
        <v>0</v>
      </c>
      <c r="H68" s="13">
        <v>178691076</v>
      </c>
      <c r="J68" s="128">
        <v>0</v>
      </c>
      <c r="L68" s="13">
        <v>0</v>
      </c>
    </row>
    <row r="69" spans="1:12" ht="16.5" customHeight="1">
      <c r="A69" s="3" t="s">
        <v>159</v>
      </c>
      <c r="B69" s="14"/>
      <c r="F69" s="128">
        <v>93609550</v>
      </c>
      <c r="G69" s="13"/>
      <c r="H69" s="13">
        <v>122364498</v>
      </c>
      <c r="I69" s="19"/>
      <c r="J69" s="128">
        <v>0</v>
      </c>
      <c r="K69" s="75"/>
      <c r="L69" s="13">
        <v>0</v>
      </c>
    </row>
    <row r="70" spans="1:12" ht="16.5" customHeight="1">
      <c r="A70" s="3" t="s">
        <v>132</v>
      </c>
      <c r="B70" s="14"/>
      <c r="D70" s="24">
        <v>10</v>
      </c>
      <c r="F70" s="128">
        <v>0</v>
      </c>
      <c r="G70" s="13"/>
      <c r="H70" s="13">
        <v>0</v>
      </c>
      <c r="I70" s="19"/>
      <c r="J70" s="128">
        <v>61403532</v>
      </c>
      <c r="K70" s="75"/>
      <c r="L70" s="13">
        <v>55107470</v>
      </c>
    </row>
    <row r="71" spans="1:12" ht="16.5" customHeight="1">
      <c r="A71" s="3" t="s">
        <v>127</v>
      </c>
      <c r="B71" s="14"/>
      <c r="F71" s="128">
        <v>30748642</v>
      </c>
      <c r="G71" s="13"/>
      <c r="H71" s="13">
        <v>39549663</v>
      </c>
      <c r="I71" s="19"/>
      <c r="J71" s="128">
        <v>0</v>
      </c>
      <c r="K71" s="75"/>
      <c r="L71" s="13">
        <v>0</v>
      </c>
    </row>
    <row r="72" spans="1:12" ht="16.5" customHeight="1">
      <c r="A72" s="3" t="s">
        <v>248</v>
      </c>
      <c r="B72" s="14"/>
      <c r="F72" s="128">
        <v>9939835</v>
      </c>
      <c r="G72" s="13"/>
      <c r="H72" s="13">
        <v>4802158</v>
      </c>
      <c r="I72" s="19"/>
      <c r="J72" s="128">
        <v>0</v>
      </c>
      <c r="K72" s="75"/>
      <c r="L72" s="13">
        <v>0</v>
      </c>
    </row>
    <row r="73" spans="1:12" ht="16.5" customHeight="1">
      <c r="A73" s="3" t="s">
        <v>133</v>
      </c>
      <c r="B73" s="14"/>
      <c r="D73" s="24">
        <v>10</v>
      </c>
      <c r="F73" s="128">
        <v>0</v>
      </c>
      <c r="G73" s="13"/>
      <c r="H73" s="13">
        <v>0</v>
      </c>
      <c r="I73" s="19"/>
      <c r="J73" s="128">
        <v>79934362</v>
      </c>
      <c r="K73" s="75"/>
      <c r="L73" s="13">
        <v>79610923</v>
      </c>
    </row>
    <row r="74" spans="1:12" ht="16.5" customHeight="1">
      <c r="A74" s="3" t="s">
        <v>134</v>
      </c>
      <c r="B74" s="14"/>
      <c r="D74" s="24">
        <v>10</v>
      </c>
      <c r="F74" s="128">
        <v>1272093773</v>
      </c>
      <c r="H74" s="13">
        <v>0</v>
      </c>
      <c r="I74" s="78"/>
      <c r="J74" s="128">
        <v>2744324531</v>
      </c>
      <c r="K74" s="75"/>
      <c r="L74" s="13">
        <v>2744324531</v>
      </c>
    </row>
    <row r="75" spans="1:12" ht="16.5" customHeight="1">
      <c r="A75" s="3" t="s">
        <v>135</v>
      </c>
      <c r="B75" s="14"/>
      <c r="D75" s="24">
        <v>10</v>
      </c>
      <c r="F75" s="128">
        <v>0</v>
      </c>
      <c r="H75" s="13">
        <v>0</v>
      </c>
      <c r="I75" s="79"/>
      <c r="J75" s="128">
        <v>109042936</v>
      </c>
      <c r="K75" s="75"/>
      <c r="L75" s="13">
        <v>116606396</v>
      </c>
    </row>
    <row r="76" spans="1:12" ht="16.5" customHeight="1">
      <c r="A76" s="3" t="s">
        <v>19</v>
      </c>
      <c r="B76" s="14"/>
      <c r="D76" s="24">
        <v>9</v>
      </c>
      <c r="E76" s="3"/>
      <c r="F76" s="128">
        <v>1689917126</v>
      </c>
      <c r="H76" s="13">
        <v>1594595638</v>
      </c>
      <c r="I76" s="78"/>
      <c r="J76" s="128">
        <v>0</v>
      </c>
      <c r="K76" s="80"/>
      <c r="L76" s="13">
        <v>0</v>
      </c>
    </row>
    <row r="77" spans="1:12" ht="16.5" customHeight="1">
      <c r="A77" s="3" t="s">
        <v>194</v>
      </c>
      <c r="B77" s="14"/>
      <c r="D77" s="81">
        <v>11.1</v>
      </c>
      <c r="F77" s="128">
        <v>0</v>
      </c>
      <c r="G77" s="22"/>
      <c r="H77" s="13">
        <v>0</v>
      </c>
      <c r="I77" s="19"/>
      <c r="J77" s="128">
        <v>13984524098</v>
      </c>
      <c r="K77" s="75"/>
      <c r="L77" s="13">
        <v>12353413978</v>
      </c>
    </row>
    <row r="78" spans="1:12" ht="16.5" customHeight="1">
      <c r="A78" s="3" t="s">
        <v>193</v>
      </c>
      <c r="D78" s="81">
        <v>11.2</v>
      </c>
      <c r="F78" s="128">
        <v>21018288319</v>
      </c>
      <c r="G78" s="13"/>
      <c r="H78" s="13">
        <v>19940410349</v>
      </c>
      <c r="I78" s="19"/>
      <c r="J78" s="128">
        <v>17687559481</v>
      </c>
      <c r="K78" s="75"/>
      <c r="L78" s="13">
        <v>17687559481</v>
      </c>
    </row>
    <row r="79" spans="1:12" ht="16.5" customHeight="1">
      <c r="A79" s="3" t="s">
        <v>273</v>
      </c>
      <c r="D79" s="81">
        <v>11.3</v>
      </c>
      <c r="F79" s="128">
        <v>890086908</v>
      </c>
      <c r="G79" s="13"/>
      <c r="H79" s="13">
        <v>1718517632</v>
      </c>
      <c r="I79" s="19"/>
      <c r="J79" s="128">
        <v>153598960</v>
      </c>
      <c r="K79" s="75"/>
      <c r="L79" s="13">
        <v>132824980</v>
      </c>
    </row>
    <row r="80" spans="1:12" ht="16.5" customHeight="1">
      <c r="A80" s="3" t="s">
        <v>136</v>
      </c>
      <c r="F80" s="128">
        <v>12996125</v>
      </c>
      <c r="H80" s="13">
        <v>4996125</v>
      </c>
      <c r="I80" s="19"/>
      <c r="J80" s="128">
        <v>0</v>
      </c>
      <c r="K80" s="75"/>
      <c r="L80" s="13">
        <v>0</v>
      </c>
    </row>
    <row r="81" spans="1:12" ht="16.5" customHeight="1">
      <c r="A81" s="3" t="s">
        <v>112</v>
      </c>
      <c r="F81" s="129"/>
      <c r="H81" s="21"/>
      <c r="I81" s="21"/>
      <c r="J81" s="129"/>
      <c r="K81" s="21"/>
      <c r="L81" s="21"/>
    </row>
    <row r="82" spans="1:12" ht="16.5" customHeight="1">
      <c r="B82" s="14" t="s">
        <v>113</v>
      </c>
      <c r="F82" s="128">
        <v>4485232888</v>
      </c>
      <c r="G82" s="13"/>
      <c r="H82" s="13">
        <v>5417456870</v>
      </c>
      <c r="I82" s="19"/>
      <c r="J82" s="128">
        <v>0</v>
      </c>
      <c r="K82" s="75"/>
      <c r="L82" s="13">
        <v>0</v>
      </c>
    </row>
    <row r="83" spans="1:12" ht="16.5" customHeight="1">
      <c r="A83" s="3" t="s">
        <v>137</v>
      </c>
      <c r="B83" s="14"/>
      <c r="F83" s="128"/>
      <c r="G83" s="13"/>
      <c r="I83" s="19"/>
      <c r="J83" s="128"/>
      <c r="K83" s="75"/>
    </row>
    <row r="84" spans="1:12" ht="16.5" customHeight="1">
      <c r="B84" s="14" t="s">
        <v>138</v>
      </c>
      <c r="F84" s="128">
        <v>180439368</v>
      </c>
      <c r="G84" s="13"/>
      <c r="H84" s="13">
        <v>230542690</v>
      </c>
      <c r="I84" s="19"/>
      <c r="J84" s="128">
        <v>0</v>
      </c>
      <c r="K84" s="75"/>
      <c r="L84" s="13">
        <v>0</v>
      </c>
    </row>
    <row r="85" spans="1:12" ht="16.5" customHeight="1">
      <c r="A85" s="3" t="s">
        <v>20</v>
      </c>
      <c r="F85" s="128">
        <v>97595587</v>
      </c>
      <c r="G85" s="13"/>
      <c r="H85" s="13">
        <v>97595587</v>
      </c>
      <c r="I85" s="19"/>
      <c r="J85" s="128">
        <v>29704500</v>
      </c>
      <c r="K85" s="75"/>
      <c r="L85" s="13">
        <v>29704500</v>
      </c>
    </row>
    <row r="86" spans="1:12" ht="16.5" customHeight="1">
      <c r="A86" s="3" t="s">
        <v>195</v>
      </c>
      <c r="D86" s="24">
        <v>12</v>
      </c>
      <c r="F86" s="128">
        <v>74309424806</v>
      </c>
      <c r="G86" s="13"/>
      <c r="H86" s="13">
        <v>67664244826</v>
      </c>
      <c r="I86" s="19"/>
      <c r="J86" s="128">
        <v>24876695</v>
      </c>
      <c r="K86" s="75"/>
      <c r="L86" s="13">
        <v>9549644</v>
      </c>
    </row>
    <row r="87" spans="1:12" ht="16.5" customHeight="1">
      <c r="A87" s="3" t="s">
        <v>21</v>
      </c>
      <c r="D87" s="2">
        <v>12</v>
      </c>
      <c r="F87" s="128">
        <v>384180999</v>
      </c>
      <c r="G87" s="13"/>
      <c r="H87" s="13">
        <v>27412449</v>
      </c>
      <c r="I87" s="19"/>
      <c r="J87" s="128">
        <v>5763177</v>
      </c>
      <c r="K87" s="75"/>
      <c r="L87" s="13">
        <v>452434</v>
      </c>
    </row>
    <row r="88" spans="1:12" ht="16.5" customHeight="1">
      <c r="A88" s="3" t="s">
        <v>246</v>
      </c>
      <c r="D88" s="81"/>
      <c r="F88" s="128">
        <v>234367990</v>
      </c>
      <c r="G88" s="13"/>
      <c r="H88" s="13">
        <v>0</v>
      </c>
      <c r="J88" s="128">
        <v>0</v>
      </c>
      <c r="K88" s="13"/>
      <c r="L88" s="13">
        <v>0</v>
      </c>
    </row>
    <row r="89" spans="1:12" ht="16.5" customHeight="1">
      <c r="A89" s="3" t="s">
        <v>22</v>
      </c>
      <c r="F89" s="132">
        <v>306697474</v>
      </c>
      <c r="G89" s="13"/>
      <c r="H89" s="13">
        <v>400190927</v>
      </c>
      <c r="I89" s="19"/>
      <c r="J89" s="132">
        <v>0</v>
      </c>
      <c r="K89" s="75"/>
      <c r="L89" s="13">
        <v>0</v>
      </c>
    </row>
    <row r="90" spans="1:12" ht="16.5" customHeight="1">
      <c r="A90" s="3" t="s">
        <v>214</v>
      </c>
      <c r="F90" s="132">
        <v>347013261</v>
      </c>
      <c r="G90" s="13"/>
      <c r="H90" s="13">
        <v>349485301</v>
      </c>
      <c r="I90" s="19"/>
      <c r="J90" s="132">
        <v>34444890</v>
      </c>
      <c r="K90" s="75"/>
      <c r="L90" s="13">
        <v>28051731</v>
      </c>
    </row>
    <row r="91" spans="1:12" ht="16.5" customHeight="1">
      <c r="A91" s="3" t="s">
        <v>23</v>
      </c>
      <c r="F91" s="131">
        <v>15098702</v>
      </c>
      <c r="G91" s="19"/>
      <c r="H91" s="18">
        <v>12248482</v>
      </c>
      <c r="I91" s="19"/>
      <c r="J91" s="131">
        <v>13129388</v>
      </c>
      <c r="K91" s="75"/>
      <c r="L91" s="18">
        <v>10858852</v>
      </c>
    </row>
    <row r="92" spans="1:12" ht="16.5" customHeight="1">
      <c r="F92" s="132"/>
      <c r="G92" s="19"/>
      <c r="H92" s="19"/>
      <c r="I92" s="19"/>
      <c r="J92" s="132"/>
      <c r="K92" s="19"/>
      <c r="L92" s="19"/>
    </row>
    <row r="93" spans="1:12" ht="16.5" customHeight="1">
      <c r="A93" s="1" t="s">
        <v>24</v>
      </c>
      <c r="F93" s="131">
        <f>SUM(F68:F91)</f>
        <v>105377731353</v>
      </c>
      <c r="G93" s="19"/>
      <c r="H93" s="18">
        <f>SUM(H68:H91)</f>
        <v>97803104271</v>
      </c>
      <c r="I93" s="19"/>
      <c r="J93" s="131">
        <f>SUM(J68:J91)</f>
        <v>34928306550</v>
      </c>
      <c r="K93" s="19"/>
      <c r="L93" s="18">
        <f>SUM(L68:L91)</f>
        <v>33248064920</v>
      </c>
    </row>
    <row r="94" spans="1:12" ht="16.5" customHeight="1">
      <c r="F94" s="128"/>
      <c r="G94" s="19"/>
      <c r="J94" s="128"/>
      <c r="K94" s="19"/>
    </row>
    <row r="95" spans="1:12" ht="16.5" customHeight="1" thickBot="1">
      <c r="A95" s="1" t="s">
        <v>25</v>
      </c>
      <c r="F95" s="133">
        <f>SUM(F42+F93)</f>
        <v>129185660014</v>
      </c>
      <c r="G95" s="19"/>
      <c r="H95" s="23">
        <f>SUM(H42+H93)</f>
        <v>123668657573</v>
      </c>
      <c r="I95" s="19"/>
      <c r="J95" s="133">
        <f>SUM(J42+J93)</f>
        <v>42705213728</v>
      </c>
      <c r="K95" s="19"/>
      <c r="L95" s="23">
        <f>SUM(L42+L93)</f>
        <v>42922076161</v>
      </c>
    </row>
    <row r="96" spans="1:12" ht="16.5" customHeight="1" thickTop="1">
      <c r="A96" s="1"/>
      <c r="F96" s="19"/>
      <c r="G96" s="19"/>
      <c r="H96" s="19"/>
      <c r="I96" s="19"/>
      <c r="J96" s="19"/>
      <c r="K96" s="19"/>
      <c r="L96" s="19"/>
    </row>
    <row r="97" spans="1:12" ht="16.5" customHeight="1">
      <c r="A97" s="1"/>
      <c r="F97" s="19"/>
      <c r="G97" s="19"/>
      <c r="H97" s="19"/>
      <c r="I97" s="19"/>
      <c r="J97" s="19"/>
      <c r="K97" s="19"/>
      <c r="L97" s="19"/>
    </row>
    <row r="98" spans="1:12" ht="16.5" customHeight="1">
      <c r="A98" s="1"/>
      <c r="F98" s="19"/>
      <c r="G98" s="19"/>
      <c r="H98" s="19"/>
      <c r="I98" s="19"/>
      <c r="J98" s="19"/>
      <c r="K98" s="19"/>
      <c r="L98" s="19"/>
    </row>
    <row r="99" spans="1:12" ht="16.5" customHeight="1">
      <c r="A99" s="1"/>
      <c r="F99" s="19"/>
      <c r="G99" s="19"/>
      <c r="H99" s="19"/>
      <c r="I99" s="19"/>
      <c r="J99" s="19"/>
      <c r="K99" s="19"/>
      <c r="L99" s="19"/>
    </row>
    <row r="100" spans="1:12" ht="16.5" customHeight="1">
      <c r="A100" s="1"/>
      <c r="F100" s="19"/>
      <c r="G100" s="19"/>
      <c r="H100" s="19"/>
      <c r="I100" s="19"/>
      <c r="J100" s="19"/>
      <c r="K100" s="19"/>
      <c r="L100" s="19"/>
    </row>
    <row r="101" spans="1:12" ht="4.5" customHeight="1">
      <c r="C101" s="24"/>
    </row>
    <row r="102" spans="1:12" ht="21.95" customHeight="1">
      <c r="A102" s="189" t="str">
        <f>A51</f>
        <v>The condensed notes to the interim financial information are an integral part of this interim financial information.</v>
      </c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</row>
    <row r="103" spans="1:12" ht="15.95" customHeight="1">
      <c r="A103" s="1" t="s">
        <v>157</v>
      </c>
      <c r="B103" s="1"/>
      <c r="C103" s="1"/>
      <c r="L103" s="32"/>
    </row>
    <row r="104" spans="1:12" ht="15.95" customHeight="1">
      <c r="A104" s="1" t="s">
        <v>2</v>
      </c>
      <c r="B104" s="1"/>
      <c r="C104" s="1"/>
    </row>
    <row r="105" spans="1:12" ht="15.95" customHeight="1">
      <c r="A105" s="5" t="str">
        <f>A3</f>
        <v>As at 30 June 2019</v>
      </c>
      <c r="B105" s="5"/>
      <c r="C105" s="5"/>
      <c r="D105" s="6"/>
      <c r="E105" s="6"/>
      <c r="F105" s="18"/>
      <c r="G105" s="26"/>
      <c r="H105" s="18"/>
      <c r="I105" s="18"/>
      <c r="J105" s="18"/>
      <c r="K105" s="26"/>
      <c r="L105" s="18"/>
    </row>
    <row r="106" spans="1:12" ht="15.95" customHeight="1">
      <c r="A106" s="7"/>
      <c r="B106" s="7"/>
      <c r="C106" s="7"/>
      <c r="D106" s="8"/>
      <c r="E106" s="8"/>
      <c r="F106" s="19"/>
      <c r="G106" s="22"/>
      <c r="H106" s="19"/>
      <c r="I106" s="19"/>
      <c r="J106" s="19"/>
      <c r="L106" s="19"/>
    </row>
    <row r="107" spans="1:12" ht="15.95" customHeight="1"/>
    <row r="108" spans="1:12" ht="15.95" customHeight="1">
      <c r="H108" s="32" t="s">
        <v>3</v>
      </c>
      <c r="J108" s="32"/>
      <c r="K108" s="70"/>
      <c r="L108" s="32" t="s">
        <v>4</v>
      </c>
    </row>
    <row r="109" spans="1:12" ht="15.95" customHeight="1">
      <c r="A109" s="3" t="s">
        <v>5</v>
      </c>
      <c r="D109" s="9"/>
      <c r="E109" s="9"/>
      <c r="F109" s="190" t="s">
        <v>6</v>
      </c>
      <c r="G109" s="190"/>
      <c r="H109" s="190"/>
      <c r="J109" s="190" t="s">
        <v>6</v>
      </c>
      <c r="K109" s="190"/>
      <c r="L109" s="190"/>
    </row>
    <row r="110" spans="1:12" ht="15.95" customHeight="1">
      <c r="D110" s="9"/>
      <c r="E110" s="9"/>
      <c r="F110" s="71" t="s">
        <v>7</v>
      </c>
      <c r="G110" s="70"/>
      <c r="H110" s="71" t="s">
        <v>8</v>
      </c>
      <c r="I110" s="71"/>
      <c r="J110" s="71" t="s">
        <v>7</v>
      </c>
      <c r="K110" s="70"/>
      <c r="L110" s="71" t="s">
        <v>8</v>
      </c>
    </row>
    <row r="111" spans="1:12" ht="15.95" customHeight="1">
      <c r="D111" s="9"/>
      <c r="E111" s="9"/>
      <c r="F111" s="72" t="s">
        <v>284</v>
      </c>
      <c r="G111" s="70"/>
      <c r="H111" s="72" t="s">
        <v>9</v>
      </c>
      <c r="I111" s="72"/>
      <c r="J111" s="72" t="s">
        <v>284</v>
      </c>
      <c r="K111" s="70"/>
      <c r="L111" s="72" t="s">
        <v>9</v>
      </c>
    </row>
    <row r="112" spans="1:12" ht="15.95" customHeight="1">
      <c r="D112" s="9"/>
      <c r="E112" s="9"/>
      <c r="F112" s="73" t="s">
        <v>239</v>
      </c>
      <c r="G112" s="74"/>
      <c r="H112" s="73" t="s">
        <v>125</v>
      </c>
      <c r="I112" s="73"/>
      <c r="J112" s="73" t="s">
        <v>239</v>
      </c>
      <c r="K112" s="74"/>
      <c r="L112" s="73" t="s">
        <v>125</v>
      </c>
    </row>
    <row r="113" spans="1:12" ht="15.95" customHeight="1">
      <c r="D113" s="10" t="s">
        <v>10</v>
      </c>
      <c r="E113" s="9"/>
      <c r="F113" s="167" t="s">
        <v>11</v>
      </c>
      <c r="G113" s="74"/>
      <c r="H113" s="167" t="s">
        <v>11</v>
      </c>
      <c r="I113" s="71"/>
      <c r="J113" s="167" t="s">
        <v>11</v>
      </c>
      <c r="K113" s="74"/>
      <c r="L113" s="167" t="s">
        <v>11</v>
      </c>
    </row>
    <row r="114" spans="1:12" ht="8.1" customHeight="1">
      <c r="D114" s="25"/>
      <c r="E114" s="9"/>
      <c r="F114" s="127"/>
      <c r="G114" s="74"/>
      <c r="H114" s="71"/>
      <c r="I114" s="71"/>
      <c r="J114" s="127"/>
      <c r="K114" s="74"/>
      <c r="L114" s="71"/>
    </row>
    <row r="115" spans="1:12" ht="15.95" customHeight="1">
      <c r="A115" s="1" t="s">
        <v>28</v>
      </c>
      <c r="B115" s="1"/>
      <c r="F115" s="128"/>
      <c r="J115" s="128"/>
    </row>
    <row r="116" spans="1:12" ht="8.1" customHeight="1">
      <c r="A116" s="1"/>
      <c r="B116" s="1"/>
      <c r="F116" s="128"/>
      <c r="J116" s="128"/>
    </row>
    <row r="117" spans="1:12" ht="15.95" customHeight="1">
      <c r="A117" s="1" t="s">
        <v>29</v>
      </c>
      <c r="B117" s="1"/>
      <c r="F117" s="128"/>
      <c r="J117" s="128"/>
    </row>
    <row r="118" spans="1:12" ht="8.1" customHeight="1">
      <c r="A118" s="1"/>
      <c r="B118" s="1"/>
      <c r="F118" s="128"/>
      <c r="J118" s="128"/>
    </row>
    <row r="119" spans="1:12" ht="15.95" customHeight="1">
      <c r="A119" s="16" t="s">
        <v>139</v>
      </c>
      <c r="F119" s="128">
        <v>1538647113</v>
      </c>
      <c r="G119" s="13"/>
      <c r="H119" s="13">
        <v>1177620343</v>
      </c>
      <c r="J119" s="128">
        <v>0</v>
      </c>
      <c r="K119" s="13"/>
      <c r="L119" s="13">
        <v>0</v>
      </c>
    </row>
    <row r="120" spans="1:12" ht="15.95" customHeight="1">
      <c r="A120" s="3" t="s">
        <v>30</v>
      </c>
      <c r="F120" s="128">
        <v>518078858</v>
      </c>
      <c r="G120" s="13"/>
      <c r="H120" s="13">
        <v>405446555</v>
      </c>
      <c r="I120" s="19"/>
      <c r="J120" s="128">
        <v>42489911</v>
      </c>
      <c r="K120" s="75"/>
      <c r="L120" s="13">
        <v>47980254</v>
      </c>
    </row>
    <row r="121" spans="1:12" ht="15.95" customHeight="1">
      <c r="A121" s="3" t="s">
        <v>31</v>
      </c>
      <c r="D121" s="8">
        <v>10</v>
      </c>
      <c r="F121" s="128">
        <v>922036</v>
      </c>
      <c r="G121" s="13"/>
      <c r="H121" s="13">
        <v>1354509</v>
      </c>
      <c r="I121" s="19"/>
      <c r="J121" s="128">
        <v>916319</v>
      </c>
      <c r="K121" s="75"/>
      <c r="L121" s="13">
        <v>1305075</v>
      </c>
    </row>
    <row r="122" spans="1:12" ht="15.95" customHeight="1">
      <c r="A122" s="3" t="s">
        <v>140</v>
      </c>
      <c r="D122" s="8"/>
      <c r="F122" s="128">
        <v>90437615</v>
      </c>
      <c r="G122" s="13"/>
      <c r="H122" s="13">
        <v>95827140</v>
      </c>
      <c r="I122" s="19"/>
      <c r="J122" s="128">
        <v>5504700</v>
      </c>
      <c r="K122" s="75"/>
      <c r="L122" s="13">
        <v>0</v>
      </c>
    </row>
    <row r="123" spans="1:12" ht="15.95" customHeight="1">
      <c r="A123" s="3" t="s">
        <v>161</v>
      </c>
      <c r="F123" s="128">
        <v>14399757</v>
      </c>
      <c r="G123" s="13"/>
      <c r="H123" s="13">
        <v>17266474</v>
      </c>
      <c r="I123" s="19"/>
      <c r="J123" s="128">
        <v>0</v>
      </c>
      <c r="K123" s="75"/>
      <c r="L123" s="13">
        <v>0</v>
      </c>
    </row>
    <row r="124" spans="1:12" ht="15.95" customHeight="1">
      <c r="A124" s="16" t="s">
        <v>141</v>
      </c>
      <c r="F124" s="128"/>
      <c r="G124" s="13"/>
      <c r="I124" s="19"/>
      <c r="J124" s="128"/>
      <c r="K124" s="75"/>
    </row>
    <row r="125" spans="1:12" ht="15.95" customHeight="1">
      <c r="B125" s="3" t="s">
        <v>113</v>
      </c>
      <c r="F125" s="128">
        <v>1794552939</v>
      </c>
      <c r="G125" s="13"/>
      <c r="H125" s="13">
        <v>5504032594</v>
      </c>
      <c r="I125" s="19"/>
      <c r="J125" s="128">
        <v>0</v>
      </c>
      <c r="K125" s="75"/>
      <c r="L125" s="13">
        <v>0</v>
      </c>
    </row>
    <row r="126" spans="1:12" ht="15.95" customHeight="1">
      <c r="A126" s="3" t="s">
        <v>196</v>
      </c>
      <c r="F126" s="128">
        <v>267691652</v>
      </c>
      <c r="G126" s="13"/>
      <c r="H126" s="13">
        <v>212391621</v>
      </c>
      <c r="I126" s="19"/>
      <c r="J126" s="128">
        <v>106372877</v>
      </c>
      <c r="K126" s="75"/>
      <c r="L126" s="13">
        <v>45369863</v>
      </c>
    </row>
    <row r="127" spans="1:12" ht="15.95" customHeight="1">
      <c r="A127" s="3" t="s">
        <v>34</v>
      </c>
      <c r="B127" s="14"/>
      <c r="F127" s="128">
        <v>724799435</v>
      </c>
      <c r="G127" s="13"/>
      <c r="H127" s="13">
        <v>934915471</v>
      </c>
      <c r="I127" s="19"/>
      <c r="J127" s="128">
        <v>123341068</v>
      </c>
      <c r="K127" s="75"/>
      <c r="L127" s="13">
        <v>317209798</v>
      </c>
    </row>
    <row r="128" spans="1:12" ht="15.95" customHeight="1">
      <c r="A128" s="3" t="s">
        <v>142</v>
      </c>
      <c r="F128" s="128"/>
      <c r="G128" s="13"/>
      <c r="I128" s="19"/>
      <c r="J128" s="128"/>
      <c r="K128" s="75"/>
    </row>
    <row r="129" spans="1:12" ht="15.95" customHeight="1">
      <c r="B129" s="3" t="s">
        <v>103</v>
      </c>
      <c r="D129" s="8">
        <v>13</v>
      </c>
      <c r="F129" s="128">
        <v>767000000</v>
      </c>
      <c r="G129" s="13"/>
      <c r="H129" s="13">
        <v>880000000</v>
      </c>
      <c r="I129" s="19"/>
      <c r="J129" s="128">
        <v>0</v>
      </c>
      <c r="K129" s="75"/>
      <c r="L129" s="13">
        <v>0</v>
      </c>
    </row>
    <row r="130" spans="1:12" ht="15.95" customHeight="1">
      <c r="A130" s="3" t="s">
        <v>244</v>
      </c>
      <c r="F130" s="128">
        <v>324900000</v>
      </c>
      <c r="G130" s="13"/>
      <c r="H130" s="13">
        <v>324900000</v>
      </c>
      <c r="I130" s="19"/>
      <c r="J130" s="128">
        <v>0</v>
      </c>
      <c r="K130" s="75"/>
      <c r="L130" s="13">
        <v>0</v>
      </c>
    </row>
    <row r="131" spans="1:12" ht="15.95" customHeight="1">
      <c r="A131" s="16" t="s">
        <v>32</v>
      </c>
      <c r="F131" s="128"/>
      <c r="G131" s="13"/>
      <c r="I131" s="19"/>
      <c r="J131" s="128"/>
      <c r="K131" s="75"/>
    </row>
    <row r="132" spans="1:12" ht="15.95" customHeight="1">
      <c r="A132" s="16"/>
      <c r="B132" s="3" t="s">
        <v>33</v>
      </c>
      <c r="D132" s="8">
        <v>14</v>
      </c>
      <c r="F132" s="128">
        <v>2709199835</v>
      </c>
      <c r="G132" s="13"/>
      <c r="H132" s="13">
        <v>2452893761</v>
      </c>
      <c r="I132" s="19"/>
      <c r="J132" s="128">
        <v>0</v>
      </c>
      <c r="K132" s="75"/>
      <c r="L132" s="13">
        <v>0</v>
      </c>
    </row>
    <row r="133" spans="1:12" ht="15.95" customHeight="1">
      <c r="A133" s="16" t="s">
        <v>245</v>
      </c>
      <c r="D133" s="2">
        <v>15</v>
      </c>
      <c r="F133" s="128">
        <v>0</v>
      </c>
      <c r="G133" s="13"/>
      <c r="H133" s="13">
        <v>5991388533</v>
      </c>
      <c r="I133" s="19"/>
      <c r="J133" s="128">
        <v>0</v>
      </c>
      <c r="K133" s="75"/>
      <c r="L133" s="13">
        <v>5991388533</v>
      </c>
    </row>
    <row r="134" spans="1:12" ht="15.95" customHeight="1">
      <c r="A134" s="16" t="s">
        <v>176</v>
      </c>
      <c r="F134" s="128"/>
      <c r="G134" s="13"/>
      <c r="I134" s="19"/>
      <c r="J134" s="128"/>
      <c r="K134" s="75"/>
    </row>
    <row r="135" spans="1:12" ht="15.95" customHeight="1">
      <c r="A135" s="16"/>
      <c r="B135" s="3" t="s">
        <v>180</v>
      </c>
      <c r="F135" s="132">
        <v>59897057</v>
      </c>
      <c r="G135" s="13"/>
      <c r="H135" s="13">
        <v>26227396</v>
      </c>
      <c r="I135" s="19"/>
      <c r="J135" s="132">
        <v>0</v>
      </c>
      <c r="K135" s="75"/>
      <c r="L135" s="13">
        <v>0</v>
      </c>
    </row>
    <row r="136" spans="1:12" ht="15.95" customHeight="1">
      <c r="A136" s="3" t="s">
        <v>35</v>
      </c>
      <c r="B136" s="14"/>
      <c r="F136" s="132">
        <v>678261</v>
      </c>
      <c r="G136" s="13"/>
      <c r="H136" s="13">
        <v>185530</v>
      </c>
      <c r="I136" s="19"/>
      <c r="J136" s="132">
        <v>0</v>
      </c>
      <c r="K136" s="75"/>
      <c r="L136" s="13">
        <v>0</v>
      </c>
    </row>
    <row r="137" spans="1:12" ht="15.95" customHeight="1">
      <c r="A137" s="3" t="s">
        <v>36</v>
      </c>
      <c r="B137" s="14"/>
      <c r="F137" s="131">
        <v>324168976</v>
      </c>
      <c r="G137" s="19"/>
      <c r="H137" s="18">
        <v>383836945</v>
      </c>
      <c r="I137" s="19"/>
      <c r="J137" s="131">
        <v>0</v>
      </c>
      <c r="K137" s="19"/>
      <c r="L137" s="18">
        <v>8582020</v>
      </c>
    </row>
    <row r="138" spans="1:12" ht="8.1" customHeight="1">
      <c r="B138" s="14"/>
      <c r="F138" s="132"/>
      <c r="G138" s="19"/>
      <c r="H138" s="19"/>
      <c r="I138" s="19"/>
      <c r="J138" s="132"/>
      <c r="K138" s="19"/>
      <c r="L138" s="19"/>
    </row>
    <row r="139" spans="1:12" ht="15.95" customHeight="1">
      <c r="A139" s="1" t="s">
        <v>37</v>
      </c>
      <c r="F139" s="131">
        <f>SUM(F119:F137)</f>
        <v>9135373534</v>
      </c>
      <c r="G139" s="19"/>
      <c r="H139" s="18">
        <f>SUM(H119:H137)</f>
        <v>18408286872</v>
      </c>
      <c r="I139" s="19"/>
      <c r="J139" s="131">
        <f>SUM(J119:J137)</f>
        <v>278624875</v>
      </c>
      <c r="K139" s="19"/>
      <c r="L139" s="18">
        <f>SUM(L119:L137)</f>
        <v>6411835543</v>
      </c>
    </row>
    <row r="140" spans="1:12" ht="8.1" customHeight="1">
      <c r="F140" s="128"/>
      <c r="G140" s="22"/>
      <c r="J140" s="128"/>
    </row>
    <row r="141" spans="1:12" ht="15.95" customHeight="1">
      <c r="A141" s="1" t="s">
        <v>38</v>
      </c>
      <c r="F141" s="128"/>
      <c r="J141" s="128"/>
    </row>
    <row r="142" spans="1:12" ht="8.1" customHeight="1">
      <c r="F142" s="128"/>
      <c r="J142" s="128"/>
    </row>
    <row r="143" spans="1:12" ht="15.95" customHeight="1">
      <c r="A143" s="3" t="s">
        <v>160</v>
      </c>
      <c r="F143" s="132">
        <v>176557119</v>
      </c>
      <c r="H143" s="21">
        <v>3701330</v>
      </c>
      <c r="I143" s="21"/>
      <c r="J143" s="132">
        <v>0</v>
      </c>
      <c r="K143" s="21"/>
      <c r="L143" s="13">
        <v>0</v>
      </c>
    </row>
    <row r="144" spans="1:12" ht="15.95" customHeight="1">
      <c r="A144" s="3" t="s">
        <v>181</v>
      </c>
      <c r="D144" s="3"/>
      <c r="E144" s="3"/>
      <c r="F144" s="129"/>
      <c r="H144" s="21"/>
      <c r="I144" s="21"/>
      <c r="J144" s="129"/>
      <c r="K144" s="21"/>
      <c r="L144" s="21"/>
    </row>
    <row r="145" spans="1:12" ht="15.95" customHeight="1">
      <c r="B145" s="3" t="s">
        <v>182</v>
      </c>
      <c r="D145" s="8">
        <v>14</v>
      </c>
      <c r="F145" s="132">
        <v>64847971435</v>
      </c>
      <c r="H145" s="21">
        <v>59882533183</v>
      </c>
      <c r="I145" s="19"/>
      <c r="J145" s="132">
        <v>0</v>
      </c>
      <c r="K145" s="19"/>
      <c r="L145" s="13">
        <v>0</v>
      </c>
    </row>
    <row r="146" spans="1:12" ht="15.95" customHeight="1">
      <c r="A146" s="3" t="s">
        <v>350</v>
      </c>
      <c r="D146" s="8">
        <v>15</v>
      </c>
      <c r="F146" s="132">
        <v>7493166787</v>
      </c>
      <c r="H146" s="21">
        <v>0</v>
      </c>
      <c r="I146" s="19"/>
      <c r="J146" s="132">
        <v>7493166787</v>
      </c>
      <c r="K146" s="19"/>
      <c r="L146" s="13">
        <v>0</v>
      </c>
    </row>
    <row r="147" spans="1:12" ht="15.95" customHeight="1">
      <c r="A147" s="3" t="s">
        <v>161</v>
      </c>
      <c r="F147" s="132">
        <v>4211743</v>
      </c>
      <c r="H147" s="21">
        <v>31560389</v>
      </c>
      <c r="I147" s="19"/>
      <c r="J147" s="132">
        <v>0</v>
      </c>
      <c r="K147" s="19"/>
      <c r="L147" s="13">
        <v>0</v>
      </c>
    </row>
    <row r="148" spans="1:12" ht="15.95" customHeight="1">
      <c r="A148" s="3" t="s">
        <v>39</v>
      </c>
      <c r="F148" s="132">
        <v>565016303</v>
      </c>
      <c r="H148" s="21">
        <v>407296432</v>
      </c>
      <c r="I148" s="19"/>
      <c r="J148" s="132">
        <v>0</v>
      </c>
      <c r="K148" s="19"/>
      <c r="L148" s="13">
        <v>0</v>
      </c>
    </row>
    <row r="149" spans="1:12" ht="15.95" customHeight="1">
      <c r="A149" s="3" t="s">
        <v>215</v>
      </c>
      <c r="F149" s="132">
        <v>70406731</v>
      </c>
      <c r="H149" s="21">
        <v>65504</v>
      </c>
      <c r="I149" s="19"/>
      <c r="J149" s="132">
        <v>0</v>
      </c>
      <c r="K149" s="19"/>
      <c r="L149" s="13">
        <v>0</v>
      </c>
    </row>
    <row r="150" spans="1:12" ht="15.95" customHeight="1">
      <c r="A150" s="16" t="s">
        <v>40</v>
      </c>
      <c r="F150" s="131">
        <v>190297785</v>
      </c>
      <c r="G150" s="19"/>
      <c r="H150" s="26">
        <v>146967556</v>
      </c>
      <c r="I150" s="19"/>
      <c r="J150" s="131">
        <v>154231673</v>
      </c>
      <c r="K150" s="75"/>
      <c r="L150" s="26">
        <v>122235539</v>
      </c>
    </row>
    <row r="151" spans="1:12" ht="8.1" customHeight="1">
      <c r="F151" s="132"/>
      <c r="G151" s="19"/>
      <c r="H151" s="21"/>
      <c r="I151" s="21"/>
      <c r="J151" s="132"/>
      <c r="K151" s="19"/>
      <c r="L151" s="19"/>
    </row>
    <row r="152" spans="1:12" ht="15.95" customHeight="1">
      <c r="A152" s="1" t="s">
        <v>41</v>
      </c>
      <c r="F152" s="131">
        <f>SUM(F143:F150)</f>
        <v>73347627903</v>
      </c>
      <c r="G152" s="19"/>
      <c r="H152" s="18">
        <f>SUM(H143:H150)</f>
        <v>60472124394</v>
      </c>
      <c r="I152" s="19"/>
      <c r="J152" s="131">
        <f>SUM(J143:J150)</f>
        <v>7647398460</v>
      </c>
      <c r="K152" s="19"/>
      <c r="L152" s="18">
        <f>SUM(L143:L150)</f>
        <v>122235539</v>
      </c>
    </row>
    <row r="153" spans="1:12" ht="8.1" customHeight="1">
      <c r="F153" s="132"/>
      <c r="G153" s="19"/>
      <c r="H153" s="19"/>
      <c r="I153" s="19"/>
      <c r="J153" s="132"/>
      <c r="K153" s="19"/>
      <c r="L153" s="19"/>
    </row>
    <row r="154" spans="1:12" ht="15.95" customHeight="1">
      <c r="A154" s="1" t="s">
        <v>42</v>
      </c>
      <c r="F154" s="131">
        <f>SUM(F139+F152)</f>
        <v>82483001437</v>
      </c>
      <c r="G154" s="19"/>
      <c r="H154" s="18">
        <f>SUM(H139+H152)</f>
        <v>78880411266</v>
      </c>
      <c r="I154" s="19"/>
      <c r="J154" s="131">
        <f>SUM(J139+J152)</f>
        <v>7926023335</v>
      </c>
      <c r="K154" s="19"/>
      <c r="L154" s="18">
        <f>SUM(L139+L152)</f>
        <v>6534071082</v>
      </c>
    </row>
    <row r="155" spans="1:12" ht="15.95" customHeight="1">
      <c r="A155" s="1"/>
      <c r="F155" s="19"/>
      <c r="G155" s="19"/>
      <c r="H155" s="19"/>
      <c r="I155" s="19"/>
      <c r="J155" s="19"/>
      <c r="K155" s="19"/>
      <c r="L155" s="19"/>
    </row>
    <row r="156" spans="1:12" ht="15.95" customHeight="1">
      <c r="A156" s="1"/>
      <c r="F156" s="19"/>
      <c r="G156" s="19"/>
      <c r="H156" s="19"/>
      <c r="I156" s="19"/>
      <c r="J156" s="19"/>
      <c r="K156" s="19"/>
      <c r="L156" s="19"/>
    </row>
    <row r="157" spans="1:12" ht="15" customHeight="1">
      <c r="G157" s="19"/>
      <c r="K157" s="19"/>
    </row>
    <row r="158" spans="1:12" ht="21.95" customHeight="1">
      <c r="A158" s="189" t="str">
        <f>A102</f>
        <v>The condensed notes to the interim financial information are an integral part of this interim financial information.</v>
      </c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</row>
    <row r="159" spans="1:12" ht="16.5" customHeight="1">
      <c r="A159" s="1" t="s">
        <v>157</v>
      </c>
      <c r="B159" s="1"/>
      <c r="C159" s="1"/>
      <c r="L159" s="32"/>
    </row>
    <row r="160" spans="1:12" ht="16.5" customHeight="1">
      <c r="A160" s="7" t="s">
        <v>2</v>
      </c>
      <c r="B160" s="7"/>
      <c r="C160" s="7"/>
      <c r="D160" s="8"/>
      <c r="E160" s="8"/>
      <c r="F160" s="19"/>
      <c r="G160" s="22"/>
      <c r="H160" s="19"/>
      <c r="I160" s="19"/>
      <c r="J160" s="19"/>
      <c r="L160" s="19"/>
    </row>
    <row r="161" spans="1:12" ht="16.5" customHeight="1">
      <c r="A161" s="5" t="str">
        <f>A105</f>
        <v>As at 30 June 2019</v>
      </c>
      <c r="B161" s="5"/>
      <c r="C161" s="5"/>
      <c r="D161" s="6"/>
      <c r="E161" s="6"/>
      <c r="F161" s="18"/>
      <c r="G161" s="26"/>
      <c r="H161" s="18"/>
      <c r="I161" s="18"/>
      <c r="J161" s="18"/>
      <c r="K161" s="26"/>
      <c r="L161" s="18"/>
    </row>
    <row r="162" spans="1:12" ht="16.5" customHeight="1">
      <c r="A162" s="7"/>
      <c r="B162" s="7"/>
      <c r="C162" s="7"/>
      <c r="D162" s="8"/>
      <c r="E162" s="8"/>
      <c r="F162" s="19"/>
      <c r="G162" s="22"/>
      <c r="H162" s="19"/>
      <c r="I162" s="19"/>
      <c r="J162" s="19"/>
      <c r="L162" s="19"/>
    </row>
    <row r="164" spans="1:12" ht="16.5" customHeight="1">
      <c r="H164" s="32" t="s">
        <v>3</v>
      </c>
      <c r="J164" s="32"/>
      <c r="K164" s="70"/>
      <c r="L164" s="32" t="s">
        <v>4</v>
      </c>
    </row>
    <row r="165" spans="1:12" ht="16.5" customHeight="1">
      <c r="A165" s="3" t="s">
        <v>5</v>
      </c>
      <c r="D165" s="9"/>
      <c r="E165" s="9"/>
      <c r="F165" s="190" t="s">
        <v>6</v>
      </c>
      <c r="G165" s="190"/>
      <c r="H165" s="190"/>
      <c r="J165" s="190" t="s">
        <v>6</v>
      </c>
      <c r="K165" s="190"/>
      <c r="L165" s="190"/>
    </row>
    <row r="166" spans="1:12" ht="16.5" customHeight="1">
      <c r="D166" s="9"/>
      <c r="E166" s="9"/>
      <c r="F166" s="71" t="s">
        <v>7</v>
      </c>
      <c r="G166" s="70"/>
      <c r="H166" s="71" t="s">
        <v>8</v>
      </c>
      <c r="I166" s="71"/>
      <c r="J166" s="71" t="s">
        <v>7</v>
      </c>
      <c r="K166" s="70"/>
      <c r="L166" s="71" t="s">
        <v>8</v>
      </c>
    </row>
    <row r="167" spans="1:12" ht="16.5" customHeight="1">
      <c r="D167" s="9"/>
      <c r="E167" s="9"/>
      <c r="F167" s="72" t="s">
        <v>284</v>
      </c>
      <c r="G167" s="70"/>
      <c r="H167" s="72" t="s">
        <v>9</v>
      </c>
      <c r="I167" s="72"/>
      <c r="J167" s="72" t="s">
        <v>284</v>
      </c>
      <c r="K167" s="70"/>
      <c r="L167" s="72" t="s">
        <v>9</v>
      </c>
    </row>
    <row r="168" spans="1:12" ht="16.5" customHeight="1">
      <c r="D168" s="9"/>
      <c r="E168" s="9"/>
      <c r="F168" s="73" t="s">
        <v>239</v>
      </c>
      <c r="G168" s="74"/>
      <c r="H168" s="73" t="s">
        <v>125</v>
      </c>
      <c r="I168" s="73"/>
      <c r="J168" s="73" t="s">
        <v>239</v>
      </c>
      <c r="K168" s="74"/>
      <c r="L168" s="73" t="s">
        <v>125</v>
      </c>
    </row>
    <row r="169" spans="1:12" ht="16.5" customHeight="1">
      <c r="D169" s="10" t="s">
        <v>277</v>
      </c>
      <c r="E169" s="9"/>
      <c r="F169" s="167" t="s">
        <v>11</v>
      </c>
      <c r="G169" s="74"/>
      <c r="H169" s="167" t="s">
        <v>11</v>
      </c>
      <c r="I169" s="71"/>
      <c r="J169" s="167" t="s">
        <v>11</v>
      </c>
      <c r="K169" s="74"/>
      <c r="L169" s="167" t="s">
        <v>11</v>
      </c>
    </row>
    <row r="170" spans="1:12" ht="16.5" customHeight="1">
      <c r="F170" s="128"/>
      <c r="G170" s="19"/>
      <c r="J170" s="128"/>
      <c r="K170" s="19"/>
    </row>
    <row r="171" spans="1:12" ht="16.5" customHeight="1">
      <c r="A171" s="1" t="s">
        <v>43</v>
      </c>
      <c r="F171" s="128"/>
      <c r="G171" s="19"/>
      <c r="J171" s="128"/>
      <c r="K171" s="19"/>
    </row>
    <row r="172" spans="1:12" ht="16.5" customHeight="1">
      <c r="F172" s="128"/>
      <c r="G172" s="19"/>
      <c r="J172" s="128"/>
      <c r="K172" s="19"/>
    </row>
    <row r="173" spans="1:12" ht="16.5" customHeight="1">
      <c r="A173" s="1" t="s">
        <v>44</v>
      </c>
      <c r="F173" s="128"/>
      <c r="G173" s="22"/>
      <c r="J173" s="128"/>
    </row>
    <row r="174" spans="1:12" ht="16.5" customHeight="1">
      <c r="A174" s="1"/>
      <c r="F174" s="128"/>
      <c r="G174" s="22"/>
      <c r="J174" s="128"/>
    </row>
    <row r="175" spans="1:12" ht="16.5" customHeight="1">
      <c r="A175" s="3" t="s">
        <v>45</v>
      </c>
      <c r="F175" s="128"/>
      <c r="J175" s="128"/>
    </row>
    <row r="176" spans="1:12" ht="16.5" customHeight="1">
      <c r="B176" s="3" t="s">
        <v>108</v>
      </c>
      <c r="F176" s="129"/>
      <c r="H176" s="21"/>
      <c r="I176" s="21"/>
      <c r="J176" s="129"/>
      <c r="K176" s="21"/>
      <c r="L176" s="21"/>
    </row>
    <row r="177" spans="1:12" ht="16.5" customHeight="1">
      <c r="C177" s="3" t="s">
        <v>143</v>
      </c>
      <c r="F177" s="132"/>
      <c r="G177" s="19"/>
      <c r="H177" s="19"/>
      <c r="I177" s="19"/>
      <c r="J177" s="132"/>
      <c r="K177" s="19"/>
      <c r="L177" s="19"/>
    </row>
    <row r="178" spans="1:12" ht="16.5" customHeight="1" thickBot="1">
      <c r="C178" s="3" t="s">
        <v>144</v>
      </c>
      <c r="F178" s="134">
        <v>10666500000</v>
      </c>
      <c r="G178" s="19"/>
      <c r="H178" s="23">
        <v>10666500000</v>
      </c>
      <c r="I178" s="19"/>
      <c r="J178" s="134">
        <v>10666500000</v>
      </c>
      <c r="K178" s="19"/>
      <c r="L178" s="23">
        <v>10666500000</v>
      </c>
    </row>
    <row r="179" spans="1:12" ht="16.5" customHeight="1" thickTop="1">
      <c r="F179" s="128"/>
      <c r="J179" s="128"/>
    </row>
    <row r="180" spans="1:12" ht="16.5" customHeight="1">
      <c r="B180" s="3" t="s">
        <v>46</v>
      </c>
      <c r="F180" s="129"/>
      <c r="H180" s="21"/>
      <c r="I180" s="21"/>
      <c r="J180" s="129"/>
      <c r="K180" s="21"/>
      <c r="L180" s="21"/>
    </row>
    <row r="181" spans="1:12" ht="16.5" customHeight="1">
      <c r="C181" s="3" t="s">
        <v>143</v>
      </c>
      <c r="F181" s="129"/>
      <c r="H181" s="21"/>
      <c r="I181" s="21"/>
      <c r="J181" s="129"/>
      <c r="K181" s="21"/>
      <c r="L181" s="21"/>
    </row>
    <row r="182" spans="1:12" ht="16.5" customHeight="1">
      <c r="C182" s="3" t="s">
        <v>313</v>
      </c>
      <c r="F182" s="132">
        <v>10666500000</v>
      </c>
      <c r="H182" s="21">
        <v>10666500000</v>
      </c>
      <c r="I182" s="21"/>
      <c r="J182" s="132">
        <v>10666500000</v>
      </c>
      <c r="K182" s="21"/>
      <c r="L182" s="21">
        <v>10666500000</v>
      </c>
    </row>
    <row r="183" spans="1:12" ht="16.5" customHeight="1">
      <c r="A183" s="3" t="s">
        <v>145</v>
      </c>
      <c r="F183" s="132">
        <v>20889295058</v>
      </c>
      <c r="H183" s="21">
        <v>20889295058</v>
      </c>
      <c r="I183" s="21"/>
      <c r="J183" s="129">
        <v>20889295058</v>
      </c>
      <c r="K183" s="21"/>
      <c r="L183" s="21">
        <v>20889295058</v>
      </c>
    </row>
    <row r="184" spans="1:12" ht="16.5" customHeight="1">
      <c r="A184" s="3" t="s">
        <v>115</v>
      </c>
      <c r="F184" s="129"/>
      <c r="H184" s="21"/>
      <c r="I184" s="21"/>
      <c r="J184" s="129"/>
      <c r="K184" s="21"/>
      <c r="L184" s="21"/>
    </row>
    <row r="185" spans="1:12" ht="16.5" customHeight="1">
      <c r="B185" s="3" t="s">
        <v>116</v>
      </c>
      <c r="F185" s="128">
        <v>-316239277</v>
      </c>
      <c r="G185" s="19"/>
      <c r="H185" s="13">
        <v>-316239277</v>
      </c>
      <c r="J185" s="128">
        <v>0</v>
      </c>
      <c r="K185" s="19"/>
      <c r="L185" s="13">
        <v>0</v>
      </c>
    </row>
    <row r="186" spans="1:12" ht="16.5" customHeight="1">
      <c r="A186" s="16" t="s">
        <v>216</v>
      </c>
      <c r="F186" s="128"/>
      <c r="J186" s="128"/>
    </row>
    <row r="187" spans="1:12" ht="16.5" customHeight="1">
      <c r="A187" s="16"/>
      <c r="B187" s="3" t="s">
        <v>268</v>
      </c>
      <c r="F187" s="128">
        <v>1489752705</v>
      </c>
      <c r="G187" s="19"/>
      <c r="H187" s="13">
        <v>1489752705</v>
      </c>
      <c r="I187" s="22"/>
      <c r="J187" s="128">
        <v>0</v>
      </c>
      <c r="K187" s="75"/>
      <c r="L187" s="13">
        <v>0</v>
      </c>
    </row>
    <row r="188" spans="1:12" ht="16.5" customHeight="1">
      <c r="A188" s="3" t="s">
        <v>146</v>
      </c>
      <c r="F188" s="128"/>
      <c r="G188" s="19"/>
      <c r="J188" s="128"/>
      <c r="K188" s="19"/>
    </row>
    <row r="189" spans="1:12" ht="16.5" customHeight="1">
      <c r="B189" s="3" t="s">
        <v>147</v>
      </c>
      <c r="D189" s="2">
        <v>16</v>
      </c>
      <c r="F189" s="132">
        <v>296323661</v>
      </c>
      <c r="G189" s="19"/>
      <c r="H189" s="13">
        <v>248771127</v>
      </c>
      <c r="J189" s="132">
        <v>296323661</v>
      </c>
      <c r="K189" s="19"/>
      <c r="L189" s="13">
        <v>248771127</v>
      </c>
    </row>
    <row r="190" spans="1:12" ht="16.5" customHeight="1">
      <c r="A190" s="3" t="s">
        <v>183</v>
      </c>
      <c r="B190" s="14"/>
      <c r="F190" s="132">
        <v>4212531139</v>
      </c>
      <c r="G190" s="13"/>
      <c r="H190" s="13">
        <v>3923949856</v>
      </c>
      <c r="J190" s="132">
        <v>2927003567</v>
      </c>
      <c r="K190" s="13"/>
      <c r="L190" s="13">
        <v>4583395060</v>
      </c>
    </row>
    <row r="191" spans="1:12" ht="16.5" customHeight="1">
      <c r="A191" s="3" t="s">
        <v>47</v>
      </c>
      <c r="F191" s="131">
        <v>-470096091</v>
      </c>
      <c r="G191" s="19"/>
      <c r="H191" s="18">
        <v>-365088154</v>
      </c>
      <c r="I191" s="22"/>
      <c r="J191" s="131">
        <v>68107</v>
      </c>
      <c r="K191" s="75"/>
      <c r="L191" s="18">
        <v>43834</v>
      </c>
    </row>
    <row r="192" spans="1:12" ht="16.5" customHeight="1">
      <c r="F192" s="132"/>
      <c r="G192" s="19"/>
      <c r="H192" s="19"/>
      <c r="I192" s="19"/>
      <c r="J192" s="132"/>
      <c r="K192" s="19"/>
      <c r="L192" s="19"/>
    </row>
    <row r="193" spans="1:12" ht="16.5" customHeight="1">
      <c r="A193" s="27" t="s">
        <v>270</v>
      </c>
      <c r="F193" s="128"/>
      <c r="G193" s="19"/>
      <c r="J193" s="128"/>
      <c r="K193" s="13"/>
    </row>
    <row r="194" spans="1:12" ht="16.5" customHeight="1">
      <c r="A194" s="27"/>
      <c r="B194" s="1" t="s">
        <v>121</v>
      </c>
      <c r="F194" s="128">
        <f>SUM(F182:F191)</f>
        <v>36768067195</v>
      </c>
      <c r="G194" s="19"/>
      <c r="H194" s="13">
        <f>SUM(H182:H191)</f>
        <v>36536941315</v>
      </c>
      <c r="J194" s="128">
        <f>SUM(J182:J191)</f>
        <v>34779190393</v>
      </c>
      <c r="K194" s="13"/>
      <c r="L194" s="13">
        <f>SUM(L182:L191)</f>
        <v>36388005079</v>
      </c>
    </row>
    <row r="195" spans="1:12" ht="16.5" customHeight="1">
      <c r="A195" s="3" t="s">
        <v>48</v>
      </c>
      <c r="F195" s="131">
        <v>9934591382</v>
      </c>
      <c r="G195" s="19"/>
      <c r="H195" s="18">
        <v>8251304992</v>
      </c>
      <c r="I195" s="19"/>
      <c r="J195" s="131">
        <v>0</v>
      </c>
      <c r="K195" s="19"/>
      <c r="L195" s="18">
        <v>0</v>
      </c>
    </row>
    <row r="196" spans="1:12" ht="16.5" customHeight="1">
      <c r="F196" s="132"/>
      <c r="G196" s="19"/>
      <c r="H196" s="19"/>
      <c r="I196" s="19"/>
      <c r="J196" s="132"/>
      <c r="K196" s="19"/>
      <c r="L196" s="19"/>
    </row>
    <row r="197" spans="1:12" ht="16.5" customHeight="1">
      <c r="A197" s="1" t="s">
        <v>49</v>
      </c>
      <c r="F197" s="131">
        <f>SUM(F193:F195)</f>
        <v>46702658577</v>
      </c>
      <c r="G197" s="19"/>
      <c r="H197" s="18">
        <f>SUM(H193:H195)</f>
        <v>44788246307</v>
      </c>
      <c r="I197" s="19"/>
      <c r="J197" s="131">
        <f>SUM(J193:J195)</f>
        <v>34779190393</v>
      </c>
      <c r="K197" s="19"/>
      <c r="L197" s="18">
        <f>SUM(L193:L195)</f>
        <v>36388005079</v>
      </c>
    </row>
    <row r="198" spans="1:12" ht="16.5" customHeight="1">
      <c r="A198" s="1"/>
      <c r="F198" s="128"/>
      <c r="G198" s="19"/>
      <c r="J198" s="128"/>
      <c r="K198" s="19"/>
    </row>
    <row r="199" spans="1:12" ht="16.5" customHeight="1" thickBot="1">
      <c r="A199" s="1" t="s">
        <v>50</v>
      </c>
      <c r="F199" s="133">
        <f>SUM(F154+F197)</f>
        <v>129185660014</v>
      </c>
      <c r="G199" s="19"/>
      <c r="H199" s="23">
        <f>SUM(H154+H197)</f>
        <v>123668657573</v>
      </c>
      <c r="I199" s="19"/>
      <c r="J199" s="133">
        <f>SUM(J154+J197)</f>
        <v>42705213728</v>
      </c>
      <c r="K199" s="19"/>
      <c r="L199" s="23">
        <f>SUM(L154+L197)</f>
        <v>42922076161</v>
      </c>
    </row>
    <row r="200" spans="1:12" ht="16.5" customHeight="1" thickTop="1">
      <c r="G200" s="19"/>
      <c r="K200" s="19"/>
    </row>
    <row r="201" spans="1:12" ht="16.5" customHeight="1">
      <c r="G201" s="19"/>
      <c r="K201" s="19"/>
    </row>
    <row r="202" spans="1:12" ht="16.5" customHeight="1">
      <c r="G202" s="19"/>
      <c r="K202" s="19"/>
    </row>
    <row r="203" spans="1:12" ht="16.5" customHeight="1">
      <c r="G203" s="19"/>
      <c r="K203" s="19"/>
    </row>
    <row r="204" spans="1:12" ht="16.5" customHeight="1">
      <c r="G204" s="19"/>
      <c r="K204" s="19"/>
    </row>
    <row r="205" spans="1:12" ht="16.5" customHeight="1">
      <c r="G205" s="19"/>
      <c r="K205" s="19"/>
    </row>
    <row r="207" spans="1:12" ht="19.5" customHeight="1">
      <c r="F207" s="76"/>
      <c r="G207" s="76"/>
      <c r="H207" s="76"/>
      <c r="I207" s="76"/>
      <c r="J207" s="76"/>
      <c r="K207" s="76"/>
      <c r="L207" s="76"/>
    </row>
    <row r="208" spans="1:12" ht="21.95" customHeight="1">
      <c r="A208" s="189" t="str">
        <f>A102</f>
        <v>The condensed notes to the interim financial information are an integral part of this interim financial information.</v>
      </c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</row>
  </sheetData>
  <mergeCells count="12">
    <mergeCell ref="A208:L208"/>
    <mergeCell ref="F7:H7"/>
    <mergeCell ref="J7:L7"/>
    <mergeCell ref="A102:L102"/>
    <mergeCell ref="F109:H109"/>
    <mergeCell ref="J109:L109"/>
    <mergeCell ref="A158:L158"/>
    <mergeCell ref="F58:H58"/>
    <mergeCell ref="J58:L58"/>
    <mergeCell ref="A51:L51"/>
    <mergeCell ref="F165:H165"/>
    <mergeCell ref="J165:L16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1" max="16383" man="1"/>
    <brk id="102" max="16383" man="1"/>
    <brk id="158" max="16383" man="1"/>
  </rowBreaks>
  <ignoredErrors>
    <ignoredError sqref="F168 H168 J168 L168 F112 H112 J112 L112 F61 H61 J61 L61 F10 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12"/>
  <sheetViews>
    <sheetView zoomScaleNormal="100" zoomScaleSheetLayoutView="130" workbookViewId="0">
      <selection activeCell="E1" sqref="E1:M1048576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1.7109375" style="3" customWidth="1"/>
    <col min="4" max="4" width="42.7109375" style="3" customWidth="1"/>
    <col min="5" max="5" width="6.42578125" style="2" customWidth="1"/>
    <col min="6" max="6" width="0.5703125" style="2" customWidth="1"/>
    <col min="7" max="7" width="13.7109375" style="13" bestFit="1" customWidth="1"/>
    <col min="8" max="8" width="0.5703125" style="21" customWidth="1"/>
    <col min="9" max="9" width="13.42578125" style="13" customWidth="1"/>
    <col min="10" max="10" width="0.5703125" style="75" customWidth="1"/>
    <col min="11" max="11" width="12.7109375" style="13" customWidth="1"/>
    <col min="12" max="12" width="0.5703125" style="22" customWidth="1"/>
    <col min="13" max="13" width="12.7109375" style="13" customWidth="1"/>
    <col min="14" max="16384" width="9.140625" style="3"/>
  </cols>
  <sheetData>
    <row r="1" spans="1:13" ht="16.5" customHeight="1">
      <c r="A1" s="1" t="s">
        <v>157</v>
      </c>
      <c r="B1" s="1"/>
      <c r="C1" s="1"/>
      <c r="D1" s="1"/>
      <c r="M1" s="32" t="s">
        <v>7</v>
      </c>
    </row>
    <row r="2" spans="1:13" ht="16.5" customHeight="1">
      <c r="A2" s="1" t="s">
        <v>51</v>
      </c>
      <c r="B2" s="1"/>
      <c r="C2" s="1"/>
      <c r="D2" s="1"/>
    </row>
    <row r="3" spans="1:13" ht="16.5" customHeight="1">
      <c r="A3" s="5" t="s">
        <v>285</v>
      </c>
      <c r="B3" s="5"/>
      <c r="C3" s="5"/>
      <c r="D3" s="5"/>
      <c r="E3" s="6"/>
      <c r="F3" s="6"/>
      <c r="G3" s="18"/>
      <c r="H3" s="26"/>
      <c r="I3" s="18"/>
      <c r="J3" s="187"/>
      <c r="K3" s="18"/>
      <c r="L3" s="26"/>
      <c r="M3" s="18"/>
    </row>
    <row r="4" spans="1:13" ht="16.5" customHeight="1">
      <c r="A4" s="7"/>
      <c r="B4" s="7"/>
      <c r="C4" s="7"/>
      <c r="D4" s="7"/>
      <c r="E4" s="8"/>
      <c r="F4" s="8"/>
      <c r="G4" s="19"/>
      <c r="H4" s="22"/>
      <c r="I4" s="19"/>
      <c r="K4" s="19"/>
      <c r="M4" s="19"/>
    </row>
    <row r="5" spans="1:13" ht="16.5" customHeight="1">
      <c r="A5" s="7"/>
      <c r="B5" s="7"/>
      <c r="C5" s="7"/>
      <c r="D5" s="7"/>
      <c r="E5" s="8"/>
      <c r="F5" s="8"/>
      <c r="G5" s="19"/>
      <c r="H5" s="22"/>
      <c r="I5" s="19"/>
      <c r="K5" s="19"/>
      <c r="M5" s="19"/>
    </row>
    <row r="6" spans="1:13" ht="16.5" customHeight="1">
      <c r="I6" s="32" t="s">
        <v>3</v>
      </c>
      <c r="M6" s="32" t="s">
        <v>4</v>
      </c>
    </row>
    <row r="7" spans="1:13" ht="16.5" customHeight="1">
      <c r="A7" s="3" t="s">
        <v>5</v>
      </c>
      <c r="E7" s="9"/>
      <c r="F7" s="9"/>
      <c r="G7" s="18"/>
      <c r="H7" s="174"/>
      <c r="I7" s="173" t="s">
        <v>6</v>
      </c>
      <c r="J7" s="175"/>
      <c r="K7" s="18"/>
      <c r="L7" s="174"/>
      <c r="M7" s="173" t="s">
        <v>6</v>
      </c>
    </row>
    <row r="8" spans="1:13" ht="16.5" customHeight="1">
      <c r="F8" s="9"/>
      <c r="G8" s="72" t="s">
        <v>239</v>
      </c>
      <c r="H8" s="70"/>
      <c r="I8" s="72" t="s">
        <v>125</v>
      </c>
      <c r="J8" s="175"/>
      <c r="K8" s="72" t="s">
        <v>239</v>
      </c>
      <c r="L8" s="70"/>
      <c r="M8" s="72" t="s">
        <v>125</v>
      </c>
    </row>
    <row r="9" spans="1:13" ht="16.5" customHeight="1">
      <c r="E9" s="10" t="s">
        <v>277</v>
      </c>
      <c r="F9" s="9"/>
      <c r="G9" s="176" t="s">
        <v>11</v>
      </c>
      <c r="H9" s="74"/>
      <c r="I9" s="176" t="s">
        <v>11</v>
      </c>
      <c r="J9" s="175"/>
      <c r="K9" s="176" t="s">
        <v>11</v>
      </c>
      <c r="L9" s="70"/>
      <c r="M9" s="176" t="s">
        <v>11</v>
      </c>
    </row>
    <row r="10" spans="1:13" ht="16.5" customHeight="1">
      <c r="G10" s="128"/>
      <c r="K10" s="128"/>
    </row>
    <row r="11" spans="1:13" ht="16.5" customHeight="1">
      <c r="A11" s="177" t="s">
        <v>162</v>
      </c>
      <c r="E11" s="8"/>
      <c r="G11" s="132">
        <v>7066630560</v>
      </c>
      <c r="I11" s="22">
        <v>3944500232</v>
      </c>
      <c r="J11" s="21"/>
      <c r="K11" s="132">
        <v>0</v>
      </c>
      <c r="L11" s="21"/>
      <c r="M11" s="22">
        <v>0</v>
      </c>
    </row>
    <row r="12" spans="1:13" ht="16.5" customHeight="1">
      <c r="A12" s="177" t="s">
        <v>217</v>
      </c>
      <c r="E12" s="8"/>
      <c r="G12" s="132">
        <v>77475000</v>
      </c>
      <c r="I12" s="22">
        <v>75000000</v>
      </c>
      <c r="J12" s="21"/>
      <c r="K12" s="132">
        <v>200809872</v>
      </c>
      <c r="L12" s="21"/>
      <c r="M12" s="22">
        <v>184088662</v>
      </c>
    </row>
    <row r="13" spans="1:13" ht="16.5" customHeight="1">
      <c r="A13" s="177" t="s">
        <v>163</v>
      </c>
      <c r="E13" s="8"/>
      <c r="G13" s="132">
        <v>-5366426689</v>
      </c>
      <c r="I13" s="22">
        <v>-2929218898</v>
      </c>
      <c r="J13" s="21"/>
      <c r="K13" s="132">
        <v>0</v>
      </c>
      <c r="L13" s="21"/>
      <c r="M13" s="22">
        <v>0</v>
      </c>
    </row>
    <row r="14" spans="1:13" ht="16.5" customHeight="1">
      <c r="A14" s="177" t="s">
        <v>218</v>
      </c>
      <c r="E14" s="8"/>
      <c r="G14" s="131">
        <v>-47191558</v>
      </c>
      <c r="H14" s="19"/>
      <c r="I14" s="26">
        <v>-53108487</v>
      </c>
      <c r="J14" s="19"/>
      <c r="K14" s="131">
        <v>-132215731</v>
      </c>
      <c r="L14" s="19"/>
      <c r="M14" s="26">
        <v>-95595278</v>
      </c>
    </row>
    <row r="15" spans="1:13" ht="16.5" customHeight="1">
      <c r="E15" s="8"/>
      <c r="G15" s="132"/>
      <c r="H15" s="19"/>
      <c r="I15" s="19"/>
      <c r="J15" s="19"/>
      <c r="K15" s="132"/>
      <c r="L15" s="19"/>
      <c r="M15" s="19"/>
    </row>
    <row r="16" spans="1:13" ht="16.5" customHeight="1">
      <c r="A16" s="1" t="s">
        <v>261</v>
      </c>
      <c r="E16" s="8"/>
      <c r="G16" s="128">
        <f>SUM(G11:G15)</f>
        <v>1730487313</v>
      </c>
      <c r="H16" s="13"/>
      <c r="I16" s="13">
        <f>SUM(I11:I15)</f>
        <v>1037172847</v>
      </c>
      <c r="J16" s="13"/>
      <c r="K16" s="128">
        <f>SUM(K11:K15)</f>
        <v>68594141</v>
      </c>
      <c r="L16" s="13"/>
      <c r="M16" s="13">
        <f>SUM(M11:M15)</f>
        <v>88493384</v>
      </c>
    </row>
    <row r="17" spans="1:13" ht="16.5" customHeight="1">
      <c r="A17" s="3" t="s">
        <v>52</v>
      </c>
      <c r="E17" s="8"/>
      <c r="G17" s="132">
        <v>5584276</v>
      </c>
      <c r="H17" s="19"/>
      <c r="I17" s="19">
        <v>1026131</v>
      </c>
      <c r="J17" s="19"/>
      <c r="K17" s="132">
        <v>8504594</v>
      </c>
      <c r="L17" s="19"/>
      <c r="M17" s="19">
        <v>9945213</v>
      </c>
    </row>
    <row r="18" spans="1:13" ht="16.5" customHeight="1">
      <c r="A18" s="3" t="s">
        <v>1</v>
      </c>
      <c r="E18" s="8"/>
      <c r="G18" s="132">
        <v>62169280</v>
      </c>
      <c r="I18" s="19">
        <v>59753297</v>
      </c>
      <c r="J18" s="21"/>
      <c r="K18" s="132">
        <v>56643040</v>
      </c>
      <c r="L18" s="21"/>
      <c r="M18" s="19">
        <v>50836029</v>
      </c>
    </row>
    <row r="19" spans="1:13" ht="16.5" customHeight="1">
      <c r="A19" s="3" t="s">
        <v>291</v>
      </c>
      <c r="E19" s="8"/>
      <c r="G19" s="132">
        <v>57563937</v>
      </c>
      <c r="I19" s="19">
        <v>59043344</v>
      </c>
      <c r="J19" s="21"/>
      <c r="K19" s="132">
        <v>1186823999</v>
      </c>
      <c r="L19" s="21"/>
      <c r="M19" s="19">
        <v>1947088000</v>
      </c>
    </row>
    <row r="20" spans="1:13" ht="16.5" customHeight="1">
      <c r="A20" s="178" t="s">
        <v>262</v>
      </c>
      <c r="B20" s="14"/>
      <c r="E20" s="8"/>
      <c r="G20" s="132">
        <v>443726712</v>
      </c>
      <c r="I20" s="19">
        <v>-818991877</v>
      </c>
      <c r="J20" s="21"/>
      <c r="K20" s="132">
        <v>-53397726</v>
      </c>
      <c r="L20" s="21"/>
      <c r="M20" s="19">
        <v>2918102</v>
      </c>
    </row>
    <row r="21" spans="1:13" ht="16.5" customHeight="1">
      <c r="A21" s="178" t="s">
        <v>53</v>
      </c>
      <c r="B21" s="14"/>
      <c r="E21" s="8"/>
      <c r="G21" s="132">
        <v>-383493068</v>
      </c>
      <c r="I21" s="19">
        <v>-397916124</v>
      </c>
      <c r="J21" s="21"/>
      <c r="K21" s="132">
        <v>-180341561</v>
      </c>
      <c r="L21" s="21"/>
      <c r="M21" s="19">
        <v>-158584913</v>
      </c>
    </row>
    <row r="22" spans="1:13" ht="16.5" customHeight="1">
      <c r="A22" s="178" t="s">
        <v>54</v>
      </c>
      <c r="B22" s="14"/>
      <c r="E22" s="8"/>
      <c r="G22" s="132">
        <v>-696848900</v>
      </c>
      <c r="I22" s="19">
        <v>-441942236</v>
      </c>
      <c r="J22" s="21"/>
      <c r="K22" s="132">
        <v>-63887845</v>
      </c>
      <c r="L22" s="21"/>
      <c r="M22" s="19">
        <v>-48791363</v>
      </c>
    </row>
    <row r="23" spans="1:13" ht="16.5" customHeight="1">
      <c r="A23" s="178" t="s">
        <v>332</v>
      </c>
      <c r="B23" s="14"/>
      <c r="E23" s="8"/>
      <c r="G23" s="132"/>
      <c r="I23" s="19"/>
      <c r="J23" s="21"/>
      <c r="K23" s="132"/>
      <c r="L23" s="21"/>
      <c r="M23" s="19"/>
    </row>
    <row r="24" spans="1:13" ht="16.5" customHeight="1">
      <c r="A24" s="178"/>
      <c r="B24" s="14" t="s">
        <v>334</v>
      </c>
      <c r="E24" s="179">
        <v>11.4</v>
      </c>
      <c r="G24" s="132">
        <v>-27527318</v>
      </c>
      <c r="I24" s="19">
        <v>0</v>
      </c>
      <c r="J24" s="21"/>
      <c r="K24" s="132">
        <v>0</v>
      </c>
      <c r="L24" s="21"/>
      <c r="M24" s="19">
        <v>0</v>
      </c>
    </row>
    <row r="25" spans="1:13" ht="16.5" customHeight="1">
      <c r="A25" s="3" t="s">
        <v>311</v>
      </c>
      <c r="B25" s="14"/>
      <c r="E25" s="3"/>
      <c r="F25" s="3"/>
      <c r="G25" s="132"/>
      <c r="H25" s="3"/>
      <c r="I25" s="3"/>
      <c r="J25" s="3"/>
      <c r="K25" s="130"/>
      <c r="L25" s="3"/>
      <c r="M25" s="3"/>
    </row>
    <row r="26" spans="1:13" ht="16.5" customHeight="1">
      <c r="B26" s="14" t="s">
        <v>314</v>
      </c>
      <c r="E26" s="8"/>
      <c r="G26" s="131">
        <v>1062193044</v>
      </c>
      <c r="I26" s="18">
        <v>-58942054</v>
      </c>
      <c r="J26" s="21"/>
      <c r="K26" s="131">
        <v>0</v>
      </c>
      <c r="L26" s="21"/>
      <c r="M26" s="18">
        <v>0</v>
      </c>
    </row>
    <row r="27" spans="1:13" ht="16.5" customHeight="1">
      <c r="E27" s="8"/>
      <c r="G27" s="180"/>
      <c r="H27" s="22"/>
      <c r="I27" s="22"/>
      <c r="J27" s="22"/>
      <c r="K27" s="180"/>
      <c r="M27" s="22"/>
    </row>
    <row r="28" spans="1:13" ht="16.5" customHeight="1">
      <c r="A28" s="1" t="s">
        <v>252</v>
      </c>
      <c r="E28" s="8"/>
      <c r="G28" s="128"/>
      <c r="K28" s="128"/>
    </row>
    <row r="29" spans="1:13" ht="16.5" customHeight="1">
      <c r="B29" s="1" t="s">
        <v>315</v>
      </c>
      <c r="G29" s="128">
        <f>SUM(G16:G26)</f>
        <v>2253855276</v>
      </c>
      <c r="H29" s="13"/>
      <c r="I29" s="13">
        <f>SUM(I16:I26)</f>
        <v>-560796672</v>
      </c>
      <c r="J29" s="13"/>
      <c r="K29" s="128">
        <f>SUM(K16:K26)</f>
        <v>1022938642</v>
      </c>
      <c r="L29" s="13"/>
      <c r="M29" s="13">
        <f>SUM(M16:M26)</f>
        <v>1891904452</v>
      </c>
    </row>
    <row r="30" spans="1:13" ht="16.5" customHeight="1">
      <c r="A30" s="177" t="s">
        <v>316</v>
      </c>
      <c r="E30" s="8"/>
      <c r="G30" s="131">
        <v>2208866</v>
      </c>
      <c r="H30" s="19"/>
      <c r="I30" s="18">
        <v>6660669</v>
      </c>
      <c r="J30" s="19"/>
      <c r="K30" s="131">
        <v>5581062</v>
      </c>
      <c r="L30" s="19"/>
      <c r="M30" s="18">
        <v>5317</v>
      </c>
    </row>
    <row r="31" spans="1:13" ht="16.5" customHeight="1">
      <c r="E31" s="8"/>
      <c r="G31" s="132"/>
      <c r="H31" s="19"/>
      <c r="I31" s="19"/>
      <c r="J31" s="19"/>
      <c r="K31" s="132"/>
      <c r="L31" s="19"/>
      <c r="M31" s="19"/>
    </row>
    <row r="32" spans="1:13" ht="16.5" customHeight="1">
      <c r="A32" s="1" t="s">
        <v>253</v>
      </c>
      <c r="G32" s="180">
        <f>SUM(G29:G30)</f>
        <v>2256064142</v>
      </c>
      <c r="H32" s="22"/>
      <c r="I32" s="22">
        <f>SUM(I29:I30)</f>
        <v>-554136003</v>
      </c>
      <c r="J32" s="22"/>
      <c r="K32" s="180">
        <f>SUM(K29:K30)</f>
        <v>1028519704</v>
      </c>
      <c r="M32" s="22">
        <f>SUM(M29:M30)</f>
        <v>1891909769</v>
      </c>
    </row>
    <row r="33" spans="1:13" ht="16.5" customHeight="1">
      <c r="A33" s="1"/>
      <c r="G33" s="180"/>
      <c r="H33" s="22"/>
      <c r="I33" s="22"/>
      <c r="J33" s="22"/>
      <c r="K33" s="180"/>
      <c r="M33" s="22"/>
    </row>
    <row r="34" spans="1:13" ht="16.5" customHeight="1">
      <c r="A34" s="1" t="s">
        <v>275</v>
      </c>
      <c r="G34" s="180"/>
      <c r="H34" s="22"/>
      <c r="I34" s="22"/>
      <c r="J34" s="22"/>
      <c r="K34" s="180"/>
      <c r="M34" s="22"/>
    </row>
    <row r="35" spans="1:13" ht="16.5" customHeight="1">
      <c r="A35" s="1"/>
      <c r="B35" s="1" t="s">
        <v>254</v>
      </c>
      <c r="G35" s="180"/>
      <c r="H35" s="22"/>
      <c r="I35" s="22"/>
      <c r="J35" s="22"/>
      <c r="K35" s="180"/>
      <c r="M35" s="22"/>
    </row>
    <row r="36" spans="1:13" ht="16.5" customHeight="1">
      <c r="E36" s="8"/>
      <c r="G36" s="132"/>
      <c r="H36" s="19"/>
      <c r="I36" s="19"/>
      <c r="J36" s="19"/>
      <c r="K36" s="132"/>
      <c r="L36" s="19"/>
      <c r="M36" s="19"/>
    </row>
    <row r="37" spans="1:13" ht="16.5" customHeight="1">
      <c r="A37" s="1" t="s">
        <v>219</v>
      </c>
      <c r="B37" s="1"/>
      <c r="C37" s="1"/>
      <c r="G37" s="180"/>
      <c r="H37" s="22"/>
      <c r="I37" s="22"/>
      <c r="J37" s="22"/>
      <c r="K37" s="180"/>
      <c r="M37" s="22"/>
    </row>
    <row r="38" spans="1:13" ht="16.5" customHeight="1">
      <c r="B38" s="3" t="s">
        <v>57</v>
      </c>
      <c r="G38" s="132">
        <v>73952097</v>
      </c>
      <c r="H38" s="22"/>
      <c r="I38" s="22">
        <v>-202601836</v>
      </c>
      <c r="J38" s="22"/>
      <c r="K38" s="132">
        <v>12789</v>
      </c>
      <c r="M38" s="22">
        <v>7906</v>
      </c>
    </row>
    <row r="39" spans="1:13" ht="16.5" customHeight="1">
      <c r="C39" s="3" t="s">
        <v>186</v>
      </c>
      <c r="G39" s="180"/>
      <c r="H39" s="22"/>
      <c r="I39" s="22"/>
      <c r="J39" s="22"/>
      <c r="K39" s="180"/>
      <c r="M39" s="22"/>
    </row>
    <row r="40" spans="1:13" ht="16.5" customHeight="1">
      <c r="C40" s="3" t="s">
        <v>185</v>
      </c>
      <c r="G40" s="132">
        <v>-266509</v>
      </c>
      <c r="H40" s="22"/>
      <c r="I40" s="22">
        <v>-446631</v>
      </c>
      <c r="J40" s="22"/>
      <c r="K40" s="132">
        <v>0</v>
      </c>
      <c r="M40" s="22">
        <v>0</v>
      </c>
    </row>
    <row r="41" spans="1:13" ht="16.5" customHeight="1">
      <c r="B41" s="3" t="s">
        <v>107</v>
      </c>
      <c r="G41" s="132">
        <v>10464716</v>
      </c>
      <c r="H41" s="22"/>
      <c r="I41" s="22">
        <v>17832399</v>
      </c>
      <c r="J41" s="22"/>
      <c r="K41" s="132">
        <v>0</v>
      </c>
      <c r="M41" s="19">
        <v>0</v>
      </c>
    </row>
    <row r="42" spans="1:13" ht="16.5" customHeight="1">
      <c r="C42" s="3" t="s">
        <v>264</v>
      </c>
      <c r="G42" s="180"/>
      <c r="H42" s="22"/>
      <c r="I42" s="22"/>
      <c r="J42" s="22"/>
      <c r="K42" s="132"/>
      <c r="M42" s="19"/>
    </row>
    <row r="43" spans="1:13" ht="16.5" customHeight="1">
      <c r="C43" s="3" t="s">
        <v>317</v>
      </c>
      <c r="G43" s="180"/>
      <c r="H43" s="22"/>
      <c r="I43" s="22"/>
      <c r="J43" s="22"/>
      <c r="K43" s="132"/>
      <c r="M43" s="19"/>
    </row>
    <row r="44" spans="1:13" ht="16.5" customHeight="1">
      <c r="C44" s="3" t="s">
        <v>318</v>
      </c>
      <c r="G44" s="132">
        <v>7950864</v>
      </c>
      <c r="H44" s="22"/>
      <c r="I44" s="22">
        <v>7898372</v>
      </c>
      <c r="J44" s="22"/>
      <c r="K44" s="132">
        <v>0</v>
      </c>
      <c r="M44" s="19">
        <v>0</v>
      </c>
    </row>
    <row r="45" spans="1:13" ht="16.5" customHeight="1">
      <c r="A45" s="14"/>
      <c r="B45" s="3" t="s">
        <v>58</v>
      </c>
      <c r="G45" s="132">
        <v>-39523233</v>
      </c>
      <c r="H45" s="22"/>
      <c r="I45" s="22">
        <v>-21360</v>
      </c>
      <c r="J45" s="22"/>
      <c r="K45" s="132">
        <v>0</v>
      </c>
      <c r="M45" s="19">
        <v>0</v>
      </c>
    </row>
    <row r="46" spans="1:13" ht="16.5" customHeight="1">
      <c r="A46" s="14"/>
      <c r="B46" s="3" t="s">
        <v>293</v>
      </c>
      <c r="G46" s="180"/>
      <c r="I46" s="22"/>
      <c r="J46" s="21"/>
      <c r="K46" s="132"/>
      <c r="L46" s="21"/>
      <c r="M46" s="19"/>
    </row>
    <row r="47" spans="1:13" ht="16.5" customHeight="1">
      <c r="A47" s="14"/>
      <c r="C47" s="3" t="s">
        <v>187</v>
      </c>
      <c r="G47" s="180"/>
      <c r="I47" s="22"/>
      <c r="J47" s="21"/>
      <c r="K47" s="132"/>
      <c r="L47" s="21"/>
      <c r="M47" s="19"/>
    </row>
    <row r="48" spans="1:13" ht="16.5" customHeight="1">
      <c r="C48" s="3" t="s">
        <v>188</v>
      </c>
      <c r="E48" s="179"/>
      <c r="G48" s="131">
        <v>-10367322</v>
      </c>
      <c r="H48" s="19"/>
      <c r="I48" s="18">
        <v>3179074</v>
      </c>
      <c r="J48" s="19"/>
      <c r="K48" s="131">
        <v>0</v>
      </c>
      <c r="L48" s="19"/>
      <c r="M48" s="18">
        <v>0</v>
      </c>
    </row>
    <row r="49" spans="1:13" ht="16.5" customHeight="1">
      <c r="E49" s="8"/>
      <c r="G49" s="132"/>
      <c r="H49" s="19"/>
      <c r="I49" s="19"/>
      <c r="J49" s="19"/>
      <c r="K49" s="132"/>
      <c r="L49" s="19"/>
      <c r="M49" s="19"/>
    </row>
    <row r="50" spans="1:13" ht="16.5" customHeight="1">
      <c r="A50" s="1" t="s">
        <v>255</v>
      </c>
      <c r="G50" s="129"/>
      <c r="I50" s="21"/>
      <c r="J50" s="21"/>
      <c r="K50" s="129"/>
      <c r="L50" s="21"/>
      <c r="M50" s="21"/>
    </row>
    <row r="51" spans="1:13" ht="16.5" customHeight="1">
      <c r="B51" s="1" t="s">
        <v>220</v>
      </c>
      <c r="G51" s="131">
        <f>SUM(G38:G48)</f>
        <v>42210613</v>
      </c>
      <c r="H51" s="19"/>
      <c r="I51" s="18">
        <f>SUM(I38:I48)</f>
        <v>-174159982</v>
      </c>
      <c r="J51" s="19"/>
      <c r="K51" s="131">
        <f>SUM(K38:K48)</f>
        <v>12789</v>
      </c>
      <c r="L51" s="19"/>
      <c r="M51" s="18">
        <f>SUM(M38:M48)</f>
        <v>7906</v>
      </c>
    </row>
    <row r="52" spans="1:13" ht="16.5" customHeight="1">
      <c r="A52" s="1"/>
      <c r="B52" s="1"/>
      <c r="G52" s="128"/>
      <c r="H52" s="19"/>
      <c r="J52" s="19"/>
      <c r="K52" s="128"/>
      <c r="L52" s="19"/>
    </row>
    <row r="53" spans="1:13" ht="16.5" customHeight="1" thickBot="1">
      <c r="A53" s="1" t="s">
        <v>274</v>
      </c>
      <c r="B53" s="1"/>
      <c r="E53" s="3"/>
      <c r="F53" s="3"/>
      <c r="G53" s="133">
        <f>G32+G51</f>
        <v>2298274755</v>
      </c>
      <c r="H53" s="19"/>
      <c r="I53" s="23">
        <f>I32+I51</f>
        <v>-728295985</v>
      </c>
      <c r="J53" s="19"/>
      <c r="K53" s="133">
        <f>K32+K51</f>
        <v>1028532493</v>
      </c>
      <c r="L53" s="19"/>
      <c r="M53" s="23">
        <f>M32+M51</f>
        <v>1891917675</v>
      </c>
    </row>
    <row r="54" spans="1:13" ht="16.5" customHeight="1" thickTop="1">
      <c r="A54" s="1"/>
      <c r="B54" s="1"/>
      <c r="E54" s="3"/>
      <c r="F54" s="3"/>
      <c r="G54" s="19"/>
      <c r="H54" s="19"/>
      <c r="I54" s="19"/>
      <c r="J54" s="19"/>
      <c r="K54" s="19"/>
      <c r="L54" s="19"/>
      <c r="M54" s="19"/>
    </row>
    <row r="55" spans="1:13" ht="15" customHeight="1">
      <c r="A55" s="1"/>
      <c r="B55" s="1"/>
      <c r="E55" s="3"/>
      <c r="F55" s="3"/>
      <c r="G55" s="19"/>
      <c r="H55" s="19"/>
      <c r="I55" s="19"/>
      <c r="J55" s="19"/>
      <c r="K55" s="19"/>
      <c r="L55" s="19"/>
      <c r="M55" s="19"/>
    </row>
    <row r="56" spans="1:13" ht="21.95" customHeight="1">
      <c r="A56" s="188" t="str">
        <f>'Eng2-5'!A208:L208</f>
        <v>The condensed notes to the interim financial information are an integral part of this interim financial information.</v>
      </c>
      <c r="B56" s="188"/>
      <c r="C56" s="188"/>
      <c r="D56" s="188"/>
      <c r="E56" s="6"/>
      <c r="F56" s="6"/>
      <c r="G56" s="26"/>
      <c r="H56" s="26"/>
      <c r="I56" s="26"/>
      <c r="J56" s="26"/>
      <c r="K56" s="26"/>
      <c r="L56" s="26"/>
      <c r="M56" s="26"/>
    </row>
    <row r="57" spans="1:13" ht="16.5" customHeight="1">
      <c r="A57" s="1" t="s">
        <v>165</v>
      </c>
      <c r="B57" s="1"/>
      <c r="C57" s="1"/>
      <c r="D57" s="1"/>
      <c r="M57" s="32" t="s">
        <v>7</v>
      </c>
    </row>
    <row r="58" spans="1:13" ht="16.5" customHeight="1">
      <c r="A58" s="1" t="s">
        <v>51</v>
      </c>
      <c r="B58" s="1"/>
      <c r="C58" s="1"/>
      <c r="D58" s="1"/>
    </row>
    <row r="59" spans="1:13" ht="16.5" customHeight="1">
      <c r="A59" s="5" t="s">
        <v>285</v>
      </c>
      <c r="B59" s="5"/>
      <c r="C59" s="5"/>
      <c r="D59" s="5"/>
      <c r="E59" s="6"/>
      <c r="F59" s="6"/>
      <c r="G59" s="18"/>
      <c r="H59" s="26"/>
      <c r="I59" s="18"/>
      <c r="J59" s="187"/>
      <c r="K59" s="18"/>
      <c r="L59" s="26"/>
      <c r="M59" s="18"/>
    </row>
    <row r="60" spans="1:13" ht="16.5" customHeight="1">
      <c r="A60" s="7"/>
      <c r="B60" s="7"/>
      <c r="C60" s="7"/>
      <c r="D60" s="7"/>
      <c r="E60" s="8"/>
      <c r="F60" s="8"/>
      <c r="G60" s="19"/>
      <c r="H60" s="22"/>
      <c r="I60" s="19"/>
      <c r="K60" s="19"/>
      <c r="M60" s="19"/>
    </row>
    <row r="61" spans="1:13" ht="16.5" customHeight="1">
      <c r="A61" s="7"/>
      <c r="B61" s="7"/>
      <c r="C61" s="7"/>
      <c r="D61" s="7"/>
      <c r="E61" s="8"/>
      <c r="F61" s="8"/>
      <c r="G61" s="19"/>
      <c r="H61" s="22"/>
      <c r="I61" s="19"/>
      <c r="K61" s="19"/>
      <c r="M61" s="19"/>
    </row>
    <row r="62" spans="1:13" ht="16.5" customHeight="1">
      <c r="I62" s="32" t="s">
        <v>3</v>
      </c>
      <c r="M62" s="32" t="s">
        <v>4</v>
      </c>
    </row>
    <row r="63" spans="1:13" ht="16.5" customHeight="1">
      <c r="A63" s="3" t="s">
        <v>5</v>
      </c>
      <c r="E63" s="9"/>
      <c r="F63" s="9"/>
      <c r="G63" s="18"/>
      <c r="H63" s="174"/>
      <c r="I63" s="173" t="s">
        <v>6</v>
      </c>
      <c r="J63" s="175"/>
      <c r="K63" s="18"/>
      <c r="L63" s="174"/>
      <c r="M63" s="173" t="s">
        <v>6</v>
      </c>
    </row>
    <row r="64" spans="1:13" ht="16.5" customHeight="1">
      <c r="F64" s="9"/>
      <c r="G64" s="72" t="s">
        <v>239</v>
      </c>
      <c r="H64" s="70"/>
      <c r="I64" s="72" t="s">
        <v>125</v>
      </c>
      <c r="J64" s="175"/>
      <c r="K64" s="72" t="s">
        <v>239</v>
      </c>
      <c r="L64" s="70"/>
      <c r="M64" s="72" t="s">
        <v>125</v>
      </c>
    </row>
    <row r="65" spans="1:13" ht="16.5" customHeight="1">
      <c r="F65" s="9"/>
      <c r="G65" s="176" t="s">
        <v>11</v>
      </c>
      <c r="H65" s="74"/>
      <c r="I65" s="176" t="s">
        <v>11</v>
      </c>
      <c r="J65" s="175"/>
      <c r="K65" s="176" t="s">
        <v>11</v>
      </c>
      <c r="L65" s="70"/>
      <c r="M65" s="176" t="s">
        <v>11</v>
      </c>
    </row>
    <row r="66" spans="1:13" ht="16.5" customHeight="1">
      <c r="A66" s="1"/>
      <c r="G66" s="129"/>
      <c r="I66" s="21"/>
      <c r="J66" s="21"/>
      <c r="K66" s="129"/>
      <c r="L66" s="21"/>
      <c r="M66" s="21"/>
    </row>
    <row r="67" spans="1:13" ht="16.5" customHeight="1">
      <c r="A67" s="1" t="s">
        <v>258</v>
      </c>
      <c r="G67" s="129"/>
      <c r="I67" s="21"/>
      <c r="J67" s="21"/>
      <c r="K67" s="129"/>
      <c r="L67" s="21"/>
      <c r="M67" s="21"/>
    </row>
    <row r="68" spans="1:13" ht="16.5" customHeight="1">
      <c r="A68" s="14"/>
      <c r="B68" s="3" t="s">
        <v>59</v>
      </c>
      <c r="G68" s="180">
        <v>1603335273</v>
      </c>
      <c r="H68" s="13"/>
      <c r="I68" s="13">
        <v>-438029578</v>
      </c>
      <c r="J68" s="13"/>
      <c r="K68" s="180">
        <v>1028519704</v>
      </c>
      <c r="M68" s="13">
        <v>1891909769</v>
      </c>
    </row>
    <row r="69" spans="1:13" ht="16.5" customHeight="1">
      <c r="A69" s="14"/>
      <c r="B69" s="3" t="s">
        <v>48</v>
      </c>
      <c r="G69" s="181">
        <v>652728869</v>
      </c>
      <c r="I69" s="18">
        <v>-116106425</v>
      </c>
      <c r="J69" s="21"/>
      <c r="K69" s="181">
        <v>0</v>
      </c>
      <c r="L69" s="182"/>
      <c r="M69" s="18">
        <v>0</v>
      </c>
    </row>
    <row r="70" spans="1:13" ht="16.5" customHeight="1">
      <c r="A70" s="14"/>
      <c r="G70" s="180"/>
      <c r="H70" s="22"/>
      <c r="I70" s="22"/>
      <c r="J70" s="22"/>
      <c r="K70" s="180"/>
      <c r="L70" s="19"/>
      <c r="M70" s="22"/>
    </row>
    <row r="71" spans="1:13" ht="16.5" customHeight="1" thickBot="1">
      <c r="A71" s="14"/>
      <c r="G71" s="183">
        <f>SUM(G68:G70)</f>
        <v>2256064142</v>
      </c>
      <c r="H71" s="22"/>
      <c r="I71" s="184">
        <f>SUM(I68:I70)</f>
        <v>-554136003</v>
      </c>
      <c r="J71" s="22"/>
      <c r="K71" s="183">
        <f>SUM(K68:K70)</f>
        <v>1028519704</v>
      </c>
      <c r="M71" s="184">
        <f>SUM(M68:M70)</f>
        <v>1891909769</v>
      </c>
    </row>
    <row r="72" spans="1:13" ht="16.5" customHeight="1" thickTop="1">
      <c r="A72" s="14"/>
      <c r="G72" s="180"/>
      <c r="H72" s="22"/>
      <c r="I72" s="22"/>
      <c r="J72" s="22"/>
      <c r="K72" s="180"/>
      <c r="M72" s="22"/>
    </row>
    <row r="73" spans="1:13" ht="16.5" customHeight="1">
      <c r="A73" s="1" t="s">
        <v>276</v>
      </c>
      <c r="G73" s="129"/>
      <c r="I73" s="21"/>
      <c r="J73" s="21"/>
      <c r="K73" s="129"/>
      <c r="L73" s="21"/>
      <c r="M73" s="21"/>
    </row>
    <row r="74" spans="1:13" ht="16.5" customHeight="1">
      <c r="A74" s="14"/>
      <c r="B74" s="3" t="s">
        <v>59</v>
      </c>
      <c r="G74" s="180">
        <v>1649785328</v>
      </c>
      <c r="H74" s="13"/>
      <c r="I74" s="13">
        <v>-620878823</v>
      </c>
      <c r="J74" s="13"/>
      <c r="K74" s="180">
        <v>1028532493</v>
      </c>
      <c r="L74" s="13"/>
      <c r="M74" s="13">
        <v>1891917675</v>
      </c>
    </row>
    <row r="75" spans="1:13" ht="16.5" customHeight="1">
      <c r="A75" s="14"/>
      <c r="B75" s="3" t="s">
        <v>48</v>
      </c>
      <c r="G75" s="181">
        <v>648489427</v>
      </c>
      <c r="I75" s="18">
        <v>-107417162</v>
      </c>
      <c r="J75" s="21"/>
      <c r="K75" s="181">
        <v>0</v>
      </c>
      <c r="L75" s="21"/>
      <c r="M75" s="18">
        <v>0</v>
      </c>
    </row>
    <row r="76" spans="1:13" ht="16.5" customHeight="1">
      <c r="A76" s="14"/>
      <c r="G76" s="180"/>
      <c r="H76" s="22"/>
      <c r="I76" s="22"/>
      <c r="J76" s="22"/>
      <c r="K76" s="180"/>
      <c r="L76" s="19"/>
      <c r="M76" s="22"/>
    </row>
    <row r="77" spans="1:13" ht="16.5" customHeight="1" thickBot="1">
      <c r="A77" s="14"/>
      <c r="G77" s="183">
        <f>SUM(G74:G76)</f>
        <v>2298274755</v>
      </c>
      <c r="H77" s="22"/>
      <c r="I77" s="184">
        <f>SUM(I74:I76)</f>
        <v>-728295985</v>
      </c>
      <c r="J77" s="22"/>
      <c r="K77" s="183">
        <f>SUM(K74:K76)</f>
        <v>1028532493</v>
      </c>
      <c r="M77" s="184">
        <f>SUM(M74:M76)</f>
        <v>1891917675</v>
      </c>
    </row>
    <row r="78" spans="1:13" ht="16.5" customHeight="1" thickTop="1">
      <c r="A78" s="14"/>
      <c r="G78" s="180"/>
      <c r="H78" s="22"/>
      <c r="I78" s="22"/>
      <c r="J78" s="22"/>
      <c r="K78" s="180"/>
      <c r="M78" s="22"/>
    </row>
    <row r="79" spans="1:13" ht="16.5" customHeight="1">
      <c r="A79" s="1" t="s">
        <v>256</v>
      </c>
      <c r="B79" s="1"/>
      <c r="C79" s="1"/>
      <c r="F79" s="3"/>
      <c r="G79" s="129"/>
      <c r="I79" s="21"/>
      <c r="J79" s="21"/>
      <c r="K79" s="129"/>
      <c r="L79" s="21"/>
      <c r="M79" s="21"/>
    </row>
    <row r="80" spans="1:13" ht="16.5" customHeight="1">
      <c r="A80" s="1"/>
      <c r="B80" s="1"/>
      <c r="C80" s="1"/>
      <c r="F80" s="3"/>
      <c r="G80" s="129"/>
      <c r="I80" s="21"/>
      <c r="J80" s="21"/>
      <c r="K80" s="129"/>
      <c r="L80" s="21"/>
      <c r="M80" s="21"/>
    </row>
    <row r="81" spans="1:13" ht="16.5" customHeight="1">
      <c r="A81" s="3" t="s">
        <v>257</v>
      </c>
      <c r="G81" s="185">
        <v>0.75</v>
      </c>
      <c r="H81" s="186"/>
      <c r="I81" s="186">
        <v>-0.21</v>
      </c>
      <c r="J81" s="186"/>
      <c r="K81" s="185">
        <v>0.48212614447100738</v>
      </c>
      <c r="L81" s="186"/>
      <c r="M81" s="186">
        <v>0.89</v>
      </c>
    </row>
    <row r="82" spans="1:13" ht="16.5" customHeight="1">
      <c r="H82" s="13"/>
      <c r="J82" s="13"/>
      <c r="L82" s="13"/>
    </row>
    <row r="83" spans="1:13" ht="16.5" customHeight="1">
      <c r="H83" s="13"/>
      <c r="J83" s="13"/>
      <c r="L83" s="13"/>
    </row>
    <row r="84" spans="1:13" s="13" customFormat="1" ht="16.5" customHeight="1">
      <c r="A84" s="3"/>
      <c r="B84" s="3"/>
      <c r="C84" s="3"/>
      <c r="D84" s="3"/>
      <c r="E84" s="2"/>
      <c r="F84" s="2"/>
    </row>
    <row r="85" spans="1:13" s="13" customFormat="1" ht="16.5" customHeight="1">
      <c r="A85" s="3"/>
      <c r="B85" s="3"/>
      <c r="C85" s="3"/>
      <c r="D85" s="3"/>
      <c r="E85" s="2"/>
      <c r="F85" s="2"/>
    </row>
    <row r="86" spans="1:13" s="13" customFormat="1" ht="16.5" customHeight="1">
      <c r="A86" s="3"/>
      <c r="B86" s="3"/>
      <c r="C86" s="3"/>
      <c r="D86" s="3"/>
      <c r="E86" s="2"/>
      <c r="F86" s="2"/>
    </row>
    <row r="87" spans="1:13" s="13" customFormat="1" ht="16.5" customHeight="1">
      <c r="A87" s="3"/>
      <c r="B87" s="3"/>
      <c r="C87" s="3"/>
      <c r="D87" s="3"/>
      <c r="E87" s="2"/>
      <c r="F87" s="2"/>
    </row>
    <row r="88" spans="1:13" s="13" customFormat="1" ht="16.5" customHeight="1">
      <c r="A88" s="3"/>
      <c r="B88" s="3"/>
      <c r="C88" s="3"/>
      <c r="D88" s="3"/>
      <c r="E88" s="2"/>
      <c r="F88" s="2"/>
    </row>
    <row r="89" spans="1:13" s="13" customFormat="1" ht="16.5" customHeight="1">
      <c r="A89" s="3"/>
      <c r="B89" s="3"/>
      <c r="C89" s="3"/>
      <c r="D89" s="3"/>
      <c r="E89" s="2"/>
      <c r="F89" s="2"/>
    </row>
    <row r="90" spans="1:13" s="13" customFormat="1" ht="16.5" customHeight="1">
      <c r="A90" s="3"/>
      <c r="B90" s="3"/>
      <c r="C90" s="3"/>
      <c r="D90" s="3"/>
      <c r="E90" s="2"/>
      <c r="F90" s="2"/>
    </row>
    <row r="91" spans="1:13" s="13" customFormat="1" ht="16.5" customHeight="1">
      <c r="A91" s="3"/>
      <c r="B91" s="3"/>
      <c r="C91" s="3"/>
      <c r="D91" s="3"/>
      <c r="E91" s="2"/>
      <c r="F91" s="2"/>
    </row>
    <row r="92" spans="1:13" s="13" customFormat="1" ht="16.5" customHeight="1">
      <c r="A92" s="3"/>
      <c r="B92" s="3"/>
      <c r="C92" s="3"/>
      <c r="D92" s="3"/>
      <c r="E92" s="2"/>
      <c r="F92" s="2"/>
    </row>
    <row r="93" spans="1:13" s="13" customFormat="1" ht="16.5" customHeight="1">
      <c r="A93" s="3"/>
      <c r="B93" s="3"/>
      <c r="C93" s="3"/>
      <c r="D93" s="3"/>
      <c r="E93" s="2"/>
      <c r="F93" s="2"/>
    </row>
    <row r="94" spans="1:13" s="13" customFormat="1" ht="16.5" customHeight="1">
      <c r="A94" s="3"/>
      <c r="B94" s="3"/>
      <c r="C94" s="3"/>
      <c r="D94" s="3"/>
      <c r="E94" s="2"/>
      <c r="F94" s="2"/>
    </row>
    <row r="95" spans="1:13" s="13" customFormat="1" ht="16.5" customHeight="1">
      <c r="A95" s="3"/>
      <c r="B95" s="3"/>
      <c r="C95" s="3"/>
      <c r="D95" s="3"/>
      <c r="E95" s="2"/>
      <c r="F95" s="2"/>
    </row>
    <row r="96" spans="1:13" s="13" customFormat="1" ht="16.5" customHeight="1">
      <c r="A96" s="3"/>
      <c r="B96" s="3"/>
      <c r="C96" s="3"/>
      <c r="D96" s="3"/>
      <c r="E96" s="2"/>
      <c r="F96" s="2"/>
    </row>
    <row r="97" spans="1:13" s="13" customFormat="1" ht="16.5" customHeight="1">
      <c r="A97" s="3"/>
      <c r="B97" s="3"/>
      <c r="C97" s="3"/>
      <c r="D97" s="3"/>
      <c r="E97" s="2"/>
      <c r="F97" s="2"/>
    </row>
    <row r="98" spans="1:13" s="13" customFormat="1" ht="16.5" customHeight="1">
      <c r="A98" s="3"/>
      <c r="B98" s="3"/>
      <c r="C98" s="3"/>
      <c r="D98" s="3"/>
      <c r="E98" s="2"/>
      <c r="F98" s="2"/>
    </row>
    <row r="99" spans="1:13" s="13" customFormat="1" ht="16.5" customHeight="1">
      <c r="A99" s="3"/>
      <c r="B99" s="3"/>
      <c r="C99" s="3"/>
      <c r="D99" s="3"/>
      <c r="E99" s="2"/>
      <c r="F99" s="2"/>
    </row>
    <row r="100" spans="1:13" ht="16.5" customHeight="1">
      <c r="H100" s="13"/>
      <c r="J100" s="13"/>
      <c r="L100" s="13"/>
    </row>
    <row r="101" spans="1:13" ht="16.5" customHeight="1">
      <c r="H101" s="13"/>
      <c r="J101" s="13"/>
      <c r="L101" s="13"/>
    </row>
    <row r="102" spans="1:13" ht="16.5" customHeight="1">
      <c r="H102" s="13"/>
      <c r="J102" s="13"/>
      <c r="L102" s="13"/>
    </row>
    <row r="103" spans="1:13" ht="16.5" customHeight="1">
      <c r="H103" s="13"/>
      <c r="J103" s="13"/>
      <c r="L103" s="13"/>
    </row>
    <row r="104" spans="1:13" ht="16.5" customHeight="1">
      <c r="H104" s="13"/>
      <c r="J104" s="13"/>
      <c r="L104" s="13"/>
    </row>
    <row r="105" spans="1:13" ht="16.5" customHeight="1">
      <c r="H105" s="13"/>
      <c r="J105" s="13"/>
      <c r="L105" s="13"/>
    </row>
    <row r="106" spans="1:13" ht="16.5" customHeight="1">
      <c r="H106" s="13"/>
      <c r="J106" s="13"/>
      <c r="L106" s="13"/>
    </row>
    <row r="107" spans="1:13" ht="16.5" customHeight="1">
      <c r="H107" s="13"/>
      <c r="J107" s="13"/>
      <c r="L107" s="13"/>
    </row>
    <row r="108" spans="1:13" ht="16.5" customHeight="1">
      <c r="H108" s="13"/>
      <c r="J108" s="13"/>
      <c r="L108" s="13"/>
    </row>
    <row r="109" spans="1:13" ht="16.5" customHeight="1">
      <c r="H109" s="13"/>
      <c r="J109" s="13"/>
      <c r="L109" s="13"/>
    </row>
    <row r="110" spans="1:13" ht="16.5" customHeight="1">
      <c r="H110" s="13"/>
      <c r="J110" s="13"/>
      <c r="L110" s="13"/>
    </row>
    <row r="111" spans="1:13" ht="13.5" customHeight="1">
      <c r="H111" s="13"/>
      <c r="J111" s="13"/>
      <c r="L111" s="13"/>
    </row>
    <row r="112" spans="1:13" ht="21.95" customHeight="1">
      <c r="A112" s="191" t="str">
        <f>A56</f>
        <v>The condensed notes to the interim financial information are an integral part of this interim financial information.</v>
      </c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</row>
  </sheetData>
  <mergeCells count="1">
    <mergeCell ref="A112:M11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8 I8 K8 M8 G64 I64 K64 M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17"/>
  <sheetViews>
    <sheetView zoomScaleNormal="100" zoomScaleSheetLayoutView="120" workbookViewId="0">
      <selection activeCell="E1" sqref="E1:M1048576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1.7109375" style="3" customWidth="1"/>
    <col min="4" max="4" width="36.42578125" style="3" customWidth="1"/>
    <col min="5" max="5" width="8.140625" style="2" customWidth="1"/>
    <col min="6" max="6" width="0.5703125" style="2" customWidth="1"/>
    <col min="7" max="7" width="14.28515625" style="13" customWidth="1"/>
    <col min="8" max="8" width="0.5703125" style="21" customWidth="1"/>
    <col min="9" max="9" width="14.28515625" style="13" customWidth="1"/>
    <col min="10" max="10" width="0.5703125" style="75" customWidth="1"/>
    <col min="11" max="11" width="14.28515625" style="13" customWidth="1"/>
    <col min="12" max="12" width="0.5703125" style="22" customWidth="1"/>
    <col min="13" max="13" width="14.28515625" style="13" customWidth="1"/>
    <col min="14" max="16384" width="9.140625" style="3"/>
  </cols>
  <sheetData>
    <row r="1" spans="1:13" ht="16.5" customHeight="1">
      <c r="A1" s="1" t="s">
        <v>157</v>
      </c>
      <c r="B1" s="1"/>
      <c r="C1" s="1"/>
      <c r="D1" s="1"/>
      <c r="M1" s="32" t="s">
        <v>7</v>
      </c>
    </row>
    <row r="2" spans="1:13" ht="16.5" customHeight="1">
      <c r="A2" s="1" t="s">
        <v>51</v>
      </c>
      <c r="B2" s="1"/>
      <c r="C2" s="1"/>
      <c r="D2" s="1"/>
    </row>
    <row r="3" spans="1:13" ht="16.5" customHeight="1">
      <c r="A3" s="5" t="s">
        <v>292</v>
      </c>
      <c r="B3" s="5"/>
      <c r="C3" s="5"/>
      <c r="D3" s="5"/>
      <c r="E3" s="6"/>
      <c r="F3" s="6"/>
      <c r="G3" s="18"/>
      <c r="H3" s="26"/>
      <c r="I3" s="18"/>
      <c r="J3" s="187"/>
      <c r="K3" s="18"/>
      <c r="L3" s="26"/>
      <c r="M3" s="18"/>
    </row>
    <row r="4" spans="1:13" ht="15" customHeight="1">
      <c r="A4" s="7"/>
      <c r="B4" s="7"/>
      <c r="C4" s="7"/>
      <c r="D4" s="7"/>
      <c r="E4" s="8"/>
      <c r="F4" s="8"/>
      <c r="G4" s="19"/>
      <c r="H4" s="22"/>
      <c r="I4" s="19"/>
      <c r="K4" s="19"/>
      <c r="M4" s="19"/>
    </row>
    <row r="5" spans="1:13" ht="15" customHeight="1">
      <c r="A5" s="7"/>
      <c r="B5" s="7"/>
      <c r="C5" s="7"/>
      <c r="D5" s="7"/>
      <c r="E5" s="8"/>
      <c r="F5" s="8"/>
      <c r="G5" s="19"/>
      <c r="H5" s="22"/>
      <c r="I5" s="19"/>
      <c r="K5" s="19"/>
      <c r="M5" s="19"/>
    </row>
    <row r="6" spans="1:13" ht="15" customHeight="1">
      <c r="I6" s="32" t="s">
        <v>3</v>
      </c>
      <c r="M6" s="32" t="s">
        <v>4</v>
      </c>
    </row>
    <row r="7" spans="1:13" ht="15" customHeight="1">
      <c r="A7" s="3" t="s">
        <v>5</v>
      </c>
      <c r="E7" s="9"/>
      <c r="F7" s="9"/>
      <c r="G7" s="18"/>
      <c r="H7" s="174"/>
      <c r="I7" s="173" t="s">
        <v>6</v>
      </c>
      <c r="J7" s="175"/>
      <c r="K7" s="18"/>
      <c r="L7" s="174"/>
      <c r="M7" s="173" t="s">
        <v>6</v>
      </c>
    </row>
    <row r="8" spans="1:13" ht="15" customHeight="1">
      <c r="F8" s="9"/>
      <c r="G8" s="72" t="s">
        <v>239</v>
      </c>
      <c r="H8" s="70"/>
      <c r="I8" s="72" t="s">
        <v>125</v>
      </c>
      <c r="J8" s="175"/>
      <c r="K8" s="72" t="s">
        <v>239</v>
      </c>
      <c r="L8" s="70"/>
      <c r="M8" s="72" t="s">
        <v>125</v>
      </c>
    </row>
    <row r="9" spans="1:13" ht="15" customHeight="1">
      <c r="E9" s="10" t="s">
        <v>10</v>
      </c>
      <c r="F9" s="9"/>
      <c r="G9" s="176" t="s">
        <v>11</v>
      </c>
      <c r="H9" s="74"/>
      <c r="I9" s="176" t="s">
        <v>11</v>
      </c>
      <c r="J9" s="175"/>
      <c r="K9" s="176" t="s">
        <v>11</v>
      </c>
      <c r="L9" s="70"/>
      <c r="M9" s="176" t="s">
        <v>11</v>
      </c>
    </row>
    <row r="10" spans="1:13" ht="15" customHeight="1">
      <c r="G10" s="128"/>
      <c r="K10" s="128"/>
    </row>
    <row r="11" spans="1:13" ht="15" customHeight="1">
      <c r="A11" s="177" t="s">
        <v>162</v>
      </c>
      <c r="E11" s="8"/>
      <c r="G11" s="132">
        <v>13543198227</v>
      </c>
      <c r="I11" s="22">
        <v>7305063358</v>
      </c>
      <c r="J11" s="21"/>
      <c r="K11" s="132">
        <v>0</v>
      </c>
      <c r="L11" s="21"/>
      <c r="M11" s="22">
        <v>0</v>
      </c>
    </row>
    <row r="12" spans="1:13" ht="15" customHeight="1">
      <c r="A12" s="177" t="s">
        <v>217</v>
      </c>
      <c r="E12" s="8">
        <v>10</v>
      </c>
      <c r="G12" s="132">
        <v>154950000</v>
      </c>
      <c r="I12" s="22">
        <v>150000000</v>
      </c>
      <c r="J12" s="21"/>
      <c r="K12" s="132">
        <v>415879744</v>
      </c>
      <c r="L12" s="21"/>
      <c r="M12" s="22">
        <v>394697324</v>
      </c>
    </row>
    <row r="13" spans="1:13" ht="15" customHeight="1">
      <c r="A13" s="177" t="s">
        <v>163</v>
      </c>
      <c r="E13" s="8"/>
      <c r="G13" s="132">
        <v>-10323985346</v>
      </c>
      <c r="I13" s="22">
        <v>-5413556668</v>
      </c>
      <c r="J13" s="21"/>
      <c r="K13" s="132">
        <v>0</v>
      </c>
      <c r="L13" s="21"/>
      <c r="M13" s="22">
        <v>0</v>
      </c>
    </row>
    <row r="14" spans="1:13" ht="15" customHeight="1">
      <c r="A14" s="177" t="s">
        <v>218</v>
      </c>
      <c r="E14" s="8"/>
      <c r="G14" s="131">
        <v>-80218494</v>
      </c>
      <c r="H14" s="19"/>
      <c r="I14" s="26">
        <v>-98774878</v>
      </c>
      <c r="J14" s="19"/>
      <c r="K14" s="131">
        <v>-224746698</v>
      </c>
      <c r="L14" s="19"/>
      <c r="M14" s="26">
        <v>-177794781</v>
      </c>
    </row>
    <row r="15" spans="1:13" ht="15" customHeight="1">
      <c r="E15" s="8"/>
      <c r="G15" s="132"/>
      <c r="H15" s="19"/>
      <c r="I15" s="19"/>
      <c r="J15" s="19"/>
      <c r="K15" s="132"/>
      <c r="L15" s="19"/>
      <c r="M15" s="19"/>
    </row>
    <row r="16" spans="1:13" ht="15" customHeight="1">
      <c r="A16" s="1" t="s">
        <v>261</v>
      </c>
      <c r="E16" s="8"/>
      <c r="G16" s="128">
        <f>SUM(G11:G15)</f>
        <v>3293944387</v>
      </c>
      <c r="H16" s="13"/>
      <c r="I16" s="13">
        <f>SUM(I11:I15)</f>
        <v>1942731812</v>
      </c>
      <c r="J16" s="13"/>
      <c r="K16" s="128">
        <f>SUM(K11:K15)</f>
        <v>191133046</v>
      </c>
      <c r="L16" s="13"/>
      <c r="M16" s="13">
        <f>SUM(M11:M15)</f>
        <v>216902543</v>
      </c>
    </row>
    <row r="17" spans="1:13" ht="15" customHeight="1">
      <c r="A17" s="3" t="s">
        <v>52</v>
      </c>
      <c r="E17" s="8"/>
      <c r="G17" s="132">
        <v>7638374</v>
      </c>
      <c r="H17" s="19"/>
      <c r="I17" s="19">
        <v>7213180</v>
      </c>
      <c r="J17" s="19"/>
      <c r="K17" s="132">
        <v>12049958</v>
      </c>
      <c r="L17" s="19"/>
      <c r="M17" s="19">
        <v>25618159</v>
      </c>
    </row>
    <row r="18" spans="1:13" ht="15" customHeight="1">
      <c r="A18" s="3" t="s">
        <v>1</v>
      </c>
      <c r="E18" s="8"/>
      <c r="G18" s="132">
        <v>107065823</v>
      </c>
      <c r="I18" s="19">
        <v>101783067</v>
      </c>
      <c r="J18" s="21"/>
      <c r="K18" s="132">
        <v>112897044</v>
      </c>
      <c r="L18" s="21"/>
      <c r="M18" s="19">
        <v>114602488</v>
      </c>
    </row>
    <row r="19" spans="1:13" ht="15" customHeight="1">
      <c r="A19" s="3" t="s">
        <v>291</v>
      </c>
      <c r="E19" s="8"/>
      <c r="G19" s="132">
        <v>57563937</v>
      </c>
      <c r="I19" s="19">
        <v>59043344</v>
      </c>
      <c r="J19" s="21"/>
      <c r="K19" s="132">
        <v>1186823999</v>
      </c>
      <c r="L19" s="21"/>
      <c r="M19" s="19">
        <v>1947088000</v>
      </c>
    </row>
    <row r="20" spans="1:13" ht="15" customHeight="1">
      <c r="A20" s="178" t="s">
        <v>262</v>
      </c>
      <c r="B20" s="14"/>
      <c r="E20" s="8"/>
      <c r="G20" s="132">
        <v>763559652</v>
      </c>
      <c r="I20" s="19">
        <v>-210491911</v>
      </c>
      <c r="J20" s="21"/>
      <c r="K20" s="132">
        <v>-55558974</v>
      </c>
      <c r="L20" s="21"/>
      <c r="M20" s="19">
        <v>3626025</v>
      </c>
    </row>
    <row r="21" spans="1:13" ht="15" customHeight="1">
      <c r="A21" s="178" t="s">
        <v>53</v>
      </c>
      <c r="B21" s="14"/>
      <c r="E21" s="8"/>
      <c r="G21" s="132">
        <v>-749570401</v>
      </c>
      <c r="I21" s="19">
        <v>-628090251</v>
      </c>
      <c r="J21" s="21"/>
      <c r="K21" s="132">
        <v>-369853968</v>
      </c>
      <c r="L21" s="21"/>
      <c r="M21" s="19">
        <v>-269637277</v>
      </c>
    </row>
    <row r="22" spans="1:13" ht="15" customHeight="1">
      <c r="A22" s="178" t="s">
        <v>54</v>
      </c>
      <c r="B22" s="14"/>
      <c r="E22" s="8"/>
      <c r="G22" s="132">
        <v>-1331135566</v>
      </c>
      <c r="I22" s="19">
        <v>-912269122</v>
      </c>
      <c r="J22" s="21"/>
      <c r="K22" s="132">
        <v>-132839647</v>
      </c>
      <c r="L22" s="21"/>
      <c r="M22" s="19">
        <v>-110962761</v>
      </c>
    </row>
    <row r="23" spans="1:13" ht="15" customHeight="1">
      <c r="A23" s="178" t="s">
        <v>332</v>
      </c>
      <c r="B23" s="14"/>
      <c r="E23" s="8"/>
      <c r="G23" s="132"/>
      <c r="I23" s="19"/>
      <c r="J23" s="21"/>
      <c r="K23" s="132"/>
      <c r="L23" s="21"/>
      <c r="M23" s="19"/>
    </row>
    <row r="24" spans="1:13" ht="15" customHeight="1">
      <c r="A24" s="178"/>
      <c r="B24" s="14" t="s">
        <v>334</v>
      </c>
      <c r="E24" s="179">
        <v>11.4</v>
      </c>
      <c r="G24" s="132">
        <v>-27527318</v>
      </c>
      <c r="I24" s="19">
        <v>0</v>
      </c>
      <c r="J24" s="21"/>
      <c r="K24" s="132">
        <v>0</v>
      </c>
      <c r="L24" s="21"/>
      <c r="M24" s="19">
        <v>0</v>
      </c>
    </row>
    <row r="25" spans="1:13" ht="15" customHeight="1">
      <c r="A25" s="3" t="s">
        <v>184</v>
      </c>
      <c r="B25" s="14"/>
      <c r="E25" s="3"/>
      <c r="F25" s="3"/>
      <c r="G25" s="132"/>
      <c r="H25" s="3"/>
      <c r="I25" s="3"/>
      <c r="J25" s="3"/>
      <c r="K25" s="130"/>
      <c r="L25" s="3"/>
      <c r="M25" s="3"/>
    </row>
    <row r="26" spans="1:13" ht="15" customHeight="1">
      <c r="B26" s="14" t="s">
        <v>314</v>
      </c>
      <c r="E26" s="8" t="s">
        <v>249</v>
      </c>
      <c r="G26" s="131">
        <v>1957253078</v>
      </c>
      <c r="I26" s="18">
        <v>1241032866</v>
      </c>
      <c r="J26" s="21"/>
      <c r="K26" s="131">
        <v>0</v>
      </c>
      <c r="L26" s="21"/>
      <c r="M26" s="18">
        <v>0</v>
      </c>
    </row>
    <row r="27" spans="1:13" ht="15" customHeight="1">
      <c r="E27" s="8"/>
      <c r="G27" s="180"/>
      <c r="H27" s="22"/>
      <c r="I27" s="22"/>
      <c r="J27" s="22"/>
      <c r="K27" s="180"/>
      <c r="M27" s="22"/>
    </row>
    <row r="28" spans="1:13" ht="15" customHeight="1">
      <c r="A28" s="1" t="s">
        <v>320</v>
      </c>
      <c r="E28" s="8"/>
      <c r="G28" s="128"/>
      <c r="K28" s="128"/>
    </row>
    <row r="29" spans="1:13" ht="15" customHeight="1">
      <c r="B29" s="1" t="s">
        <v>164</v>
      </c>
      <c r="G29" s="128">
        <f>SUM(G16:G26)</f>
        <v>4078791966</v>
      </c>
      <c r="H29" s="13"/>
      <c r="I29" s="13">
        <f>SUM(I16:I26)</f>
        <v>1600952985</v>
      </c>
      <c r="J29" s="13"/>
      <c r="K29" s="128">
        <f>SUM(K16:K26)</f>
        <v>944651458</v>
      </c>
      <c r="L29" s="13"/>
      <c r="M29" s="13">
        <f>SUM(M16:M26)</f>
        <v>1927237177</v>
      </c>
    </row>
    <row r="30" spans="1:13" ht="15" customHeight="1">
      <c r="A30" s="177" t="s">
        <v>55</v>
      </c>
      <c r="E30" s="8">
        <v>18</v>
      </c>
      <c r="G30" s="131">
        <v>-2082575</v>
      </c>
      <c r="H30" s="19"/>
      <c r="I30" s="18">
        <v>10414718</v>
      </c>
      <c r="J30" s="19"/>
      <c r="K30" s="131">
        <v>6399227</v>
      </c>
      <c r="L30" s="19"/>
      <c r="M30" s="18">
        <v>-1076494</v>
      </c>
    </row>
    <row r="31" spans="1:13" ht="15" customHeight="1">
      <c r="E31" s="8"/>
      <c r="G31" s="132"/>
      <c r="H31" s="19"/>
      <c r="I31" s="19"/>
      <c r="J31" s="19"/>
      <c r="K31" s="132"/>
      <c r="L31" s="19"/>
      <c r="M31" s="19"/>
    </row>
    <row r="32" spans="1:13" ht="15" customHeight="1">
      <c r="A32" s="1" t="s">
        <v>321</v>
      </c>
      <c r="G32" s="180">
        <f>SUM(G29:G30)</f>
        <v>4076709391</v>
      </c>
      <c r="H32" s="22"/>
      <c r="I32" s="22">
        <f>SUM(I29:I30)</f>
        <v>1611367703</v>
      </c>
      <c r="J32" s="22"/>
      <c r="K32" s="180">
        <f>SUM(K29:K30)</f>
        <v>951050685</v>
      </c>
      <c r="M32" s="22">
        <f>SUM(M29:M30)</f>
        <v>1926160683</v>
      </c>
    </row>
    <row r="33" spans="1:13" ht="15" customHeight="1">
      <c r="A33" s="1"/>
      <c r="G33" s="180"/>
      <c r="H33" s="22"/>
      <c r="I33" s="22"/>
      <c r="J33" s="22"/>
      <c r="K33" s="180"/>
      <c r="M33" s="22"/>
    </row>
    <row r="34" spans="1:13" ht="15" customHeight="1">
      <c r="A34" s="1" t="s">
        <v>275</v>
      </c>
      <c r="G34" s="180"/>
      <c r="H34" s="22"/>
      <c r="I34" s="22"/>
      <c r="J34" s="22"/>
      <c r="K34" s="180"/>
      <c r="M34" s="22"/>
    </row>
    <row r="35" spans="1:13" ht="15" customHeight="1">
      <c r="A35" s="1"/>
      <c r="B35" s="1" t="s">
        <v>254</v>
      </c>
      <c r="G35" s="180"/>
      <c r="H35" s="22"/>
      <c r="I35" s="22"/>
      <c r="J35" s="22"/>
      <c r="K35" s="180"/>
      <c r="M35" s="22"/>
    </row>
    <row r="36" spans="1:13" ht="15" customHeight="1">
      <c r="E36" s="8"/>
      <c r="G36" s="132"/>
      <c r="H36" s="19"/>
      <c r="I36" s="19"/>
      <c r="J36" s="19"/>
      <c r="K36" s="132"/>
      <c r="L36" s="19"/>
      <c r="M36" s="19"/>
    </row>
    <row r="37" spans="1:13" ht="15" customHeight="1">
      <c r="A37" s="1" t="s">
        <v>219</v>
      </c>
      <c r="B37" s="1"/>
      <c r="C37" s="1"/>
      <c r="G37" s="180"/>
      <c r="H37" s="22"/>
      <c r="I37" s="22"/>
      <c r="J37" s="22"/>
      <c r="K37" s="180"/>
      <c r="M37" s="22"/>
    </row>
    <row r="38" spans="1:13" ht="15" customHeight="1">
      <c r="B38" s="3" t="s">
        <v>57</v>
      </c>
      <c r="G38" s="132">
        <v>95464708</v>
      </c>
      <c r="H38" s="22"/>
      <c r="I38" s="22">
        <v>-222352643</v>
      </c>
      <c r="J38" s="22"/>
      <c r="K38" s="132">
        <v>24273</v>
      </c>
      <c r="M38" s="22">
        <v>517334</v>
      </c>
    </row>
    <row r="39" spans="1:13" ht="15" customHeight="1">
      <c r="C39" s="3" t="s">
        <v>186</v>
      </c>
      <c r="G39" s="180"/>
      <c r="H39" s="22"/>
      <c r="I39" s="22"/>
      <c r="J39" s="22"/>
      <c r="K39" s="180"/>
      <c r="M39" s="22"/>
    </row>
    <row r="40" spans="1:13" ht="15" customHeight="1">
      <c r="C40" s="3" t="s">
        <v>185</v>
      </c>
      <c r="G40" s="132">
        <v>-266509</v>
      </c>
      <c r="H40" s="22"/>
      <c r="I40" s="22">
        <v>-5962707</v>
      </c>
      <c r="J40" s="22"/>
      <c r="K40" s="132">
        <v>0</v>
      </c>
      <c r="M40" s="22">
        <v>-1145143</v>
      </c>
    </row>
    <row r="41" spans="1:13" ht="15" customHeight="1">
      <c r="B41" s="3" t="s">
        <v>107</v>
      </c>
      <c r="G41" s="132">
        <v>-197308463</v>
      </c>
      <c r="H41" s="22"/>
      <c r="I41" s="22">
        <v>-11239265</v>
      </c>
      <c r="J41" s="22"/>
      <c r="K41" s="132">
        <v>0</v>
      </c>
      <c r="M41" s="19">
        <v>0</v>
      </c>
    </row>
    <row r="42" spans="1:13" ht="15" customHeight="1">
      <c r="C42" s="3" t="s">
        <v>264</v>
      </c>
      <c r="G42" s="180"/>
      <c r="H42" s="22"/>
      <c r="I42" s="22"/>
      <c r="J42" s="22"/>
      <c r="K42" s="132"/>
      <c r="M42" s="19"/>
    </row>
    <row r="43" spans="1:13" ht="15" customHeight="1">
      <c r="C43" s="3" t="s">
        <v>317</v>
      </c>
      <c r="G43" s="180"/>
      <c r="H43" s="22"/>
      <c r="I43" s="22"/>
      <c r="J43" s="22"/>
      <c r="K43" s="132"/>
      <c r="M43" s="19"/>
    </row>
    <row r="44" spans="1:13" ht="15" customHeight="1">
      <c r="C44" s="3" t="s">
        <v>318</v>
      </c>
      <c r="G44" s="132">
        <v>14552717</v>
      </c>
      <c r="H44" s="22"/>
      <c r="I44" s="22">
        <v>33838116</v>
      </c>
      <c r="J44" s="22"/>
      <c r="K44" s="132">
        <v>0</v>
      </c>
      <c r="M44" s="19">
        <v>0</v>
      </c>
    </row>
    <row r="45" spans="1:13" ht="15" customHeight="1">
      <c r="A45" s="14"/>
      <c r="B45" s="3" t="s">
        <v>58</v>
      </c>
      <c r="G45" s="132">
        <v>-56850404</v>
      </c>
      <c r="H45" s="22"/>
      <c r="I45" s="22">
        <v>55711</v>
      </c>
      <c r="J45" s="22"/>
      <c r="K45" s="132">
        <v>0</v>
      </c>
      <c r="M45" s="19">
        <v>0</v>
      </c>
    </row>
    <row r="46" spans="1:13" ht="15" customHeight="1">
      <c r="A46" s="14"/>
      <c r="B46" s="3" t="s">
        <v>293</v>
      </c>
      <c r="G46" s="180"/>
      <c r="I46" s="22"/>
      <c r="J46" s="21"/>
      <c r="K46" s="132"/>
      <c r="L46" s="21"/>
      <c r="M46" s="19"/>
    </row>
    <row r="47" spans="1:13" ht="15" customHeight="1">
      <c r="A47" s="14"/>
      <c r="C47" s="3" t="s">
        <v>187</v>
      </c>
      <c r="G47" s="180"/>
      <c r="I47" s="22"/>
      <c r="J47" s="21"/>
      <c r="K47" s="132"/>
      <c r="L47" s="21"/>
      <c r="M47" s="19"/>
    </row>
    <row r="48" spans="1:13" ht="15" customHeight="1">
      <c r="C48" s="3" t="s">
        <v>188</v>
      </c>
      <c r="E48" s="179">
        <v>11.2</v>
      </c>
      <c r="G48" s="131">
        <v>-26928307</v>
      </c>
      <c r="H48" s="19"/>
      <c r="I48" s="18">
        <v>2611133</v>
      </c>
      <c r="J48" s="19"/>
      <c r="K48" s="131">
        <v>0</v>
      </c>
      <c r="L48" s="19"/>
      <c r="M48" s="18">
        <v>0</v>
      </c>
    </row>
    <row r="49" spans="1:13" ht="15" customHeight="1">
      <c r="E49" s="8"/>
      <c r="G49" s="132"/>
      <c r="H49" s="19"/>
      <c r="I49" s="19"/>
      <c r="J49" s="19"/>
      <c r="K49" s="132"/>
      <c r="L49" s="19"/>
      <c r="M49" s="19"/>
    </row>
    <row r="50" spans="1:13" ht="15" customHeight="1">
      <c r="A50" s="1" t="s">
        <v>255</v>
      </c>
      <c r="G50" s="129"/>
      <c r="I50" s="21"/>
      <c r="J50" s="21"/>
      <c r="K50" s="129"/>
      <c r="L50" s="21"/>
      <c r="M50" s="21"/>
    </row>
    <row r="51" spans="1:13" ht="15" customHeight="1">
      <c r="B51" s="1" t="s">
        <v>220</v>
      </c>
      <c r="G51" s="131">
        <f>SUM(G38:G48)</f>
        <v>-171336258</v>
      </c>
      <c r="H51" s="19"/>
      <c r="I51" s="18">
        <f>SUM(I38:I48)</f>
        <v>-203049655</v>
      </c>
      <c r="J51" s="19"/>
      <c r="K51" s="131">
        <f>SUM(K38:K48)</f>
        <v>24273</v>
      </c>
      <c r="L51" s="19"/>
      <c r="M51" s="18">
        <f>SUM(M38:M48)</f>
        <v>-627809</v>
      </c>
    </row>
    <row r="52" spans="1:13" ht="15" customHeight="1">
      <c r="A52" s="1"/>
      <c r="B52" s="1"/>
      <c r="G52" s="128"/>
      <c r="H52" s="19"/>
      <c r="J52" s="19"/>
      <c r="K52" s="128"/>
      <c r="L52" s="19"/>
    </row>
    <row r="53" spans="1:13" ht="15" customHeight="1" thickBot="1">
      <c r="A53" s="1" t="s">
        <v>333</v>
      </c>
      <c r="B53" s="1"/>
      <c r="E53" s="3"/>
      <c r="F53" s="3"/>
      <c r="G53" s="133">
        <f>G32+G51</f>
        <v>3905373133</v>
      </c>
      <c r="H53" s="19"/>
      <c r="I53" s="23">
        <f>I32+I51</f>
        <v>1408318048</v>
      </c>
      <c r="J53" s="19"/>
      <c r="K53" s="133">
        <f>K32+K51</f>
        <v>951074958</v>
      </c>
      <c r="L53" s="19"/>
      <c r="M53" s="23">
        <f>M32+M51</f>
        <v>1925532874</v>
      </c>
    </row>
    <row r="54" spans="1:13" ht="15" customHeight="1" thickTop="1">
      <c r="A54" s="1"/>
      <c r="B54" s="1"/>
      <c r="E54" s="3"/>
      <c r="F54" s="3"/>
      <c r="G54" s="19"/>
      <c r="H54" s="19"/>
      <c r="I54" s="19"/>
      <c r="J54" s="19"/>
      <c r="K54" s="19"/>
      <c r="L54" s="19"/>
      <c r="M54" s="19"/>
    </row>
    <row r="55" spans="1:13" ht="15" customHeight="1">
      <c r="A55" s="1"/>
      <c r="B55" s="1"/>
      <c r="E55" s="3"/>
      <c r="F55" s="3"/>
      <c r="G55" s="19"/>
      <c r="H55" s="19"/>
      <c r="I55" s="19"/>
      <c r="J55" s="19"/>
      <c r="K55" s="19"/>
      <c r="L55" s="19"/>
      <c r="M55" s="19"/>
    </row>
    <row r="56" spans="1:13" ht="15" customHeight="1">
      <c r="A56" s="1"/>
      <c r="B56" s="1"/>
      <c r="E56" s="3"/>
      <c r="F56" s="3"/>
      <c r="G56" s="19"/>
      <c r="H56" s="19"/>
      <c r="I56" s="19"/>
      <c r="J56" s="19"/>
      <c r="K56" s="19"/>
      <c r="L56" s="19"/>
      <c r="M56" s="19"/>
    </row>
    <row r="57" spans="1:13" ht="15" customHeight="1">
      <c r="A57" s="1"/>
      <c r="B57" s="1"/>
      <c r="E57" s="3"/>
      <c r="F57" s="3"/>
      <c r="G57" s="19"/>
      <c r="H57" s="19"/>
      <c r="I57" s="19"/>
      <c r="J57" s="19"/>
      <c r="K57" s="19"/>
      <c r="L57" s="19"/>
      <c r="M57" s="19"/>
    </row>
    <row r="58" spans="1:13" ht="15" customHeight="1">
      <c r="A58" s="1"/>
      <c r="B58" s="1"/>
      <c r="E58" s="3"/>
      <c r="F58" s="3"/>
      <c r="G58" s="19"/>
      <c r="H58" s="19"/>
      <c r="I58" s="19"/>
      <c r="J58" s="19"/>
      <c r="K58" s="19"/>
      <c r="L58" s="19"/>
      <c r="M58" s="19"/>
    </row>
    <row r="59" spans="1:13" ht="15" customHeight="1">
      <c r="A59" s="1"/>
      <c r="B59" s="1"/>
      <c r="E59" s="3"/>
      <c r="F59" s="3"/>
      <c r="G59" s="19"/>
      <c r="H59" s="19"/>
      <c r="I59" s="19"/>
      <c r="J59" s="19"/>
      <c r="K59" s="19"/>
      <c r="L59" s="19"/>
      <c r="M59" s="19"/>
    </row>
    <row r="60" spans="1:13" ht="18.75" customHeight="1">
      <c r="A60" s="1"/>
      <c r="B60" s="1"/>
      <c r="E60" s="3"/>
      <c r="F60" s="3"/>
      <c r="G60" s="19"/>
      <c r="H60" s="19"/>
      <c r="I60" s="19"/>
      <c r="J60" s="19"/>
      <c r="K60" s="19"/>
      <c r="L60" s="19"/>
      <c r="M60" s="19"/>
    </row>
    <row r="61" spans="1:13" ht="21.95" customHeight="1">
      <c r="A61" s="188" t="str">
        <f>'Eng2-5'!A208:L208</f>
        <v>The condensed notes to the interim financial information are an integral part of this interim financial information.</v>
      </c>
      <c r="B61" s="188"/>
      <c r="C61" s="188"/>
      <c r="D61" s="188"/>
      <c r="E61" s="6"/>
      <c r="F61" s="6"/>
      <c r="G61" s="26"/>
      <c r="H61" s="26"/>
      <c r="I61" s="26"/>
      <c r="J61" s="26"/>
      <c r="K61" s="26"/>
      <c r="L61" s="26"/>
      <c r="M61" s="26"/>
    </row>
    <row r="62" spans="1:13" ht="16.5" customHeight="1">
      <c r="A62" s="1" t="s">
        <v>165</v>
      </c>
      <c r="B62" s="1"/>
      <c r="C62" s="1"/>
      <c r="D62" s="1"/>
      <c r="M62" s="32" t="s">
        <v>7</v>
      </c>
    </row>
    <row r="63" spans="1:13" ht="16.5" customHeight="1">
      <c r="A63" s="1" t="s">
        <v>51</v>
      </c>
      <c r="B63" s="1"/>
      <c r="C63" s="1"/>
      <c r="D63" s="1"/>
    </row>
    <row r="64" spans="1:13" ht="16.5" customHeight="1">
      <c r="A64" s="5" t="s">
        <v>292</v>
      </c>
      <c r="B64" s="5"/>
      <c r="C64" s="5"/>
      <c r="D64" s="5"/>
      <c r="E64" s="6"/>
      <c r="F64" s="6"/>
      <c r="G64" s="18"/>
      <c r="H64" s="26"/>
      <c r="I64" s="18"/>
      <c r="J64" s="187"/>
      <c r="K64" s="18"/>
      <c r="L64" s="26"/>
      <c r="M64" s="18"/>
    </row>
    <row r="65" spans="1:13" ht="16.5" customHeight="1">
      <c r="A65" s="7"/>
      <c r="B65" s="7"/>
      <c r="C65" s="7"/>
      <c r="D65" s="7"/>
      <c r="E65" s="8"/>
      <c r="F65" s="8"/>
      <c r="G65" s="19"/>
      <c r="H65" s="22"/>
      <c r="I65" s="19"/>
      <c r="K65" s="19"/>
      <c r="M65" s="19"/>
    </row>
    <row r="66" spans="1:13" ht="16.5" customHeight="1">
      <c r="A66" s="7"/>
      <c r="B66" s="7"/>
      <c r="C66" s="7"/>
      <c r="D66" s="7"/>
      <c r="E66" s="8"/>
      <c r="F66" s="8"/>
      <c r="G66" s="19"/>
      <c r="H66" s="22"/>
      <c r="I66" s="19"/>
      <c r="K66" s="19"/>
      <c r="M66" s="19"/>
    </row>
    <row r="67" spans="1:13" ht="16.5" customHeight="1">
      <c r="I67" s="32" t="s">
        <v>3</v>
      </c>
      <c r="M67" s="32" t="s">
        <v>4</v>
      </c>
    </row>
    <row r="68" spans="1:13" ht="16.5" customHeight="1">
      <c r="A68" s="3" t="s">
        <v>5</v>
      </c>
      <c r="E68" s="9"/>
      <c r="F68" s="9"/>
      <c r="G68" s="18"/>
      <c r="H68" s="174"/>
      <c r="I68" s="173" t="s">
        <v>6</v>
      </c>
      <c r="J68" s="175"/>
      <c r="K68" s="18"/>
      <c r="L68" s="174"/>
      <c r="M68" s="173" t="s">
        <v>6</v>
      </c>
    </row>
    <row r="69" spans="1:13" ht="16.5" customHeight="1">
      <c r="F69" s="9"/>
      <c r="G69" s="72" t="s">
        <v>239</v>
      </c>
      <c r="H69" s="70"/>
      <c r="I69" s="72" t="s">
        <v>125</v>
      </c>
      <c r="J69" s="175"/>
      <c r="K69" s="72" t="s">
        <v>239</v>
      </c>
      <c r="L69" s="70"/>
      <c r="M69" s="72" t="s">
        <v>125</v>
      </c>
    </row>
    <row r="70" spans="1:13" ht="16.5" customHeight="1">
      <c r="F70" s="9"/>
      <c r="G70" s="176" t="s">
        <v>11</v>
      </c>
      <c r="H70" s="74"/>
      <c r="I70" s="176" t="s">
        <v>11</v>
      </c>
      <c r="J70" s="175"/>
      <c r="K70" s="176" t="s">
        <v>11</v>
      </c>
      <c r="L70" s="70"/>
      <c r="M70" s="176" t="s">
        <v>11</v>
      </c>
    </row>
    <row r="71" spans="1:13" ht="16.5" customHeight="1">
      <c r="A71" s="1"/>
      <c r="G71" s="129"/>
      <c r="I71" s="21"/>
      <c r="J71" s="21"/>
      <c r="K71" s="129"/>
      <c r="L71" s="21"/>
      <c r="M71" s="21"/>
    </row>
    <row r="72" spans="1:13" ht="16.5" customHeight="1">
      <c r="A72" s="1" t="s">
        <v>319</v>
      </c>
      <c r="G72" s="129"/>
      <c r="I72" s="21"/>
      <c r="J72" s="21"/>
      <c r="K72" s="129"/>
      <c r="L72" s="21"/>
      <c r="M72" s="21"/>
    </row>
    <row r="73" spans="1:13" ht="16.5" customHeight="1">
      <c r="A73" s="14"/>
      <c r="B73" s="3" t="s">
        <v>59</v>
      </c>
      <c r="G73" s="132">
        <v>2896023461</v>
      </c>
      <c r="H73" s="13"/>
      <c r="I73" s="13">
        <v>1269708020</v>
      </c>
      <c r="J73" s="13"/>
      <c r="K73" s="132">
        <v>951050685</v>
      </c>
      <c r="M73" s="13">
        <v>1926160683</v>
      </c>
    </row>
    <row r="74" spans="1:13" ht="16.5" customHeight="1">
      <c r="A74" s="14"/>
      <c r="B74" s="3" t="s">
        <v>48</v>
      </c>
      <c r="G74" s="131">
        <v>1180685930</v>
      </c>
      <c r="I74" s="18">
        <v>341659683</v>
      </c>
      <c r="J74" s="21"/>
      <c r="K74" s="131">
        <v>0</v>
      </c>
      <c r="L74" s="182"/>
      <c r="M74" s="18">
        <v>0</v>
      </c>
    </row>
    <row r="75" spans="1:13" ht="16.5" customHeight="1">
      <c r="A75" s="14"/>
      <c r="G75" s="180"/>
      <c r="H75" s="22"/>
      <c r="I75" s="22"/>
      <c r="J75" s="22"/>
      <c r="K75" s="180"/>
      <c r="L75" s="19"/>
      <c r="M75" s="22"/>
    </row>
    <row r="76" spans="1:13" ht="16.5" customHeight="1" thickBot="1">
      <c r="A76" s="14"/>
      <c r="G76" s="183">
        <f>SUM(G73:G75)</f>
        <v>4076709391</v>
      </c>
      <c r="H76" s="22"/>
      <c r="I76" s="184">
        <f>SUM(I73:I75)</f>
        <v>1611367703</v>
      </c>
      <c r="J76" s="22"/>
      <c r="K76" s="183">
        <f>SUM(K73:K75)</f>
        <v>951050685</v>
      </c>
      <c r="M76" s="184">
        <f>SUM(M73:M75)</f>
        <v>1926160683</v>
      </c>
    </row>
    <row r="77" spans="1:13" ht="16.5" customHeight="1" thickTop="1">
      <c r="A77" s="14"/>
      <c r="G77" s="180"/>
      <c r="H77" s="22"/>
      <c r="I77" s="22"/>
      <c r="J77" s="22"/>
      <c r="K77" s="180"/>
      <c r="M77" s="22"/>
    </row>
    <row r="78" spans="1:13" ht="16.5" customHeight="1">
      <c r="A78" s="1" t="s">
        <v>322</v>
      </c>
      <c r="G78" s="129"/>
      <c r="I78" s="21"/>
      <c r="J78" s="21"/>
      <c r="K78" s="129"/>
      <c r="L78" s="21"/>
      <c r="M78" s="21"/>
    </row>
    <row r="79" spans="1:13" ht="16.5" customHeight="1">
      <c r="A79" s="14"/>
      <c r="B79" s="3" t="s">
        <v>59</v>
      </c>
      <c r="G79" s="132">
        <v>2791015524</v>
      </c>
      <c r="H79" s="13"/>
      <c r="I79" s="13">
        <v>1062476693</v>
      </c>
      <c r="J79" s="13"/>
      <c r="K79" s="132">
        <v>951074958</v>
      </c>
      <c r="L79" s="13"/>
      <c r="M79" s="13">
        <v>1925532874</v>
      </c>
    </row>
    <row r="80" spans="1:13" ht="16.5" customHeight="1">
      <c r="A80" s="14"/>
      <c r="B80" s="3" t="s">
        <v>48</v>
      </c>
      <c r="G80" s="131">
        <v>1114357609</v>
      </c>
      <c r="I80" s="18">
        <v>345841355</v>
      </c>
      <c r="J80" s="21"/>
      <c r="K80" s="131">
        <v>0</v>
      </c>
      <c r="L80" s="21"/>
      <c r="M80" s="18">
        <v>0</v>
      </c>
    </row>
    <row r="81" spans="1:13" ht="16.5" customHeight="1">
      <c r="A81" s="14"/>
      <c r="G81" s="180"/>
      <c r="H81" s="22"/>
      <c r="I81" s="22"/>
      <c r="J81" s="22"/>
      <c r="K81" s="180"/>
      <c r="L81" s="19"/>
      <c r="M81" s="22"/>
    </row>
    <row r="82" spans="1:13" ht="16.5" customHeight="1" thickBot="1">
      <c r="A82" s="14"/>
      <c r="G82" s="183">
        <f>SUM(G79:G81)</f>
        <v>3905373133</v>
      </c>
      <c r="H82" s="22"/>
      <c r="I82" s="184">
        <f>SUM(I79:I81)</f>
        <v>1408318048</v>
      </c>
      <c r="J82" s="22"/>
      <c r="K82" s="183">
        <f>SUM(K79:K81)</f>
        <v>951074958</v>
      </c>
      <c r="M82" s="184">
        <f>SUM(M79:M81)</f>
        <v>1925532874</v>
      </c>
    </row>
    <row r="83" spans="1:13" ht="16.5" customHeight="1" thickTop="1">
      <c r="A83" s="14"/>
      <c r="G83" s="180"/>
      <c r="H83" s="22"/>
      <c r="I83" s="22"/>
      <c r="J83" s="22"/>
      <c r="K83" s="180"/>
      <c r="M83" s="22"/>
    </row>
    <row r="84" spans="1:13" ht="16.5" customHeight="1">
      <c r="A84" s="1" t="s">
        <v>327</v>
      </c>
      <c r="B84" s="1"/>
      <c r="C84" s="1"/>
      <c r="F84" s="3"/>
      <c r="G84" s="129"/>
      <c r="I84" s="21"/>
      <c r="J84" s="21"/>
      <c r="K84" s="129"/>
      <c r="L84" s="21"/>
      <c r="M84" s="21"/>
    </row>
    <row r="85" spans="1:13" ht="16.5" customHeight="1">
      <c r="A85" s="1"/>
      <c r="B85" s="1"/>
      <c r="C85" s="1"/>
      <c r="F85" s="3"/>
      <c r="G85" s="129"/>
      <c r="I85" s="21"/>
      <c r="J85" s="21"/>
      <c r="K85" s="129"/>
      <c r="L85" s="21"/>
      <c r="M85" s="21"/>
    </row>
    <row r="86" spans="1:13" ht="16.5" customHeight="1">
      <c r="A86" s="3" t="s">
        <v>323</v>
      </c>
      <c r="G86" s="185">
        <v>1.36</v>
      </c>
      <c r="H86" s="186"/>
      <c r="I86" s="186">
        <v>0.6</v>
      </c>
      <c r="J86" s="186"/>
      <c r="K86" s="185">
        <v>0.45</v>
      </c>
      <c r="L86" s="186"/>
      <c r="M86" s="186">
        <v>0.9</v>
      </c>
    </row>
    <row r="87" spans="1:13" ht="16.5" customHeight="1">
      <c r="H87" s="13"/>
      <c r="J87" s="13"/>
      <c r="L87" s="13"/>
    </row>
    <row r="88" spans="1:13" ht="16.5" customHeight="1">
      <c r="H88" s="13"/>
      <c r="J88" s="13"/>
      <c r="L88" s="13"/>
    </row>
    <row r="89" spans="1:13" ht="16.5" customHeight="1">
      <c r="H89" s="13"/>
      <c r="J89" s="13"/>
      <c r="L89" s="13"/>
    </row>
    <row r="90" spans="1:13" ht="16.5" customHeight="1">
      <c r="H90" s="13"/>
      <c r="J90" s="13"/>
      <c r="L90" s="13"/>
    </row>
    <row r="91" spans="1:13" ht="16.5" customHeight="1">
      <c r="H91" s="13"/>
      <c r="J91" s="13"/>
      <c r="L91" s="13"/>
    </row>
    <row r="92" spans="1:13" ht="16.5" customHeight="1">
      <c r="H92" s="13"/>
      <c r="J92" s="13"/>
      <c r="L92" s="13"/>
    </row>
    <row r="93" spans="1:13" ht="16.5" customHeight="1">
      <c r="H93" s="13"/>
      <c r="J93" s="13"/>
      <c r="L93" s="13"/>
    </row>
    <row r="94" spans="1:13" ht="16.5" customHeight="1">
      <c r="H94" s="13"/>
      <c r="J94" s="13"/>
      <c r="L94" s="13"/>
    </row>
    <row r="95" spans="1:13" ht="16.5" customHeight="1">
      <c r="H95" s="13"/>
      <c r="J95" s="13"/>
      <c r="L95" s="13"/>
    </row>
    <row r="96" spans="1:13" ht="16.5" customHeight="1">
      <c r="H96" s="13"/>
      <c r="J96" s="13"/>
      <c r="L96" s="13"/>
    </row>
    <row r="97" spans="8:12" ht="16.5" customHeight="1">
      <c r="H97" s="13"/>
      <c r="J97" s="13"/>
      <c r="L97" s="13"/>
    </row>
    <row r="98" spans="8:12" ht="16.5" customHeight="1">
      <c r="H98" s="13"/>
      <c r="J98" s="13"/>
      <c r="L98" s="13"/>
    </row>
    <row r="99" spans="8:12" ht="16.5" customHeight="1">
      <c r="H99" s="13"/>
      <c r="J99" s="13"/>
      <c r="L99" s="13"/>
    </row>
    <row r="100" spans="8:12" ht="16.5" customHeight="1">
      <c r="H100" s="13"/>
      <c r="J100" s="13"/>
      <c r="L100" s="13"/>
    </row>
    <row r="101" spans="8:12" ht="16.5" customHeight="1">
      <c r="H101" s="13"/>
      <c r="J101" s="13"/>
      <c r="L101" s="13"/>
    </row>
    <row r="102" spans="8:12" ht="16.5" customHeight="1">
      <c r="H102" s="13"/>
      <c r="J102" s="13"/>
      <c r="L102" s="13"/>
    </row>
    <row r="103" spans="8:12" ht="16.5" customHeight="1">
      <c r="H103" s="13"/>
      <c r="J103" s="13"/>
      <c r="L103" s="13"/>
    </row>
    <row r="104" spans="8:12" ht="16.5" customHeight="1">
      <c r="H104" s="13"/>
      <c r="J104" s="13"/>
      <c r="L104" s="13"/>
    </row>
    <row r="105" spans="8:12" ht="16.5" customHeight="1">
      <c r="H105" s="13"/>
      <c r="J105" s="13"/>
      <c r="L105" s="13"/>
    </row>
    <row r="106" spans="8:12" ht="16.5" customHeight="1">
      <c r="H106" s="13"/>
      <c r="J106" s="13"/>
      <c r="L106" s="13"/>
    </row>
    <row r="107" spans="8:12" ht="16.5" customHeight="1">
      <c r="H107" s="13"/>
      <c r="J107" s="13"/>
      <c r="L107" s="13"/>
    </row>
    <row r="108" spans="8:12" ht="16.5" customHeight="1">
      <c r="H108" s="13"/>
      <c r="J108" s="13"/>
      <c r="L108" s="13"/>
    </row>
    <row r="109" spans="8:12" ht="16.5" customHeight="1">
      <c r="H109" s="13"/>
      <c r="J109" s="13"/>
      <c r="L109" s="13"/>
    </row>
    <row r="110" spans="8:12" ht="16.5" customHeight="1">
      <c r="H110" s="13"/>
      <c r="J110" s="13"/>
      <c r="L110" s="13"/>
    </row>
    <row r="111" spans="8:12" ht="16.5" customHeight="1">
      <c r="H111" s="13"/>
      <c r="J111" s="13"/>
      <c r="L111" s="13"/>
    </row>
    <row r="112" spans="8:12" ht="16.5" customHeight="1">
      <c r="H112" s="13"/>
      <c r="J112" s="13"/>
      <c r="L112" s="13"/>
    </row>
    <row r="113" spans="1:13" ht="16.5" customHeight="1">
      <c r="H113" s="13"/>
      <c r="J113" s="13"/>
      <c r="L113" s="13"/>
    </row>
    <row r="114" spans="1:13" ht="16.5" customHeight="1">
      <c r="H114" s="13"/>
      <c r="J114" s="13"/>
      <c r="L114" s="13"/>
    </row>
    <row r="115" spans="1:13" ht="16.5" customHeight="1">
      <c r="H115" s="13"/>
      <c r="J115" s="13"/>
      <c r="L115" s="13"/>
    </row>
    <row r="116" spans="1:13" ht="16.5" customHeight="1">
      <c r="H116" s="13"/>
      <c r="J116" s="13"/>
      <c r="L116" s="13"/>
    </row>
    <row r="117" spans="1:13" ht="21.95" customHeight="1">
      <c r="A117" s="191" t="str">
        <f>A61</f>
        <v>The condensed notes to the interim financial information are an integral part of this interim financial information.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</row>
  </sheetData>
  <mergeCells count="1">
    <mergeCell ref="A117:M11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G69 I69 K69 M69 G8 I8 K8 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0"/>
  <sheetViews>
    <sheetView zoomScale="77" zoomScaleNormal="77" zoomScaleSheetLayoutView="120" workbookViewId="0">
      <selection activeCell="AE22" sqref="AE22"/>
    </sheetView>
  </sheetViews>
  <sheetFormatPr defaultColWidth="9.140625" defaultRowHeight="16.5" customHeight="1"/>
  <cols>
    <col min="1" max="1" width="27.42578125" style="34" customWidth="1"/>
    <col min="2" max="2" width="5.7109375" style="34" customWidth="1"/>
    <col min="3" max="3" width="0.5703125" style="47" customWidth="1"/>
    <col min="4" max="4" width="12.140625" style="37" customWidth="1"/>
    <col min="5" max="5" width="0.5703125" style="47" customWidth="1"/>
    <col min="6" max="6" width="11.7109375" style="47" customWidth="1"/>
    <col min="7" max="7" width="0.5703125" style="47" customWidth="1"/>
    <col min="8" max="8" width="13.28515625" style="37" customWidth="1"/>
    <col min="9" max="9" width="0.5703125" style="47" customWidth="1"/>
    <col min="10" max="10" width="11.7109375" style="37" customWidth="1"/>
    <col min="11" max="11" width="0.5703125" style="47" customWidth="1"/>
    <col min="12" max="12" width="11" style="47" customWidth="1"/>
    <col min="13" max="13" width="0.5703125" style="47" customWidth="1"/>
    <col min="14" max="14" width="12.5703125" style="37" customWidth="1"/>
    <col min="15" max="15" width="0.5703125" style="47" customWidth="1"/>
    <col min="16" max="16" width="10" style="47" customWidth="1"/>
    <col min="17" max="17" width="0.5703125" style="47" customWidth="1"/>
    <col min="18" max="18" width="10.5703125" style="47" customWidth="1"/>
    <col min="19" max="19" width="0.5703125" style="47" customWidth="1"/>
    <col min="20" max="20" width="10.28515625" style="47" customWidth="1"/>
    <col min="21" max="21" width="0.5703125" style="47" customWidth="1"/>
    <col min="22" max="22" width="11.7109375" style="47" customWidth="1"/>
    <col min="23" max="23" width="0.5703125" style="47" customWidth="1"/>
    <col min="24" max="24" width="11.42578125" style="37" customWidth="1"/>
    <col min="25" max="25" width="0.5703125" style="47" customWidth="1"/>
    <col min="26" max="26" width="12.85546875" style="37" customWidth="1"/>
    <col min="27" max="27" width="0.5703125" style="47" customWidth="1"/>
    <col min="28" max="28" width="11.42578125" style="47" customWidth="1"/>
    <col min="29" max="29" width="0.5703125" style="47" customWidth="1"/>
    <col min="30" max="30" width="12.7109375" style="47" customWidth="1"/>
    <col min="31" max="16384" width="9.140625" style="34"/>
  </cols>
  <sheetData>
    <row r="1" spans="1:30" ht="16.5" customHeight="1">
      <c r="A1" s="38" t="str">
        <f>'Eng 8-9'!A1</f>
        <v>Gulf Energy Development Public Company Limited</v>
      </c>
      <c r="B1" s="38"/>
      <c r="C1" s="37"/>
      <c r="E1" s="37"/>
      <c r="F1" s="37"/>
      <c r="G1" s="37"/>
      <c r="I1" s="37"/>
      <c r="K1" s="37"/>
      <c r="L1" s="37"/>
      <c r="M1" s="37"/>
      <c r="O1" s="37"/>
      <c r="P1" s="37"/>
      <c r="Q1" s="37"/>
      <c r="R1" s="37"/>
      <c r="S1" s="37"/>
      <c r="T1" s="37"/>
      <c r="U1" s="37"/>
      <c r="V1" s="37"/>
      <c r="W1" s="37"/>
      <c r="Y1" s="37"/>
      <c r="AA1" s="37"/>
      <c r="AB1" s="37"/>
      <c r="AC1" s="37"/>
      <c r="AD1" s="82" t="s">
        <v>7</v>
      </c>
    </row>
    <row r="2" spans="1:30" ht="16.5" customHeight="1">
      <c r="A2" s="33" t="s">
        <v>60</v>
      </c>
      <c r="B2" s="33"/>
      <c r="C2" s="37"/>
      <c r="E2" s="37"/>
      <c r="F2" s="37"/>
      <c r="G2" s="37"/>
      <c r="I2" s="37"/>
      <c r="K2" s="37"/>
      <c r="L2" s="37"/>
      <c r="M2" s="37"/>
      <c r="O2" s="37"/>
      <c r="P2" s="37"/>
      <c r="Q2" s="37"/>
      <c r="R2" s="37"/>
      <c r="S2" s="37"/>
      <c r="T2" s="37"/>
      <c r="U2" s="37"/>
      <c r="V2" s="37"/>
      <c r="W2" s="37"/>
      <c r="Y2" s="37"/>
      <c r="AA2" s="37"/>
      <c r="AB2" s="37"/>
      <c r="AC2" s="37"/>
      <c r="AD2" s="37"/>
    </row>
    <row r="3" spans="1:30" ht="16.5" customHeight="1">
      <c r="A3" s="83" t="str">
        <f>'Eng 8-9'!A3</f>
        <v>For the six-month period ended 30 June 2019</v>
      </c>
      <c r="B3" s="83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</row>
    <row r="4" spans="1:30" ht="12" customHeight="1">
      <c r="A4" s="33"/>
      <c r="B4" s="33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1:30" ht="15" customHeight="1">
      <c r="A5" s="33"/>
      <c r="B5" s="33"/>
    </row>
    <row r="6" spans="1:30" ht="15" customHeight="1">
      <c r="A6" s="53"/>
      <c r="B6" s="53"/>
      <c r="C6" s="53"/>
      <c r="D6" s="192" t="s">
        <v>191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</row>
    <row r="7" spans="1:30" ht="15" customHeight="1">
      <c r="A7" s="53"/>
      <c r="B7" s="53"/>
      <c r="C7" s="53"/>
      <c r="D7" s="193" t="s">
        <v>61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</row>
    <row r="8" spans="1:30" ht="15" customHeight="1">
      <c r="A8" s="53"/>
      <c r="B8" s="53"/>
      <c r="C8" s="53"/>
      <c r="D8" s="194" t="s">
        <v>271</v>
      </c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36"/>
      <c r="Z8" s="36"/>
      <c r="AA8" s="36"/>
      <c r="AB8" s="36"/>
      <c r="AC8" s="36"/>
      <c r="AD8" s="36"/>
    </row>
    <row r="9" spans="1:30" ht="15" customHeight="1">
      <c r="A9" s="53"/>
      <c r="B9" s="53"/>
      <c r="C9" s="36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172"/>
      <c r="P9" s="196" t="s">
        <v>47</v>
      </c>
      <c r="Q9" s="196"/>
      <c r="R9" s="196"/>
      <c r="S9" s="196"/>
      <c r="T9" s="196"/>
      <c r="U9" s="196"/>
      <c r="V9" s="196"/>
      <c r="W9" s="196"/>
      <c r="X9" s="196"/>
      <c r="Y9" s="36"/>
      <c r="Z9" s="35"/>
      <c r="AA9" s="36"/>
      <c r="AB9" s="36"/>
      <c r="AC9" s="36"/>
      <c r="AD9" s="36"/>
    </row>
    <row r="10" spans="1:30" ht="15" customHeight="1">
      <c r="A10" s="45"/>
      <c r="B10" s="45"/>
      <c r="C10" s="36"/>
      <c r="D10" s="36"/>
      <c r="E10" s="36"/>
      <c r="F10" s="36"/>
      <c r="G10" s="36"/>
      <c r="H10" s="36" t="s">
        <v>62</v>
      </c>
      <c r="I10" s="36"/>
      <c r="J10" s="36" t="s">
        <v>190</v>
      </c>
      <c r="K10" s="36"/>
      <c r="L10" s="192" t="s">
        <v>221</v>
      </c>
      <c r="M10" s="192"/>
      <c r="N10" s="192"/>
      <c r="O10" s="172"/>
      <c r="P10" s="195" t="s">
        <v>56</v>
      </c>
      <c r="Q10" s="195"/>
      <c r="R10" s="195"/>
      <c r="S10" s="195"/>
      <c r="T10" s="195"/>
      <c r="U10" s="195"/>
      <c r="V10" s="195"/>
      <c r="W10" s="36"/>
      <c r="Y10" s="36"/>
      <c r="Z10" s="36"/>
      <c r="AA10" s="36"/>
      <c r="AC10" s="36"/>
      <c r="AD10" s="36"/>
    </row>
    <row r="11" spans="1:30" ht="15" customHeight="1">
      <c r="A11" s="45"/>
      <c r="B11" s="45"/>
      <c r="C11" s="36"/>
      <c r="E11" s="36"/>
      <c r="F11" s="36"/>
      <c r="G11" s="36"/>
      <c r="H11" s="36" t="s">
        <v>122</v>
      </c>
      <c r="I11" s="36"/>
      <c r="J11" s="36" t="s">
        <v>189</v>
      </c>
      <c r="K11" s="36"/>
      <c r="M11" s="36"/>
      <c r="N11" s="36"/>
      <c r="O11" s="36"/>
      <c r="Q11" s="36"/>
      <c r="S11" s="36"/>
      <c r="U11" s="36"/>
      <c r="V11" s="36" t="s">
        <v>63</v>
      </c>
      <c r="W11" s="36"/>
      <c r="X11" s="47"/>
      <c r="Z11" s="47"/>
      <c r="AC11" s="36"/>
      <c r="AD11" s="36"/>
    </row>
    <row r="12" spans="1:30" ht="15" customHeight="1">
      <c r="A12" s="45"/>
      <c r="B12" s="45"/>
      <c r="C12" s="36"/>
      <c r="D12" s="36" t="s">
        <v>64</v>
      </c>
      <c r="E12" s="36"/>
      <c r="F12" s="36"/>
      <c r="G12" s="36"/>
      <c r="H12" s="36" t="s">
        <v>155</v>
      </c>
      <c r="I12" s="36"/>
      <c r="J12" s="36" t="s">
        <v>269</v>
      </c>
      <c r="K12" s="36"/>
      <c r="O12" s="36"/>
      <c r="P12" s="36" t="s">
        <v>117</v>
      </c>
      <c r="Q12" s="36"/>
      <c r="R12" s="36" t="s">
        <v>66</v>
      </c>
      <c r="S12" s="36"/>
      <c r="U12" s="36"/>
      <c r="V12" s="36" t="s">
        <v>67</v>
      </c>
      <c r="W12" s="36"/>
      <c r="X12" s="36" t="s">
        <v>68</v>
      </c>
      <c r="Y12" s="36"/>
      <c r="Z12" s="47"/>
      <c r="AA12" s="36"/>
      <c r="AB12" s="36" t="s">
        <v>69</v>
      </c>
      <c r="AC12" s="36"/>
      <c r="AD12" s="36"/>
    </row>
    <row r="13" spans="1:30" ht="15" customHeight="1">
      <c r="A13" s="45"/>
      <c r="B13" s="45"/>
      <c r="C13" s="36"/>
      <c r="D13" s="36" t="s">
        <v>70</v>
      </c>
      <c r="E13" s="36"/>
      <c r="F13" s="36" t="s">
        <v>208</v>
      </c>
      <c r="G13" s="36"/>
      <c r="H13" s="36" t="s">
        <v>154</v>
      </c>
      <c r="I13" s="36"/>
      <c r="J13" s="36" t="s">
        <v>79</v>
      </c>
      <c r="K13" s="36"/>
      <c r="L13" s="36" t="s">
        <v>156</v>
      </c>
      <c r="M13" s="36"/>
      <c r="N13" s="36"/>
      <c r="O13" s="36"/>
      <c r="P13" s="36" t="s">
        <v>118</v>
      </c>
      <c r="Q13" s="36"/>
      <c r="R13" s="36" t="s">
        <v>71</v>
      </c>
      <c r="S13" s="36"/>
      <c r="T13" s="36" t="s">
        <v>72</v>
      </c>
      <c r="U13" s="36"/>
      <c r="V13" s="36" t="s">
        <v>212</v>
      </c>
      <c r="W13" s="36"/>
      <c r="X13" s="36" t="s">
        <v>153</v>
      </c>
      <c r="Y13" s="36"/>
      <c r="Z13" s="36" t="s">
        <v>73</v>
      </c>
      <c r="AA13" s="36"/>
      <c r="AB13" s="36" t="s">
        <v>74</v>
      </c>
      <c r="AC13" s="36"/>
      <c r="AD13" s="36" t="s">
        <v>206</v>
      </c>
    </row>
    <row r="14" spans="1:30" ht="15" customHeight="1">
      <c r="A14" s="45"/>
      <c r="B14" s="125" t="s">
        <v>10</v>
      </c>
      <c r="C14" s="36"/>
      <c r="D14" s="52" t="s">
        <v>75</v>
      </c>
      <c r="E14" s="36"/>
      <c r="F14" s="52" t="s">
        <v>207</v>
      </c>
      <c r="G14" s="36"/>
      <c r="H14" s="52" t="s">
        <v>76</v>
      </c>
      <c r="I14" s="36"/>
      <c r="J14" s="52" t="s">
        <v>77</v>
      </c>
      <c r="K14" s="36"/>
      <c r="L14" s="52" t="s">
        <v>152</v>
      </c>
      <c r="M14" s="36"/>
      <c r="N14" s="168" t="s">
        <v>65</v>
      </c>
      <c r="O14" s="36"/>
      <c r="P14" s="52" t="s">
        <v>119</v>
      </c>
      <c r="Q14" s="36"/>
      <c r="R14" s="52" t="s">
        <v>82</v>
      </c>
      <c r="S14" s="36"/>
      <c r="T14" s="52" t="s">
        <v>78</v>
      </c>
      <c r="U14" s="36"/>
      <c r="V14" s="52" t="s">
        <v>151</v>
      </c>
      <c r="W14" s="36"/>
      <c r="X14" s="52" t="s">
        <v>150</v>
      </c>
      <c r="Y14" s="36"/>
      <c r="Z14" s="52" t="s">
        <v>121</v>
      </c>
      <c r="AA14" s="36"/>
      <c r="AB14" s="52" t="s">
        <v>79</v>
      </c>
      <c r="AC14" s="36"/>
      <c r="AD14" s="52" t="s">
        <v>205</v>
      </c>
    </row>
    <row r="15" spans="1:30" ht="15" customHeight="1">
      <c r="A15" s="45"/>
      <c r="B15" s="45"/>
      <c r="C15" s="36"/>
      <c r="D15" s="35"/>
      <c r="E15" s="36"/>
      <c r="F15" s="36"/>
      <c r="G15" s="36"/>
      <c r="H15" s="35"/>
      <c r="I15" s="36"/>
      <c r="J15" s="35"/>
      <c r="K15" s="36"/>
      <c r="L15" s="36"/>
      <c r="M15" s="36"/>
      <c r="N15" s="35"/>
      <c r="O15" s="36"/>
      <c r="P15" s="35"/>
      <c r="Q15" s="36"/>
      <c r="R15" s="35"/>
      <c r="S15" s="36"/>
      <c r="T15" s="35"/>
      <c r="U15" s="36"/>
      <c r="V15" s="35"/>
      <c r="W15" s="36"/>
      <c r="X15" s="35"/>
      <c r="Y15" s="36"/>
      <c r="Z15" s="35"/>
      <c r="AA15" s="36"/>
      <c r="AB15" s="35"/>
      <c r="AC15" s="36"/>
      <c r="AD15" s="35"/>
    </row>
    <row r="16" spans="1:30" ht="15" customHeight="1">
      <c r="A16" s="38" t="s">
        <v>80</v>
      </c>
      <c r="B16" s="38"/>
      <c r="C16" s="37"/>
      <c r="E16" s="37"/>
      <c r="F16" s="37"/>
      <c r="G16" s="37"/>
      <c r="I16" s="37"/>
      <c r="K16" s="37"/>
      <c r="L16" s="37"/>
      <c r="M16" s="37"/>
      <c r="O16" s="37"/>
      <c r="P16" s="37"/>
      <c r="Q16" s="37"/>
      <c r="R16" s="37"/>
      <c r="S16" s="37"/>
      <c r="T16" s="37"/>
      <c r="U16" s="37"/>
      <c r="V16" s="37"/>
      <c r="W16" s="37"/>
      <c r="X16" s="40"/>
      <c r="Y16" s="37"/>
      <c r="Z16" s="40"/>
      <c r="AA16" s="37"/>
      <c r="AB16" s="37"/>
      <c r="AC16" s="37"/>
      <c r="AD16" s="40"/>
    </row>
    <row r="17" spans="1:30" ht="15" customHeight="1">
      <c r="A17" s="38" t="s">
        <v>197</v>
      </c>
      <c r="B17" s="38"/>
      <c r="C17" s="37"/>
      <c r="D17" s="39">
        <v>10666500000</v>
      </c>
      <c r="E17" s="37"/>
      <c r="F17" s="37">
        <v>20889295058</v>
      </c>
      <c r="G17" s="37"/>
      <c r="H17" s="37">
        <v>-316239277</v>
      </c>
      <c r="I17" s="37"/>
      <c r="J17" s="37">
        <v>1432424227</v>
      </c>
      <c r="K17" s="37"/>
      <c r="L17" s="37">
        <v>86512524</v>
      </c>
      <c r="M17" s="37"/>
      <c r="N17" s="37">
        <v>1935038462</v>
      </c>
      <c r="O17" s="37"/>
      <c r="P17" s="37">
        <v>81428</v>
      </c>
      <c r="Q17" s="37"/>
      <c r="R17" s="37">
        <v>-83673425</v>
      </c>
      <c r="S17" s="37"/>
      <c r="T17" s="37">
        <v>-42854282</v>
      </c>
      <c r="U17" s="37"/>
      <c r="V17" s="37">
        <v>-2270196</v>
      </c>
      <c r="W17" s="37"/>
      <c r="X17" s="39">
        <f>SUM(V17,T17,R17,P17)</f>
        <v>-128716475</v>
      </c>
      <c r="Y17" s="37"/>
      <c r="Z17" s="40">
        <f>SUM(X17:Y17,N17,L17,J17,H17,F17,D17)</f>
        <v>34564814519</v>
      </c>
      <c r="AA17" s="37"/>
      <c r="AB17" s="39">
        <v>4783436398</v>
      </c>
      <c r="AC17" s="37"/>
      <c r="AD17" s="39">
        <f>SUM(AB17,Z17)</f>
        <v>39348250917</v>
      </c>
    </row>
    <row r="18" spans="1:30" ht="15" customHeight="1">
      <c r="A18" s="34" t="s">
        <v>272</v>
      </c>
      <c r="C18" s="39"/>
      <c r="D18" s="39">
        <v>0</v>
      </c>
      <c r="E18" s="39"/>
      <c r="F18" s="51">
        <v>0</v>
      </c>
      <c r="G18" s="39"/>
      <c r="H18" s="51">
        <v>0</v>
      </c>
      <c r="I18" s="39"/>
      <c r="J18" s="51">
        <v>0</v>
      </c>
      <c r="K18" s="37"/>
      <c r="L18" s="51">
        <v>0</v>
      </c>
      <c r="M18" s="39"/>
      <c r="N18" s="51">
        <v>0</v>
      </c>
      <c r="O18" s="37"/>
      <c r="P18" s="51">
        <v>0</v>
      </c>
      <c r="Q18" s="39"/>
      <c r="R18" s="51">
        <v>0</v>
      </c>
      <c r="S18" s="39"/>
      <c r="T18" s="51">
        <v>0</v>
      </c>
      <c r="U18" s="39"/>
      <c r="V18" s="51">
        <v>0</v>
      </c>
      <c r="W18" s="39"/>
      <c r="X18" s="39">
        <f>SUM(V18,T18,R18,P18)</f>
        <v>0</v>
      </c>
      <c r="Y18" s="40"/>
      <c r="Z18" s="40">
        <f>SUM(X18:Y18,N18,L18,J18,H18,F18,D18)</f>
        <v>0</v>
      </c>
      <c r="AA18" s="39"/>
      <c r="AB18" s="39">
        <v>1879339620</v>
      </c>
      <c r="AC18" s="37"/>
      <c r="AD18" s="39">
        <f>SUM(AB18,Z18)</f>
        <v>1879339620</v>
      </c>
    </row>
    <row r="19" spans="1:30" ht="15" customHeight="1">
      <c r="A19" s="34" t="s">
        <v>352</v>
      </c>
      <c r="C19" s="37"/>
      <c r="E19" s="37"/>
      <c r="F19" s="37"/>
      <c r="G19" s="37"/>
      <c r="I19" s="37"/>
      <c r="K19" s="37"/>
      <c r="L19" s="37"/>
      <c r="M19" s="37"/>
      <c r="O19" s="37"/>
      <c r="P19" s="37"/>
      <c r="Q19" s="40"/>
      <c r="R19" s="37"/>
      <c r="S19" s="40"/>
      <c r="T19" s="37"/>
      <c r="U19" s="40"/>
      <c r="V19" s="37"/>
      <c r="W19" s="40"/>
      <c r="X19" s="40"/>
      <c r="Y19" s="40"/>
      <c r="Z19" s="40"/>
      <c r="AA19" s="39"/>
      <c r="AB19" s="39"/>
      <c r="AC19" s="37"/>
      <c r="AD19" s="50"/>
    </row>
    <row r="20" spans="1:30" ht="15" customHeight="1">
      <c r="A20" s="34" t="s">
        <v>353</v>
      </c>
      <c r="C20" s="50"/>
      <c r="D20" s="50">
        <v>0</v>
      </c>
      <c r="E20" s="50"/>
      <c r="F20" s="50">
        <v>0</v>
      </c>
      <c r="G20" s="50"/>
      <c r="H20" s="50">
        <v>0</v>
      </c>
      <c r="I20" s="50"/>
      <c r="J20" s="40">
        <v>57328478</v>
      </c>
      <c r="K20" s="37"/>
      <c r="L20" s="50">
        <v>0</v>
      </c>
      <c r="M20" s="50"/>
      <c r="N20" s="50">
        <v>0</v>
      </c>
      <c r="O20" s="37"/>
      <c r="P20" s="50">
        <v>0</v>
      </c>
      <c r="Q20" s="40"/>
      <c r="R20" s="50" t="s">
        <v>126</v>
      </c>
      <c r="S20" s="40"/>
      <c r="T20" s="50" t="s">
        <v>126</v>
      </c>
      <c r="U20" s="40"/>
      <c r="V20" s="50" t="s">
        <v>126</v>
      </c>
      <c r="W20" s="40"/>
      <c r="X20" s="39">
        <f>SUM(V20,T20,R20,P20)</f>
        <v>0</v>
      </c>
      <c r="Y20" s="40"/>
      <c r="Z20" s="40">
        <f>SUM(X20:Y20,N20,L20,J20,H20,F20,D20)</f>
        <v>57328478</v>
      </c>
      <c r="AA20" s="39"/>
      <c r="AB20" s="39">
        <v>-57328478</v>
      </c>
      <c r="AC20" s="37"/>
      <c r="AD20" s="39">
        <f>SUM(AB20,Z20)</f>
        <v>0</v>
      </c>
    </row>
    <row r="21" spans="1:30" ht="15" customHeight="1">
      <c r="A21" s="34" t="s">
        <v>149</v>
      </c>
      <c r="C21" s="39"/>
      <c r="D21" s="39">
        <v>0</v>
      </c>
      <c r="E21" s="39"/>
      <c r="F21" s="39">
        <v>0</v>
      </c>
      <c r="G21" s="39"/>
      <c r="H21" s="51">
        <v>0</v>
      </c>
      <c r="I21" s="39"/>
      <c r="J21" s="50">
        <v>0</v>
      </c>
      <c r="K21" s="37"/>
      <c r="L21" s="39">
        <v>96308034</v>
      </c>
      <c r="M21" s="39"/>
      <c r="N21" s="39">
        <v>-96308034</v>
      </c>
      <c r="O21" s="37"/>
      <c r="P21" s="50">
        <v>0</v>
      </c>
      <c r="Q21" s="39"/>
      <c r="R21" s="50">
        <v>0</v>
      </c>
      <c r="S21" s="39"/>
      <c r="T21" s="50">
        <v>0</v>
      </c>
      <c r="U21" s="39"/>
      <c r="V21" s="50">
        <v>0</v>
      </c>
      <c r="W21" s="39"/>
      <c r="X21" s="39">
        <f>SUM(V21,T21,R21,P21)</f>
        <v>0</v>
      </c>
      <c r="Y21" s="40"/>
      <c r="Z21" s="40">
        <f>SUM(X21:Y21,N21,L21,J21,H21,F21,D21)</f>
        <v>0</v>
      </c>
      <c r="AA21" s="39"/>
      <c r="AB21" s="39">
        <v>0</v>
      </c>
      <c r="AC21" s="37"/>
      <c r="AD21" s="39">
        <f>SUM(AB21,Z21)</f>
        <v>0</v>
      </c>
    </row>
    <row r="22" spans="1:30" ht="15" customHeight="1">
      <c r="A22" s="34" t="s">
        <v>294</v>
      </c>
      <c r="C22" s="39"/>
      <c r="D22" s="39">
        <v>0</v>
      </c>
      <c r="E22" s="39"/>
      <c r="F22" s="39">
        <v>0</v>
      </c>
      <c r="G22" s="39"/>
      <c r="H22" s="51">
        <v>0</v>
      </c>
      <c r="I22" s="39"/>
      <c r="J22" s="50">
        <v>0</v>
      </c>
      <c r="K22" s="37"/>
      <c r="L22" s="39">
        <v>0</v>
      </c>
      <c r="M22" s="39"/>
      <c r="N22" s="39">
        <v>-853316960</v>
      </c>
      <c r="O22" s="37"/>
      <c r="P22" s="50">
        <v>0</v>
      </c>
      <c r="Q22" s="39"/>
      <c r="R22" s="50">
        <v>0</v>
      </c>
      <c r="S22" s="39"/>
      <c r="T22" s="50">
        <v>0</v>
      </c>
      <c r="U22" s="39"/>
      <c r="V22" s="50">
        <v>0</v>
      </c>
      <c r="W22" s="39"/>
      <c r="X22" s="39">
        <f>SUM(V22,T22,R22,P22)</f>
        <v>0</v>
      </c>
      <c r="Y22" s="40"/>
      <c r="Z22" s="40">
        <f>SUM(X22:Y22,N22,L22,J22,H22,F22,D22)</f>
        <v>-853316960</v>
      </c>
      <c r="AA22" s="39"/>
      <c r="AB22" s="39">
        <v>0</v>
      </c>
      <c r="AC22" s="37"/>
      <c r="AD22" s="39">
        <f>SUM(AB22,Z22)</f>
        <v>-853316960</v>
      </c>
    </row>
    <row r="23" spans="1:30" ht="15" customHeight="1">
      <c r="A23" s="34" t="s">
        <v>148</v>
      </c>
      <c r="C23" s="37"/>
      <c r="E23" s="37"/>
      <c r="F23" s="37"/>
      <c r="G23" s="37"/>
      <c r="I23" s="37"/>
      <c r="K23" s="37"/>
      <c r="L23" s="37"/>
      <c r="M23" s="37"/>
      <c r="O23" s="37"/>
      <c r="P23" s="37"/>
      <c r="Q23" s="37"/>
      <c r="R23" s="37"/>
      <c r="S23" s="37"/>
      <c r="T23" s="37"/>
      <c r="U23" s="37"/>
      <c r="V23" s="37"/>
      <c r="W23" s="37"/>
      <c r="X23" s="47"/>
      <c r="Y23" s="37"/>
      <c r="Z23" s="47"/>
      <c r="AA23" s="37"/>
      <c r="AB23" s="37"/>
      <c r="AC23" s="37"/>
      <c r="AD23" s="37"/>
    </row>
    <row r="24" spans="1:30" ht="15" customHeight="1">
      <c r="A24" s="34" t="s">
        <v>324</v>
      </c>
      <c r="C24" s="39"/>
      <c r="D24" s="49">
        <v>0</v>
      </c>
      <c r="E24" s="39"/>
      <c r="F24" s="49">
        <v>0</v>
      </c>
      <c r="G24" s="39"/>
      <c r="H24" s="49">
        <v>0</v>
      </c>
      <c r="I24" s="40"/>
      <c r="J24" s="49">
        <v>0</v>
      </c>
      <c r="K24" s="37"/>
      <c r="L24" s="49">
        <v>0</v>
      </c>
      <c r="M24" s="40"/>
      <c r="N24" s="48">
        <v>1269708020</v>
      </c>
      <c r="O24" s="37"/>
      <c r="P24" s="48">
        <v>55711</v>
      </c>
      <c r="Q24" s="40"/>
      <c r="R24" s="48">
        <v>-228225115</v>
      </c>
      <c r="S24" s="40"/>
      <c r="T24" s="48">
        <v>18326944</v>
      </c>
      <c r="U24" s="40"/>
      <c r="V24" s="48">
        <v>2611133</v>
      </c>
      <c r="W24" s="40"/>
      <c r="X24" s="161">
        <v>-207231327</v>
      </c>
      <c r="Y24" s="40"/>
      <c r="Z24" s="161">
        <f>SUM(X24:Y24,N24,L24,J24,H24,F24,D24)</f>
        <v>1062476693</v>
      </c>
      <c r="AA24" s="40"/>
      <c r="AB24" s="48">
        <v>345841355</v>
      </c>
      <c r="AC24" s="37"/>
      <c r="AD24" s="48">
        <f>SUM(AB24,Z24)</f>
        <v>1408318048</v>
      </c>
    </row>
    <row r="25" spans="1:30" ht="15" customHeight="1">
      <c r="A25" s="38"/>
      <c r="B25" s="38"/>
      <c r="C25" s="37"/>
      <c r="E25" s="37"/>
      <c r="F25" s="37"/>
      <c r="G25" s="37"/>
      <c r="I25" s="37"/>
      <c r="K25" s="37"/>
      <c r="L25" s="37"/>
      <c r="M25" s="37"/>
      <c r="O25" s="37"/>
      <c r="P25" s="37"/>
      <c r="Q25" s="37"/>
      <c r="R25" s="37"/>
      <c r="S25" s="37"/>
      <c r="T25" s="37"/>
      <c r="U25" s="37"/>
      <c r="V25" s="37"/>
      <c r="W25" s="37"/>
      <c r="Y25" s="37"/>
      <c r="AA25" s="37"/>
      <c r="AB25" s="37"/>
      <c r="AC25" s="37"/>
      <c r="AD25" s="37"/>
    </row>
    <row r="26" spans="1:30" ht="15" customHeight="1">
      <c r="A26" s="38" t="s">
        <v>81</v>
      </c>
      <c r="B26" s="38"/>
      <c r="D26" s="47"/>
      <c r="H26" s="47"/>
      <c r="J26" s="47"/>
      <c r="N26" s="47"/>
      <c r="X26" s="47"/>
      <c r="Z26" s="47"/>
    </row>
    <row r="27" spans="1:30" ht="15" customHeight="1" thickBot="1">
      <c r="A27" s="38" t="s">
        <v>286</v>
      </c>
      <c r="B27" s="38"/>
      <c r="C27" s="37"/>
      <c r="D27" s="46">
        <f>SUM(D17:D24)</f>
        <v>10666500000</v>
      </c>
      <c r="E27" s="37"/>
      <c r="F27" s="46">
        <f>SUM(F17:F24)</f>
        <v>20889295058</v>
      </c>
      <c r="G27" s="37"/>
      <c r="H27" s="46">
        <f>SUM(H17:H24)</f>
        <v>-316239277</v>
      </c>
      <c r="I27" s="37"/>
      <c r="J27" s="46">
        <f>SUM(J17:J24)</f>
        <v>1489752705</v>
      </c>
      <c r="K27" s="37"/>
      <c r="L27" s="46">
        <f>SUM(L17:L24)</f>
        <v>182820558</v>
      </c>
      <c r="M27" s="37"/>
      <c r="N27" s="46">
        <f>SUM(N17:N24)</f>
        <v>2255121488</v>
      </c>
      <c r="O27" s="37"/>
      <c r="P27" s="46">
        <f>SUM(P17:P24)</f>
        <v>137139</v>
      </c>
      <c r="Q27" s="37"/>
      <c r="R27" s="46">
        <f>SUM(R17:R24)</f>
        <v>-311898540</v>
      </c>
      <c r="S27" s="37"/>
      <c r="T27" s="46">
        <f>SUM(T17:T24)</f>
        <v>-24527338</v>
      </c>
      <c r="U27" s="37"/>
      <c r="V27" s="46">
        <f>SUM(V17:V24)</f>
        <v>340937</v>
      </c>
      <c r="W27" s="37"/>
      <c r="X27" s="46">
        <f>SUM(X17:X24)</f>
        <v>-335947802</v>
      </c>
      <c r="Y27" s="37"/>
      <c r="Z27" s="46">
        <f>SUM(Z17:Z24)</f>
        <v>34831302730</v>
      </c>
      <c r="AA27" s="37"/>
      <c r="AB27" s="46">
        <f>SUM(AB17:AB24)</f>
        <v>6951288895</v>
      </c>
      <c r="AC27" s="37"/>
      <c r="AD27" s="46">
        <f>SUM(AD17:AD24)</f>
        <v>41782591625</v>
      </c>
    </row>
    <row r="28" spans="1:30" ht="15" customHeight="1" thickTop="1">
      <c r="A28" s="38"/>
      <c r="B28" s="38"/>
      <c r="C28" s="37"/>
      <c r="D28" s="41"/>
      <c r="E28" s="37"/>
      <c r="F28" s="41"/>
      <c r="G28" s="37"/>
      <c r="H28" s="41"/>
      <c r="I28" s="37"/>
      <c r="J28" s="41"/>
      <c r="K28" s="37"/>
      <c r="L28" s="41"/>
      <c r="M28" s="37"/>
      <c r="N28" s="41"/>
      <c r="O28" s="37"/>
      <c r="P28" s="41"/>
      <c r="Q28" s="37"/>
      <c r="R28" s="41"/>
      <c r="S28" s="37"/>
      <c r="T28" s="41"/>
      <c r="U28" s="37"/>
      <c r="V28" s="41"/>
      <c r="W28" s="37"/>
      <c r="X28" s="41"/>
      <c r="Y28" s="37"/>
      <c r="Z28" s="41"/>
      <c r="AA28" s="37"/>
      <c r="AB28" s="41"/>
      <c r="AC28" s="37"/>
      <c r="AD28" s="41"/>
    </row>
    <row r="29" spans="1:30" ht="15" customHeight="1">
      <c r="A29" s="38"/>
      <c r="B29" s="38"/>
      <c r="C29" s="37"/>
      <c r="D29" s="41"/>
      <c r="E29" s="37"/>
      <c r="F29" s="41"/>
      <c r="G29" s="37"/>
      <c r="H29" s="41"/>
      <c r="I29" s="37"/>
      <c r="J29" s="41"/>
      <c r="K29" s="37"/>
      <c r="L29" s="41"/>
      <c r="M29" s="37"/>
      <c r="N29" s="41"/>
      <c r="O29" s="37"/>
      <c r="P29" s="41"/>
      <c r="Q29" s="37"/>
      <c r="R29" s="41"/>
      <c r="S29" s="37"/>
      <c r="T29" s="41"/>
      <c r="U29" s="37"/>
      <c r="V29" s="41"/>
      <c r="W29" s="37"/>
      <c r="X29" s="41"/>
      <c r="Y29" s="37"/>
      <c r="Z29" s="41"/>
      <c r="AA29" s="37"/>
      <c r="AB29" s="41"/>
      <c r="AC29" s="37"/>
      <c r="AD29" s="41"/>
    </row>
    <row r="30" spans="1:30" ht="15" customHeight="1">
      <c r="A30" s="38" t="s">
        <v>80</v>
      </c>
      <c r="B30" s="38"/>
      <c r="C30" s="37"/>
      <c r="D30" s="135"/>
      <c r="E30" s="37"/>
      <c r="F30" s="135"/>
      <c r="G30" s="37"/>
      <c r="H30" s="135"/>
      <c r="I30" s="37"/>
      <c r="J30" s="135"/>
      <c r="K30" s="37"/>
      <c r="L30" s="135"/>
      <c r="M30" s="37"/>
      <c r="N30" s="135"/>
      <c r="O30" s="37"/>
      <c r="P30" s="135"/>
      <c r="Q30" s="37"/>
      <c r="R30" s="135"/>
      <c r="S30" s="37"/>
      <c r="T30" s="135"/>
      <c r="U30" s="37"/>
      <c r="V30" s="135"/>
      <c r="W30" s="37"/>
      <c r="X30" s="141"/>
      <c r="Y30" s="37"/>
      <c r="Z30" s="141"/>
      <c r="AA30" s="37"/>
      <c r="AB30" s="135"/>
      <c r="AC30" s="37"/>
      <c r="AD30" s="141"/>
    </row>
    <row r="31" spans="1:30" ht="15" customHeight="1">
      <c r="A31" s="38" t="s">
        <v>240</v>
      </c>
      <c r="B31" s="38"/>
      <c r="C31" s="41"/>
      <c r="D31" s="136">
        <v>10666500000</v>
      </c>
      <c r="E31" s="41"/>
      <c r="F31" s="136">
        <v>20889295058</v>
      </c>
      <c r="G31" s="41"/>
      <c r="H31" s="136">
        <v>-316239277</v>
      </c>
      <c r="I31" s="41"/>
      <c r="J31" s="136">
        <v>1489752705</v>
      </c>
      <c r="K31" s="41"/>
      <c r="L31" s="136">
        <v>248771127</v>
      </c>
      <c r="M31" s="41"/>
      <c r="N31" s="136">
        <v>3923949856</v>
      </c>
      <c r="O31" s="41"/>
      <c r="P31" s="136">
        <v>-6322535</v>
      </c>
      <c r="Q31" s="41"/>
      <c r="R31" s="136">
        <v>-423449616</v>
      </c>
      <c r="S31" s="41"/>
      <c r="T31" s="136">
        <v>73281371</v>
      </c>
      <c r="U31" s="41"/>
      <c r="V31" s="136">
        <v>-8597374</v>
      </c>
      <c r="W31" s="41"/>
      <c r="X31" s="144">
        <f>SUM(V31,T31,R31,P31)</f>
        <v>-365088154</v>
      </c>
      <c r="Y31" s="41"/>
      <c r="Z31" s="136">
        <v>36536941315</v>
      </c>
      <c r="AA31" s="41"/>
      <c r="AB31" s="136">
        <v>8251304992</v>
      </c>
      <c r="AC31" s="41"/>
      <c r="AD31" s="136">
        <v>44788246307</v>
      </c>
    </row>
    <row r="32" spans="1:30" ht="15" customHeight="1">
      <c r="A32" s="34" t="s">
        <v>272</v>
      </c>
      <c r="C32" s="39"/>
      <c r="D32" s="137">
        <v>0</v>
      </c>
      <c r="E32" s="39"/>
      <c r="F32" s="137">
        <v>0</v>
      </c>
      <c r="G32" s="39"/>
      <c r="H32" s="137">
        <v>0</v>
      </c>
      <c r="I32" s="39"/>
      <c r="J32" s="137">
        <v>0</v>
      </c>
      <c r="K32" s="37"/>
      <c r="L32" s="137">
        <v>0</v>
      </c>
      <c r="M32" s="39"/>
      <c r="N32" s="137">
        <v>0</v>
      </c>
      <c r="O32" s="37"/>
      <c r="P32" s="137">
        <v>0</v>
      </c>
      <c r="Q32" s="39"/>
      <c r="R32" s="137">
        <v>0</v>
      </c>
      <c r="S32" s="39"/>
      <c r="T32" s="137">
        <v>0</v>
      </c>
      <c r="U32" s="39"/>
      <c r="V32" s="137">
        <v>0</v>
      </c>
      <c r="W32" s="39"/>
      <c r="X32" s="144">
        <f>SUM(V32,T32,R32,P32)</f>
        <v>0</v>
      </c>
      <c r="Y32" s="40"/>
      <c r="Z32" s="141">
        <f>SUM(X32:Y32,N32,L32,J32,H32,F32,D32)</f>
        <v>0</v>
      </c>
      <c r="AA32" s="39"/>
      <c r="AB32" s="137">
        <v>797969326</v>
      </c>
      <c r="AC32" s="37"/>
      <c r="AD32" s="141">
        <f>SUM(Z32:AB32)</f>
        <v>797969326</v>
      </c>
    </row>
    <row r="33" spans="1:30" ht="15" customHeight="1">
      <c r="A33" s="34" t="s">
        <v>251</v>
      </c>
      <c r="C33" s="50"/>
      <c r="D33" s="137"/>
      <c r="E33" s="50"/>
      <c r="F33" s="137"/>
      <c r="G33" s="50"/>
      <c r="H33" s="137"/>
      <c r="I33" s="50"/>
      <c r="J33" s="141"/>
      <c r="K33" s="37"/>
      <c r="L33" s="137"/>
      <c r="M33" s="50"/>
      <c r="N33" s="137"/>
      <c r="O33" s="37"/>
      <c r="P33" s="137"/>
      <c r="Q33" s="40"/>
      <c r="R33" s="137"/>
      <c r="S33" s="40"/>
      <c r="T33" s="137"/>
      <c r="U33" s="40"/>
      <c r="V33" s="137"/>
      <c r="W33" s="40"/>
      <c r="X33" s="141"/>
      <c r="Y33" s="40"/>
      <c r="Z33" s="141"/>
      <c r="AA33" s="39"/>
      <c r="AB33" s="144"/>
      <c r="AC33" s="37"/>
      <c r="AD33" s="141"/>
    </row>
    <row r="34" spans="1:30" ht="15" customHeight="1">
      <c r="A34" s="34" t="s">
        <v>267</v>
      </c>
      <c r="B34" s="126">
        <v>11.4</v>
      </c>
      <c r="C34" s="50"/>
      <c r="D34" s="137">
        <v>0</v>
      </c>
      <c r="E34" s="50"/>
      <c r="F34" s="137">
        <v>0</v>
      </c>
      <c r="G34" s="50"/>
      <c r="H34" s="137">
        <v>0</v>
      </c>
      <c r="I34" s="50"/>
      <c r="J34" s="137">
        <v>0</v>
      </c>
      <c r="K34" s="37"/>
      <c r="L34" s="137">
        <v>0</v>
      </c>
      <c r="M34" s="50"/>
      <c r="N34" s="137">
        <v>0</v>
      </c>
      <c r="O34" s="37"/>
      <c r="P34" s="137">
        <v>0</v>
      </c>
      <c r="Q34" s="40"/>
      <c r="R34" s="137">
        <v>0</v>
      </c>
      <c r="S34" s="40"/>
      <c r="T34" s="137">
        <v>0</v>
      </c>
      <c r="U34" s="40"/>
      <c r="V34" s="137">
        <v>0</v>
      </c>
      <c r="W34" s="40"/>
      <c r="X34" s="144">
        <f>SUM(V34,T34,R34,P34)</f>
        <v>0</v>
      </c>
      <c r="Y34" s="40"/>
      <c r="Z34" s="141">
        <f>SUM(X34:Y34,N34,L34,J34,H34,F34,D34)</f>
        <v>0</v>
      </c>
      <c r="AA34" s="39"/>
      <c r="AB34" s="137">
        <v>97423227</v>
      </c>
      <c r="AC34" s="37"/>
      <c r="AD34" s="141">
        <f>SUM(Z34:AB34)</f>
        <v>97423227</v>
      </c>
    </row>
    <row r="35" spans="1:30" ht="15" customHeight="1">
      <c r="A35" s="34" t="s">
        <v>149</v>
      </c>
      <c r="B35" s="165">
        <v>16</v>
      </c>
      <c r="C35" s="50"/>
      <c r="D35" s="137">
        <v>0</v>
      </c>
      <c r="E35" s="50"/>
      <c r="F35" s="137">
        <v>0</v>
      </c>
      <c r="G35" s="50"/>
      <c r="H35" s="137">
        <v>0</v>
      </c>
      <c r="I35" s="50"/>
      <c r="J35" s="137">
        <v>0</v>
      </c>
      <c r="K35" s="37"/>
      <c r="L35" s="137">
        <v>47552534</v>
      </c>
      <c r="M35" s="50"/>
      <c r="N35" s="137">
        <v>-47552534</v>
      </c>
      <c r="O35" s="37"/>
      <c r="P35" s="137">
        <v>0</v>
      </c>
      <c r="Q35" s="40"/>
      <c r="R35" s="137">
        <v>0</v>
      </c>
      <c r="S35" s="40"/>
      <c r="T35" s="137">
        <v>0</v>
      </c>
      <c r="U35" s="40"/>
      <c r="V35" s="137">
        <v>0</v>
      </c>
      <c r="W35" s="40"/>
      <c r="X35" s="144">
        <f t="shared" ref="X35" si="0">SUM(V35,T35,R35,P35)</f>
        <v>0</v>
      </c>
      <c r="Y35" s="40"/>
      <c r="Z35" s="141">
        <f>SUM(X35:Y35,N35,L35,J35,H35,F35,D35)</f>
        <v>0</v>
      </c>
      <c r="AA35" s="39"/>
      <c r="AB35" s="144">
        <v>0</v>
      </c>
      <c r="AC35" s="37"/>
      <c r="AD35" s="141">
        <f t="shared" ref="AD35" si="1">SUM(Z35:AB35)</f>
        <v>0</v>
      </c>
    </row>
    <row r="36" spans="1:30" ht="15" customHeight="1">
      <c r="A36" s="34" t="s">
        <v>294</v>
      </c>
      <c r="B36" s="165">
        <v>17</v>
      </c>
      <c r="C36" s="50"/>
      <c r="D36" s="137">
        <v>0</v>
      </c>
      <c r="E36" s="50"/>
      <c r="F36" s="137">
        <v>0</v>
      </c>
      <c r="G36" s="50"/>
      <c r="H36" s="137">
        <v>0</v>
      </c>
      <c r="I36" s="50"/>
      <c r="J36" s="137">
        <v>0</v>
      </c>
      <c r="K36" s="37"/>
      <c r="L36" s="137">
        <v>0</v>
      </c>
      <c r="M36" s="50"/>
      <c r="N36" s="137">
        <v>-2559889644</v>
      </c>
      <c r="O36" s="37"/>
      <c r="P36" s="137">
        <v>0</v>
      </c>
      <c r="Q36" s="40"/>
      <c r="R36" s="137">
        <v>0</v>
      </c>
      <c r="S36" s="40"/>
      <c r="T36" s="137">
        <v>0</v>
      </c>
      <c r="U36" s="40"/>
      <c r="V36" s="137">
        <v>0</v>
      </c>
      <c r="W36" s="40"/>
      <c r="X36" s="144">
        <f>SUM(V36,T36,R36,P36)</f>
        <v>0</v>
      </c>
      <c r="Y36" s="40"/>
      <c r="Z36" s="141">
        <f>SUM(X36:Y36,N36,L36,J36,H36,F36,D36)</f>
        <v>-2559889644</v>
      </c>
      <c r="AA36" s="39"/>
      <c r="AB36" s="137">
        <v>-326463772</v>
      </c>
      <c r="AC36" s="37"/>
      <c r="AD36" s="141">
        <f>SUM(Z36:AB36)</f>
        <v>-2886353416</v>
      </c>
    </row>
    <row r="37" spans="1:30" ht="15" customHeight="1">
      <c r="A37" s="34" t="s">
        <v>148</v>
      </c>
      <c r="C37" s="37"/>
      <c r="D37" s="135"/>
      <c r="E37" s="37"/>
      <c r="F37" s="135"/>
      <c r="G37" s="37"/>
      <c r="H37" s="135"/>
      <c r="I37" s="37"/>
      <c r="J37" s="135"/>
      <c r="K37" s="37"/>
      <c r="L37" s="135"/>
      <c r="M37" s="37"/>
      <c r="N37" s="137"/>
      <c r="O37" s="37"/>
      <c r="P37" s="135"/>
      <c r="Q37" s="37"/>
      <c r="R37" s="135"/>
      <c r="S37" s="37"/>
      <c r="T37" s="135"/>
      <c r="U37" s="37"/>
      <c r="V37" s="135"/>
      <c r="W37" s="37"/>
      <c r="X37" s="139"/>
      <c r="Y37" s="37"/>
      <c r="Z37" s="139"/>
      <c r="AA37" s="37"/>
      <c r="AB37" s="135"/>
      <c r="AC37" s="37"/>
      <c r="AD37" s="135"/>
    </row>
    <row r="38" spans="1:30" ht="15" customHeight="1">
      <c r="A38" s="34" t="s">
        <v>324</v>
      </c>
      <c r="C38" s="85"/>
      <c r="D38" s="138">
        <v>0</v>
      </c>
      <c r="E38" s="85"/>
      <c r="F38" s="138">
        <v>0</v>
      </c>
      <c r="G38" s="85"/>
      <c r="H38" s="138">
        <v>0</v>
      </c>
      <c r="I38" s="85"/>
      <c r="J38" s="138">
        <v>0</v>
      </c>
      <c r="K38" s="86"/>
      <c r="L38" s="138">
        <v>0</v>
      </c>
      <c r="M38" s="40"/>
      <c r="N38" s="142">
        <v>2896023461</v>
      </c>
      <c r="O38" s="37"/>
      <c r="P38" s="142">
        <v>-56850404</v>
      </c>
      <c r="Q38" s="40"/>
      <c r="R38" s="142">
        <v>95244152</v>
      </c>
      <c r="S38" s="40"/>
      <c r="T38" s="142">
        <v>-116473378</v>
      </c>
      <c r="U38" s="40"/>
      <c r="V38" s="142">
        <v>-26928307</v>
      </c>
      <c r="W38" s="40"/>
      <c r="X38" s="143">
        <f>SUM(V38,T38,R38,P38)</f>
        <v>-105007937</v>
      </c>
      <c r="Y38" s="40"/>
      <c r="Z38" s="143">
        <f>SUM(X38:Y38,N38,L38,J38,H38,F38,D38)</f>
        <v>2791015524</v>
      </c>
      <c r="AA38" s="40"/>
      <c r="AB38" s="142">
        <v>1114357609</v>
      </c>
      <c r="AC38" s="37"/>
      <c r="AD38" s="142">
        <f>SUM(Z38:AB38)</f>
        <v>3905373133</v>
      </c>
    </row>
    <row r="39" spans="1:30" ht="15" customHeight="1">
      <c r="A39" s="38"/>
      <c r="B39" s="38"/>
      <c r="C39" s="37"/>
      <c r="D39" s="135"/>
      <c r="E39" s="37"/>
      <c r="F39" s="135"/>
      <c r="G39" s="37"/>
      <c r="H39" s="135"/>
      <c r="I39" s="37"/>
      <c r="J39" s="135"/>
      <c r="K39" s="37"/>
      <c r="L39" s="135"/>
      <c r="M39" s="37"/>
      <c r="N39" s="135"/>
      <c r="O39" s="37"/>
      <c r="P39" s="135"/>
      <c r="Q39" s="37"/>
      <c r="R39" s="135"/>
      <c r="S39" s="37"/>
      <c r="T39" s="135"/>
      <c r="U39" s="37"/>
      <c r="V39" s="135"/>
      <c r="W39" s="37"/>
      <c r="X39" s="135"/>
      <c r="Y39" s="37"/>
      <c r="Z39" s="135"/>
      <c r="AA39" s="37"/>
      <c r="AB39" s="135"/>
      <c r="AC39" s="37"/>
      <c r="AD39" s="135"/>
    </row>
    <row r="40" spans="1:30" ht="15" customHeight="1">
      <c r="A40" s="38" t="s">
        <v>81</v>
      </c>
      <c r="B40" s="38"/>
      <c r="D40" s="139"/>
      <c r="F40" s="139"/>
      <c r="H40" s="139"/>
      <c r="J40" s="139"/>
      <c r="L40" s="139"/>
      <c r="N40" s="139"/>
      <c r="P40" s="139"/>
      <c r="R40" s="139"/>
      <c r="T40" s="139"/>
      <c r="V40" s="139"/>
      <c r="X40" s="139"/>
      <c r="Z40" s="139"/>
      <c r="AB40" s="139"/>
      <c r="AD40" s="139"/>
    </row>
    <row r="41" spans="1:30" ht="15" customHeight="1" thickBot="1">
      <c r="A41" s="38" t="s">
        <v>287</v>
      </c>
      <c r="B41" s="38"/>
      <c r="C41" s="37"/>
      <c r="D41" s="140">
        <f>SUM(D31:D38)</f>
        <v>10666500000</v>
      </c>
      <c r="E41" s="37"/>
      <c r="F41" s="140">
        <f>SUM(F31:F38)</f>
        <v>20889295058</v>
      </c>
      <c r="G41" s="37"/>
      <c r="H41" s="140">
        <f>SUM(H31:H38)</f>
        <v>-316239277</v>
      </c>
      <c r="I41" s="37"/>
      <c r="J41" s="140">
        <f>SUM(J31:J38)</f>
        <v>1489752705</v>
      </c>
      <c r="K41" s="37"/>
      <c r="L41" s="140">
        <f>SUM(L31:L38)</f>
        <v>296323661</v>
      </c>
      <c r="M41" s="37"/>
      <c r="N41" s="140">
        <f>SUM(N31:N38)</f>
        <v>4212531139</v>
      </c>
      <c r="O41" s="37"/>
      <c r="P41" s="140">
        <f>SUM(P31:P38)</f>
        <v>-63172939</v>
      </c>
      <c r="Q41" s="37"/>
      <c r="R41" s="140">
        <f>SUM(R31:R38)</f>
        <v>-328205464</v>
      </c>
      <c r="S41" s="37"/>
      <c r="T41" s="140">
        <f>ROUND(SUM(T31:T38),0)</f>
        <v>-43192007</v>
      </c>
      <c r="U41" s="37"/>
      <c r="V41" s="140">
        <f>SUM(V31:V38)</f>
        <v>-35525681</v>
      </c>
      <c r="W41" s="37"/>
      <c r="X41" s="140">
        <f>SUM(X31:X38)</f>
        <v>-470096091</v>
      </c>
      <c r="Y41" s="37"/>
      <c r="Z41" s="140">
        <f>SUM(Z31:Z38)</f>
        <v>36768067195</v>
      </c>
      <c r="AA41" s="37"/>
      <c r="AB41" s="140">
        <f>SUM(AB31:AB38)</f>
        <v>9934591382</v>
      </c>
      <c r="AC41" s="37"/>
      <c r="AD41" s="140">
        <f>SUM(AD31:AD38)</f>
        <v>46702658577</v>
      </c>
    </row>
    <row r="42" spans="1:30" ht="15" customHeight="1" thickTop="1">
      <c r="C42" s="37"/>
      <c r="D42" s="41"/>
      <c r="E42" s="37"/>
      <c r="F42" s="41"/>
      <c r="G42" s="37"/>
      <c r="H42" s="41"/>
      <c r="I42" s="37"/>
      <c r="J42" s="41"/>
      <c r="K42" s="37"/>
      <c r="L42" s="41"/>
      <c r="M42" s="37"/>
      <c r="N42" s="41"/>
      <c r="O42" s="37"/>
      <c r="P42" s="41"/>
      <c r="Q42" s="37"/>
      <c r="R42" s="41"/>
      <c r="S42" s="37"/>
      <c r="T42" s="41"/>
      <c r="U42" s="37"/>
      <c r="V42" s="41"/>
      <c r="W42" s="37"/>
      <c r="X42" s="41"/>
      <c r="Y42" s="37"/>
      <c r="Z42" s="41"/>
      <c r="AA42" s="37"/>
      <c r="AB42" s="41"/>
      <c r="AC42" s="37"/>
      <c r="AD42" s="41"/>
    </row>
    <row r="43" spans="1:30" ht="15" customHeight="1">
      <c r="A43" s="38"/>
      <c r="B43" s="38"/>
      <c r="C43" s="37"/>
      <c r="D43" s="41"/>
      <c r="E43" s="37"/>
      <c r="F43" s="41"/>
      <c r="G43" s="37"/>
      <c r="H43" s="41"/>
      <c r="I43" s="37"/>
      <c r="J43" s="41"/>
      <c r="K43" s="37"/>
      <c r="L43" s="41"/>
      <c r="M43" s="37"/>
      <c r="N43" s="41"/>
      <c r="O43" s="37"/>
      <c r="P43" s="41"/>
      <c r="Q43" s="37"/>
      <c r="R43" s="41"/>
      <c r="S43" s="37"/>
      <c r="T43" s="41"/>
      <c r="U43" s="37"/>
      <c r="V43" s="41"/>
      <c r="W43" s="37"/>
      <c r="X43" s="41"/>
      <c r="Y43" s="37"/>
      <c r="Z43" s="41"/>
      <c r="AA43" s="37"/>
      <c r="AB43" s="41"/>
      <c r="AC43" s="37"/>
      <c r="AD43" s="41"/>
    </row>
    <row r="44" spans="1:30" ht="15" customHeight="1">
      <c r="A44" s="38"/>
      <c r="B44" s="38"/>
      <c r="C44" s="37"/>
      <c r="D44" s="41"/>
      <c r="E44" s="37"/>
      <c r="F44" s="41"/>
      <c r="G44" s="37"/>
      <c r="H44" s="41"/>
      <c r="I44" s="37"/>
      <c r="J44" s="41"/>
      <c r="K44" s="37"/>
      <c r="L44" s="41"/>
      <c r="M44" s="37"/>
      <c r="N44" s="41"/>
      <c r="O44" s="37"/>
      <c r="P44" s="41"/>
      <c r="Q44" s="37"/>
      <c r="R44" s="41"/>
      <c r="S44" s="37"/>
      <c r="T44" s="41"/>
      <c r="U44" s="37"/>
      <c r="V44" s="41"/>
      <c r="W44" s="37"/>
      <c r="X44" s="41"/>
      <c r="Y44" s="37"/>
      <c r="Z44" s="41"/>
      <c r="AA44" s="37"/>
      <c r="AB44" s="41"/>
      <c r="AC44" s="37"/>
      <c r="AD44" s="41"/>
    </row>
    <row r="45" spans="1:30" ht="15" customHeight="1">
      <c r="A45" s="38"/>
      <c r="B45" s="38"/>
      <c r="C45" s="37"/>
      <c r="D45" s="41"/>
      <c r="E45" s="37"/>
      <c r="F45" s="41"/>
      <c r="G45" s="37"/>
      <c r="H45" s="41"/>
      <c r="I45" s="37"/>
      <c r="J45" s="41"/>
      <c r="K45" s="37"/>
      <c r="L45" s="41"/>
      <c r="M45" s="37"/>
      <c r="N45" s="41"/>
      <c r="O45" s="37"/>
      <c r="P45" s="41"/>
      <c r="Q45" s="37"/>
      <c r="R45" s="41"/>
      <c r="S45" s="37"/>
      <c r="T45" s="41"/>
      <c r="U45" s="37"/>
      <c r="V45" s="41"/>
      <c r="W45" s="37"/>
      <c r="X45" s="41"/>
      <c r="Y45" s="37"/>
      <c r="Z45" s="41"/>
      <c r="AA45" s="37"/>
      <c r="AB45" s="41"/>
      <c r="AC45" s="37"/>
      <c r="AD45" s="41"/>
    </row>
    <row r="46" spans="1:30" ht="15" customHeight="1">
      <c r="A46" s="38"/>
      <c r="B46" s="38"/>
      <c r="C46" s="37"/>
      <c r="D46" s="41"/>
      <c r="E46" s="37"/>
      <c r="F46" s="41"/>
      <c r="G46" s="37"/>
      <c r="H46" s="41"/>
      <c r="I46" s="37"/>
      <c r="J46" s="41"/>
      <c r="K46" s="37"/>
      <c r="L46" s="41"/>
      <c r="M46" s="37"/>
      <c r="N46" s="41"/>
      <c r="O46" s="37"/>
      <c r="P46" s="41"/>
      <c r="Q46" s="37"/>
      <c r="R46" s="41"/>
      <c r="S46" s="37"/>
      <c r="T46" s="41"/>
      <c r="U46" s="37"/>
      <c r="V46" s="41"/>
      <c r="W46" s="37"/>
      <c r="X46" s="41"/>
      <c r="Y46" s="37"/>
      <c r="Z46" s="41"/>
      <c r="AA46" s="37"/>
      <c r="AB46" s="41"/>
      <c r="AC46" s="37"/>
      <c r="AD46" s="41"/>
    </row>
    <row r="47" spans="1:30" ht="15" customHeight="1">
      <c r="A47" s="38"/>
      <c r="B47" s="38"/>
      <c r="C47" s="37"/>
      <c r="D47" s="41"/>
      <c r="E47" s="37"/>
      <c r="F47" s="41"/>
      <c r="G47" s="37"/>
      <c r="H47" s="41"/>
      <c r="I47" s="37"/>
      <c r="J47" s="41"/>
      <c r="K47" s="37"/>
      <c r="L47" s="41"/>
      <c r="M47" s="37"/>
      <c r="N47" s="41"/>
      <c r="O47" s="37"/>
      <c r="P47" s="41"/>
      <c r="Q47" s="37"/>
      <c r="R47" s="41"/>
      <c r="S47" s="37"/>
      <c r="T47" s="41"/>
      <c r="U47" s="37"/>
      <c r="V47" s="41"/>
      <c r="W47" s="37"/>
      <c r="X47" s="41"/>
      <c r="Y47" s="37"/>
      <c r="Z47" s="41"/>
      <c r="AA47" s="37"/>
      <c r="AB47" s="41"/>
      <c r="AC47" s="37"/>
      <c r="AD47" s="41"/>
    </row>
    <row r="48" spans="1:30" ht="15" customHeight="1">
      <c r="A48" s="38"/>
      <c r="B48" s="38"/>
      <c r="C48" s="37"/>
      <c r="D48" s="41"/>
      <c r="E48" s="37"/>
      <c r="F48" s="41"/>
      <c r="G48" s="37"/>
      <c r="H48" s="41"/>
      <c r="I48" s="37"/>
      <c r="J48" s="41"/>
      <c r="K48" s="37"/>
      <c r="L48" s="41"/>
      <c r="M48" s="37"/>
      <c r="N48" s="41"/>
      <c r="O48" s="37"/>
      <c r="P48" s="41"/>
      <c r="Q48" s="37"/>
      <c r="R48" s="41"/>
      <c r="S48" s="37"/>
      <c r="T48" s="41"/>
      <c r="U48" s="37"/>
      <c r="V48" s="41"/>
      <c r="W48" s="37"/>
      <c r="X48" s="41"/>
      <c r="Y48" s="37"/>
      <c r="Z48" s="41"/>
      <c r="AA48" s="37"/>
      <c r="AB48" s="41"/>
      <c r="AC48" s="37"/>
      <c r="AD48" s="41"/>
    </row>
    <row r="49" spans="1:30" ht="8.25" customHeight="1">
      <c r="A49" s="38"/>
      <c r="B49" s="38"/>
      <c r="C49" s="37"/>
      <c r="D49" s="41"/>
      <c r="E49" s="37"/>
      <c r="F49" s="41"/>
      <c r="G49" s="37"/>
      <c r="H49" s="41"/>
      <c r="I49" s="37"/>
      <c r="J49" s="41"/>
      <c r="K49" s="37"/>
      <c r="L49" s="41"/>
      <c r="M49" s="37"/>
      <c r="N49" s="41"/>
      <c r="O49" s="37"/>
      <c r="P49" s="41"/>
      <c r="Q49" s="37"/>
      <c r="R49" s="41"/>
      <c r="S49" s="37"/>
      <c r="T49" s="41"/>
      <c r="U49" s="37"/>
      <c r="V49" s="41"/>
      <c r="W49" s="37"/>
      <c r="X49" s="41"/>
      <c r="Y49" s="37"/>
      <c r="Z49" s="41"/>
      <c r="AA49" s="37"/>
      <c r="AB49" s="41"/>
      <c r="AC49" s="37"/>
      <c r="AD49" s="41"/>
    </row>
    <row r="50" spans="1:30" ht="21.95" customHeight="1">
      <c r="A50" s="87" t="str">
        <f>+'Eng2-5'!A51:L51</f>
        <v>The condensed notes to the interim financial information are an integral part of this interim financial information.</v>
      </c>
      <c r="B50" s="87"/>
      <c r="C50" s="89"/>
      <c r="D50" s="88"/>
      <c r="E50" s="89"/>
      <c r="F50" s="89"/>
      <c r="G50" s="89"/>
      <c r="H50" s="88"/>
      <c r="I50" s="89"/>
      <c r="J50" s="88"/>
      <c r="K50" s="89"/>
      <c r="L50" s="89"/>
      <c r="M50" s="89"/>
      <c r="N50" s="88"/>
      <c r="O50" s="89"/>
      <c r="P50" s="89"/>
      <c r="Q50" s="89"/>
      <c r="R50" s="89"/>
      <c r="S50" s="89"/>
      <c r="T50" s="89"/>
      <c r="U50" s="89"/>
      <c r="V50" s="89"/>
      <c r="W50" s="89"/>
      <c r="X50" s="88"/>
      <c r="Y50" s="89"/>
      <c r="Z50" s="88"/>
      <c r="AA50" s="89"/>
      <c r="AB50" s="89"/>
      <c r="AC50" s="89"/>
      <c r="AD50" s="89"/>
    </row>
  </sheetData>
  <mergeCells count="6">
    <mergeCell ref="D6:AD6"/>
    <mergeCell ref="L10:N10"/>
    <mergeCell ref="D7:AD7"/>
    <mergeCell ref="D8:X8"/>
    <mergeCell ref="P10:V10"/>
    <mergeCell ref="P9:X9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Normal="100" zoomScaleSheetLayoutView="100" workbookViewId="0">
      <selection activeCell="J18" sqref="J18"/>
    </sheetView>
  </sheetViews>
  <sheetFormatPr defaultColWidth="9.140625" defaultRowHeight="16.5" customHeight="1"/>
  <cols>
    <col min="1" max="1" width="34.85546875" style="16" customWidth="1"/>
    <col min="2" max="2" width="5.28515625" style="31" customWidth="1"/>
    <col min="3" max="3" width="0.7109375" style="16" customWidth="1"/>
    <col min="4" max="4" width="15" style="30" customWidth="1"/>
    <col min="5" max="5" width="0.7109375" style="42" customWidth="1"/>
    <col min="6" max="6" width="15.28515625" style="30" customWidth="1"/>
    <col min="7" max="7" width="0.7109375" style="42" customWidth="1"/>
    <col min="8" max="8" width="12.5703125" style="42" customWidth="1"/>
    <col min="9" max="9" width="0.7109375" style="42" customWidth="1"/>
    <col min="10" max="10" width="14.85546875" style="30" customWidth="1"/>
    <col min="11" max="11" width="0.7109375" style="42" customWidth="1"/>
    <col min="12" max="12" width="20.140625" style="42" customWidth="1"/>
    <col min="13" max="13" width="0.7109375" style="42" customWidth="1"/>
    <col min="14" max="14" width="12.28515625" style="30" customWidth="1"/>
    <col min="15" max="15" width="0.7109375" style="42" customWidth="1"/>
    <col min="16" max="16" width="15.28515625" style="42" customWidth="1"/>
    <col min="17" max="16384" width="9.140625" style="16"/>
  </cols>
  <sheetData>
    <row r="1" spans="1:16" ht="16.5" customHeight="1">
      <c r="A1" s="27" t="str">
        <f>'Eng 8-9'!A1</f>
        <v>Gulf Energy Development Public Company Limited</v>
      </c>
      <c r="B1" s="57"/>
      <c r="C1" s="57"/>
      <c r="E1" s="30"/>
      <c r="G1" s="30"/>
      <c r="H1" s="30"/>
      <c r="I1" s="30"/>
      <c r="K1" s="30"/>
      <c r="L1" s="30"/>
      <c r="M1" s="30"/>
      <c r="O1" s="30"/>
      <c r="P1" s="32" t="s">
        <v>7</v>
      </c>
    </row>
    <row r="2" spans="1:16" ht="16.5" customHeight="1">
      <c r="A2" s="28" t="s">
        <v>60</v>
      </c>
      <c r="B2" s="57"/>
      <c r="C2" s="57"/>
      <c r="E2" s="30"/>
      <c r="G2" s="30"/>
      <c r="H2" s="30"/>
      <c r="I2" s="30"/>
      <c r="K2" s="30"/>
      <c r="L2" s="30"/>
      <c r="M2" s="30"/>
      <c r="O2" s="30"/>
      <c r="P2" s="30"/>
    </row>
    <row r="3" spans="1:16" ht="16.5" customHeight="1">
      <c r="A3" s="77" t="str">
        <f>'Eng 8-9'!A3</f>
        <v>For the six-month period ended 30 June 2019</v>
      </c>
      <c r="B3" s="56"/>
      <c r="C3" s="56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15.6" customHeight="1">
      <c r="A4" s="28"/>
      <c r="B4" s="54"/>
      <c r="C4" s="54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15.6" customHeight="1">
      <c r="A5" s="28"/>
      <c r="B5" s="54"/>
      <c r="C5" s="54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15.6" customHeight="1">
      <c r="A6" s="28"/>
      <c r="B6" s="54"/>
      <c r="C6" s="54"/>
      <c r="D6" s="197" t="s">
        <v>192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6" ht="15.6" customHeight="1">
      <c r="A7" s="54"/>
      <c r="B7" s="54"/>
      <c r="C7" s="54"/>
      <c r="D7" s="198" t="s">
        <v>61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</row>
    <row r="8" spans="1:16" ht="15.6" customHeight="1">
      <c r="A8" s="54"/>
      <c r="B8" s="54"/>
      <c r="C8" s="54"/>
      <c r="D8" s="170"/>
      <c r="E8" s="29"/>
      <c r="F8" s="29"/>
      <c r="G8" s="29"/>
      <c r="H8" s="29"/>
      <c r="I8" s="29"/>
      <c r="J8" s="29"/>
      <c r="K8" s="90"/>
      <c r="L8" s="197" t="s">
        <v>47</v>
      </c>
      <c r="M8" s="197"/>
      <c r="N8" s="197"/>
      <c r="O8" s="29"/>
      <c r="P8" s="29"/>
    </row>
    <row r="9" spans="1:16" ht="15.6" customHeight="1">
      <c r="A9" s="54"/>
      <c r="B9" s="54"/>
      <c r="C9" s="54"/>
      <c r="D9" s="170"/>
      <c r="E9" s="29"/>
      <c r="F9" s="29"/>
      <c r="G9" s="29"/>
      <c r="H9" s="29"/>
      <c r="I9" s="29"/>
      <c r="J9" s="29"/>
      <c r="K9" s="90"/>
      <c r="L9" s="170" t="s">
        <v>198</v>
      </c>
      <c r="M9" s="170"/>
      <c r="N9" s="170"/>
      <c r="O9" s="29"/>
      <c r="P9" s="29"/>
    </row>
    <row r="10" spans="1:16" ht="15.6" customHeight="1">
      <c r="A10" s="44"/>
      <c r="B10" s="44"/>
      <c r="C10" s="44"/>
      <c r="D10" s="29"/>
      <c r="E10" s="29"/>
      <c r="F10" s="29"/>
      <c r="G10" s="29"/>
      <c r="H10" s="199" t="s">
        <v>221</v>
      </c>
      <c r="I10" s="199"/>
      <c r="J10" s="199"/>
      <c r="K10" s="90"/>
      <c r="L10" s="169" t="s">
        <v>199</v>
      </c>
      <c r="M10" s="29"/>
      <c r="O10" s="29"/>
      <c r="P10" s="29"/>
    </row>
    <row r="11" spans="1:16" ht="15.6" customHeight="1">
      <c r="A11" s="44"/>
      <c r="B11" s="44"/>
      <c r="C11" s="44"/>
      <c r="D11" s="29" t="s">
        <v>64</v>
      </c>
      <c r="E11" s="29"/>
      <c r="F11" s="29"/>
      <c r="G11" s="29"/>
      <c r="K11" s="170"/>
      <c r="L11" s="29" t="s">
        <v>66</v>
      </c>
      <c r="M11" s="29"/>
      <c r="N11" s="29" t="s">
        <v>68</v>
      </c>
      <c r="O11" s="29"/>
      <c r="P11" s="29"/>
    </row>
    <row r="12" spans="1:16" ht="15.6" customHeight="1">
      <c r="A12" s="44"/>
      <c r="B12" s="44"/>
      <c r="C12" s="44"/>
      <c r="D12" s="29" t="s">
        <v>70</v>
      </c>
      <c r="E12" s="29"/>
      <c r="F12" s="29" t="s">
        <v>208</v>
      </c>
      <c r="G12" s="29"/>
      <c r="H12" s="58" t="s">
        <v>156</v>
      </c>
      <c r="I12" s="29"/>
      <c r="J12" s="29"/>
      <c r="K12" s="29"/>
      <c r="L12" s="29" t="s">
        <v>71</v>
      </c>
      <c r="M12" s="29"/>
      <c r="N12" s="29" t="s">
        <v>153</v>
      </c>
      <c r="O12" s="29"/>
      <c r="P12" s="29" t="s">
        <v>210</v>
      </c>
    </row>
    <row r="13" spans="1:16" ht="15.6" customHeight="1">
      <c r="A13" s="44"/>
      <c r="B13" s="125" t="s">
        <v>10</v>
      </c>
      <c r="C13" s="44"/>
      <c r="D13" s="169" t="s">
        <v>75</v>
      </c>
      <c r="E13" s="29"/>
      <c r="F13" s="169" t="s">
        <v>209</v>
      </c>
      <c r="G13" s="29"/>
      <c r="H13" s="169" t="s">
        <v>152</v>
      </c>
      <c r="I13" s="29"/>
      <c r="J13" s="169" t="s">
        <v>65</v>
      </c>
      <c r="K13" s="29"/>
      <c r="L13" s="169" t="s">
        <v>82</v>
      </c>
      <c r="M13" s="29"/>
      <c r="N13" s="169" t="s">
        <v>150</v>
      </c>
      <c r="O13" s="29"/>
      <c r="P13" s="169" t="s">
        <v>205</v>
      </c>
    </row>
    <row r="14" spans="1:16" ht="15.6" customHeight="1">
      <c r="A14" s="44"/>
      <c r="B14" s="59"/>
      <c r="C14" s="44"/>
      <c r="D14" s="170"/>
      <c r="E14" s="29"/>
      <c r="F14" s="170"/>
      <c r="G14" s="29"/>
      <c r="H14" s="29"/>
      <c r="I14" s="29"/>
      <c r="J14" s="170"/>
      <c r="K14" s="29"/>
      <c r="L14" s="170"/>
      <c r="M14" s="29"/>
      <c r="N14" s="170"/>
      <c r="O14" s="29"/>
      <c r="P14" s="170"/>
    </row>
    <row r="15" spans="1:16" ht="15.6" customHeight="1">
      <c r="A15" s="27" t="s">
        <v>213</v>
      </c>
      <c r="B15" s="44"/>
      <c r="C15" s="44"/>
      <c r="D15" s="60">
        <v>10666500000</v>
      </c>
      <c r="E15" s="30"/>
      <c r="F15" s="60">
        <v>20889295058</v>
      </c>
      <c r="G15" s="30"/>
      <c r="H15" s="60">
        <v>86512524</v>
      </c>
      <c r="I15" s="30"/>
      <c r="J15" s="60">
        <v>2371169838</v>
      </c>
      <c r="K15" s="30"/>
      <c r="L15" s="60">
        <v>652030</v>
      </c>
      <c r="M15" s="30"/>
      <c r="N15" s="43">
        <f>SUM(L15)</f>
        <v>652030</v>
      </c>
      <c r="O15" s="30"/>
      <c r="P15" s="63">
        <f>SUM(D15:J15,N15)</f>
        <v>34014129450</v>
      </c>
    </row>
    <row r="16" spans="1:16" ht="15.6" customHeight="1">
      <c r="A16" s="16" t="s">
        <v>149</v>
      </c>
      <c r="B16" s="61"/>
      <c r="C16" s="44"/>
      <c r="D16" s="62">
        <v>0</v>
      </c>
      <c r="E16" s="63"/>
      <c r="F16" s="62">
        <v>0</v>
      </c>
      <c r="G16" s="63"/>
      <c r="H16" s="60">
        <v>96308034</v>
      </c>
      <c r="I16" s="63"/>
      <c r="J16" s="62">
        <v>-96308034</v>
      </c>
      <c r="K16" s="63"/>
      <c r="L16" s="62">
        <v>0</v>
      </c>
      <c r="M16" s="63"/>
      <c r="N16" s="43">
        <f>SUM(L16)</f>
        <v>0</v>
      </c>
      <c r="O16" s="30"/>
      <c r="P16" s="63">
        <f>SUM(D16:J16,N16)</f>
        <v>0</v>
      </c>
    </row>
    <row r="17" spans="1:16" ht="15.6" customHeight="1">
      <c r="A17" s="16" t="s">
        <v>294</v>
      </c>
      <c r="B17" s="61"/>
      <c r="C17" s="44"/>
      <c r="D17" s="62">
        <v>0</v>
      </c>
      <c r="E17" s="63"/>
      <c r="F17" s="62">
        <v>0</v>
      </c>
      <c r="G17" s="63"/>
      <c r="H17" s="60">
        <v>0</v>
      </c>
      <c r="I17" s="63"/>
      <c r="J17" s="62">
        <v>-853316960</v>
      </c>
      <c r="K17" s="63"/>
      <c r="L17" s="62">
        <v>0</v>
      </c>
      <c r="M17" s="63"/>
      <c r="N17" s="43">
        <f>SUM(L17)</f>
        <v>0</v>
      </c>
      <c r="O17" s="30"/>
      <c r="P17" s="63">
        <f>SUM(D17:J17,N17)</f>
        <v>-853316960</v>
      </c>
    </row>
    <row r="18" spans="1:16" ht="15.6" customHeight="1">
      <c r="A18" s="16" t="s">
        <v>295</v>
      </c>
      <c r="B18" s="44"/>
      <c r="C18" s="44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43"/>
      <c r="O18" s="62"/>
      <c r="P18" s="63"/>
    </row>
    <row r="19" spans="1:16" ht="15.6" customHeight="1">
      <c r="A19" s="16" t="s">
        <v>296</v>
      </c>
      <c r="B19" s="44"/>
      <c r="C19" s="44"/>
      <c r="D19" s="65">
        <v>0</v>
      </c>
      <c r="E19" s="60"/>
      <c r="F19" s="65">
        <v>0</v>
      </c>
      <c r="G19" s="63"/>
      <c r="H19" s="65">
        <v>0</v>
      </c>
      <c r="I19" s="63"/>
      <c r="J19" s="66">
        <v>1926160683</v>
      </c>
      <c r="K19" s="63"/>
      <c r="L19" s="66">
        <v>-627809</v>
      </c>
      <c r="M19" s="63"/>
      <c r="N19" s="162">
        <f>SUM(L19)</f>
        <v>-627809</v>
      </c>
      <c r="O19" s="30"/>
      <c r="P19" s="66">
        <f>SUM(D19:J19,N19)</f>
        <v>1925532874</v>
      </c>
    </row>
    <row r="20" spans="1:16" ht="15.6" customHeight="1">
      <c r="A20" s="27"/>
      <c r="B20" s="44"/>
      <c r="C20" s="44"/>
      <c r="E20" s="30"/>
      <c r="G20" s="30"/>
      <c r="H20" s="30"/>
      <c r="I20" s="30"/>
      <c r="K20" s="30"/>
      <c r="L20" s="30"/>
      <c r="M20" s="30"/>
      <c r="O20" s="30"/>
      <c r="P20" s="30"/>
    </row>
    <row r="21" spans="1:16" ht="15.6" customHeight="1" thickBot="1">
      <c r="A21" s="27" t="s">
        <v>288</v>
      </c>
      <c r="B21" s="44"/>
      <c r="C21" s="44"/>
      <c r="D21" s="64">
        <f>SUM(D15:D19)</f>
        <v>10666500000</v>
      </c>
      <c r="E21" s="30"/>
      <c r="F21" s="64">
        <f>SUM(F15:F19)</f>
        <v>20889295058</v>
      </c>
      <c r="G21" s="30"/>
      <c r="H21" s="64">
        <f>SUM(H15:H19)</f>
        <v>182820558</v>
      </c>
      <c r="I21" s="30"/>
      <c r="J21" s="64">
        <f>SUM(J15:J19)</f>
        <v>3347705527</v>
      </c>
      <c r="K21" s="30"/>
      <c r="L21" s="64">
        <f>SUM(L15:L19)</f>
        <v>24221</v>
      </c>
      <c r="M21" s="30"/>
      <c r="N21" s="64">
        <f>SUM(N15:N19)</f>
        <v>24221</v>
      </c>
      <c r="O21" s="30"/>
      <c r="P21" s="64">
        <f>SUM(P15:P19)</f>
        <v>35086345364</v>
      </c>
    </row>
    <row r="22" spans="1:16" ht="15" customHeight="1" thickTop="1">
      <c r="A22" s="27"/>
      <c r="B22" s="44"/>
      <c r="C22" s="44"/>
      <c r="D22" s="43"/>
      <c r="E22" s="30"/>
      <c r="F22" s="43"/>
      <c r="G22" s="30"/>
      <c r="H22" s="30"/>
      <c r="I22" s="30"/>
      <c r="J22" s="43"/>
      <c r="K22" s="30"/>
      <c r="L22" s="43"/>
      <c r="M22" s="30"/>
      <c r="N22" s="43"/>
      <c r="O22" s="30"/>
      <c r="P22" s="43"/>
    </row>
    <row r="23" spans="1:16" ht="15" customHeight="1">
      <c r="A23" s="27"/>
      <c r="B23" s="44"/>
      <c r="C23" s="44"/>
      <c r="D23" s="43"/>
      <c r="E23" s="30"/>
      <c r="F23" s="43"/>
      <c r="G23" s="30"/>
      <c r="H23" s="30"/>
      <c r="I23" s="30"/>
      <c r="J23" s="43"/>
      <c r="K23" s="30"/>
      <c r="L23" s="43"/>
      <c r="M23" s="30"/>
      <c r="N23" s="43"/>
      <c r="O23" s="30"/>
      <c r="P23" s="43"/>
    </row>
    <row r="24" spans="1:16" ht="15.6" customHeight="1">
      <c r="A24" s="27" t="s">
        <v>241</v>
      </c>
      <c r="B24" s="44"/>
      <c r="C24" s="44"/>
      <c r="D24" s="145">
        <v>10666500000</v>
      </c>
      <c r="E24" s="43"/>
      <c r="F24" s="145">
        <v>20889295058</v>
      </c>
      <c r="G24" s="43"/>
      <c r="H24" s="145">
        <v>248771127</v>
      </c>
      <c r="I24" s="43"/>
      <c r="J24" s="145">
        <v>4583395060</v>
      </c>
      <c r="K24" s="43"/>
      <c r="L24" s="145">
        <v>43834</v>
      </c>
      <c r="M24" s="43"/>
      <c r="N24" s="145">
        <f>SUM(L24)</f>
        <v>43834</v>
      </c>
      <c r="O24" s="43"/>
      <c r="P24" s="145">
        <v>36388005079</v>
      </c>
    </row>
    <row r="25" spans="1:16" ht="15.6" customHeight="1">
      <c r="A25" s="16" t="s">
        <v>149</v>
      </c>
      <c r="B25" s="61">
        <v>16</v>
      </c>
      <c r="C25" s="44"/>
      <c r="D25" s="145">
        <v>0</v>
      </c>
      <c r="E25" s="43"/>
      <c r="F25" s="145">
        <v>0</v>
      </c>
      <c r="G25" s="43"/>
      <c r="H25" s="145">
        <v>47552534</v>
      </c>
      <c r="I25" s="43"/>
      <c r="J25" s="145">
        <v>-47552534</v>
      </c>
      <c r="K25" s="43"/>
      <c r="L25" s="145">
        <v>0</v>
      </c>
      <c r="M25" s="43"/>
      <c r="N25" s="145">
        <v>0</v>
      </c>
      <c r="O25" s="43"/>
      <c r="P25" s="164">
        <f t="shared" ref="P25:P26" si="0">SUM(D25:J25,N25)</f>
        <v>0</v>
      </c>
    </row>
    <row r="26" spans="1:16" ht="15.6" customHeight="1">
      <c r="A26" s="16" t="s">
        <v>294</v>
      </c>
      <c r="B26" s="61">
        <v>17</v>
      </c>
      <c r="C26" s="44"/>
      <c r="D26" s="145">
        <v>0</v>
      </c>
      <c r="E26" s="43"/>
      <c r="F26" s="145">
        <v>0</v>
      </c>
      <c r="G26" s="43"/>
      <c r="H26" s="145">
        <v>0</v>
      </c>
      <c r="I26" s="43"/>
      <c r="J26" s="145">
        <v>-2559889644</v>
      </c>
      <c r="K26" s="43"/>
      <c r="L26" s="145">
        <v>0</v>
      </c>
      <c r="M26" s="43"/>
      <c r="N26" s="145">
        <v>0</v>
      </c>
      <c r="O26" s="43"/>
      <c r="P26" s="164">
        <f t="shared" si="0"/>
        <v>-2559889644</v>
      </c>
    </row>
    <row r="27" spans="1:16" ht="15.6" customHeight="1">
      <c r="A27" s="16" t="s">
        <v>329</v>
      </c>
      <c r="B27" s="61"/>
      <c r="C27" s="44"/>
      <c r="D27" s="145"/>
      <c r="E27" s="43"/>
      <c r="F27" s="145"/>
      <c r="G27" s="43"/>
      <c r="H27" s="145"/>
      <c r="I27" s="43"/>
      <c r="J27" s="145"/>
      <c r="K27" s="43"/>
      <c r="L27" s="145"/>
      <c r="M27" s="43"/>
      <c r="N27" s="145"/>
      <c r="O27" s="43"/>
      <c r="P27" s="145"/>
    </row>
    <row r="28" spans="1:16" ht="15.6" customHeight="1">
      <c r="A28" s="16" t="s">
        <v>296</v>
      </c>
      <c r="B28" s="44"/>
      <c r="C28" s="44"/>
      <c r="D28" s="146">
        <v>0</v>
      </c>
      <c r="E28" s="60"/>
      <c r="F28" s="146">
        <v>0</v>
      </c>
      <c r="G28" s="63"/>
      <c r="H28" s="146">
        <v>0</v>
      </c>
      <c r="I28" s="63"/>
      <c r="J28" s="149">
        <v>951050685</v>
      </c>
      <c r="K28" s="63"/>
      <c r="L28" s="149">
        <v>24273</v>
      </c>
      <c r="M28" s="63"/>
      <c r="N28" s="149">
        <f>SUM(K28:L28)</f>
        <v>24273</v>
      </c>
      <c r="O28" s="30"/>
      <c r="P28" s="149">
        <f>SUM(D28:J28,N28)</f>
        <v>951074958</v>
      </c>
    </row>
    <row r="29" spans="1:16" ht="15.6" customHeight="1">
      <c r="A29" s="27"/>
      <c r="B29" s="44"/>
      <c r="C29" s="44"/>
      <c r="D29" s="147"/>
      <c r="E29" s="30"/>
      <c r="F29" s="147"/>
      <c r="G29" s="30"/>
      <c r="H29" s="147"/>
      <c r="I29" s="30"/>
      <c r="J29" s="147"/>
      <c r="K29" s="30"/>
      <c r="L29" s="147"/>
      <c r="M29" s="30"/>
      <c r="N29" s="147"/>
      <c r="O29" s="30"/>
      <c r="P29" s="147"/>
    </row>
    <row r="30" spans="1:16" ht="15.6" customHeight="1" thickBot="1">
      <c r="A30" s="27" t="s">
        <v>289</v>
      </c>
      <c r="B30" s="44"/>
      <c r="C30" s="44"/>
      <c r="D30" s="148">
        <f>SUM(D24:D28)</f>
        <v>10666500000</v>
      </c>
      <c r="E30" s="30"/>
      <c r="F30" s="148">
        <f>SUM(F24:F28)</f>
        <v>20889295058</v>
      </c>
      <c r="G30" s="30"/>
      <c r="H30" s="148">
        <f>SUM(H24:H28)</f>
        <v>296323661</v>
      </c>
      <c r="I30" s="30"/>
      <c r="J30" s="148">
        <f>SUM(J24:J28)</f>
        <v>2927003567</v>
      </c>
      <c r="K30" s="30"/>
      <c r="L30" s="148">
        <f>SUM(L24:L28)</f>
        <v>68107</v>
      </c>
      <c r="M30" s="30"/>
      <c r="N30" s="148">
        <f>SUM(N24:N28)</f>
        <v>68107</v>
      </c>
      <c r="O30" s="30"/>
      <c r="P30" s="148">
        <f>SUM(P24:P28)</f>
        <v>34779190393</v>
      </c>
    </row>
    <row r="31" spans="1:16" ht="15.6" customHeight="1" thickTop="1">
      <c r="A31" s="27"/>
      <c r="B31" s="44"/>
      <c r="C31" s="44"/>
      <c r="D31" s="43"/>
      <c r="E31" s="30"/>
      <c r="F31" s="43"/>
      <c r="G31" s="30"/>
      <c r="H31" s="43"/>
      <c r="I31" s="30"/>
      <c r="J31" s="43"/>
      <c r="K31" s="30"/>
      <c r="L31" s="43"/>
      <c r="M31" s="30"/>
      <c r="N31" s="43"/>
      <c r="O31" s="30"/>
      <c r="P31" s="43"/>
    </row>
    <row r="32" spans="1:16" ht="15.6" customHeight="1">
      <c r="A32" s="27"/>
      <c r="B32" s="44"/>
      <c r="C32" s="44"/>
      <c r="D32" s="43"/>
      <c r="E32" s="30"/>
      <c r="F32" s="43"/>
      <c r="G32" s="30"/>
      <c r="H32" s="43"/>
      <c r="I32" s="30"/>
      <c r="J32" s="43"/>
      <c r="K32" s="30"/>
      <c r="L32" s="43"/>
      <c r="M32" s="30"/>
      <c r="N32" s="43"/>
      <c r="O32" s="30"/>
      <c r="P32" s="43"/>
    </row>
    <row r="33" spans="1:16" ht="15.6" customHeight="1">
      <c r="A33" s="27"/>
      <c r="B33" s="44"/>
      <c r="C33" s="44"/>
      <c r="D33" s="43"/>
      <c r="E33" s="30"/>
      <c r="F33" s="43"/>
      <c r="G33" s="30"/>
      <c r="H33" s="43"/>
      <c r="I33" s="30"/>
      <c r="J33" s="43"/>
      <c r="K33" s="30"/>
      <c r="L33" s="43"/>
      <c r="M33" s="30"/>
      <c r="N33" s="43"/>
      <c r="O33" s="30"/>
      <c r="P33" s="43"/>
    </row>
    <row r="34" spans="1:16" ht="15" customHeight="1">
      <c r="A34" s="27"/>
      <c r="B34" s="44"/>
      <c r="C34" s="44"/>
      <c r="D34" s="43"/>
      <c r="E34" s="30"/>
      <c r="F34" s="43"/>
      <c r="G34" s="30"/>
      <c r="H34" s="30"/>
      <c r="I34" s="30"/>
      <c r="J34" s="43"/>
      <c r="K34" s="30"/>
      <c r="L34" s="43"/>
      <c r="M34" s="30"/>
      <c r="N34" s="43"/>
      <c r="O34" s="30"/>
      <c r="P34" s="43"/>
    </row>
    <row r="35" spans="1:16" ht="12.75" customHeight="1">
      <c r="A35" s="27"/>
      <c r="B35" s="44"/>
      <c r="C35" s="44"/>
      <c r="D35" s="43"/>
      <c r="E35" s="30"/>
      <c r="F35" s="43"/>
      <c r="G35" s="30"/>
      <c r="H35" s="30"/>
      <c r="I35" s="30"/>
      <c r="J35" s="43"/>
      <c r="K35" s="30"/>
      <c r="L35" s="43"/>
      <c r="M35" s="30"/>
      <c r="N35" s="43"/>
      <c r="O35" s="30"/>
      <c r="P35" s="43"/>
    </row>
    <row r="36" spans="1:16" ht="21.95" customHeight="1">
      <c r="A36" s="67" t="str">
        <f>'Eng 8-9'!A61</f>
        <v>The condensed notes to the interim financial information are an integral part of this interim financial information.</v>
      </c>
      <c r="B36" s="68"/>
      <c r="C36" s="67"/>
      <c r="D36" s="55"/>
      <c r="E36" s="69"/>
      <c r="F36" s="55"/>
      <c r="G36" s="69"/>
      <c r="H36" s="69"/>
      <c r="I36" s="69"/>
      <c r="J36" s="55"/>
      <c r="K36" s="69"/>
      <c r="L36" s="69"/>
      <c r="M36" s="69"/>
      <c r="N36" s="55"/>
      <c r="O36" s="69"/>
      <c r="P36" s="69"/>
    </row>
  </sheetData>
  <mergeCells count="4">
    <mergeCell ref="D6:P6"/>
    <mergeCell ref="D7:P7"/>
    <mergeCell ref="H10:J10"/>
    <mergeCell ref="L8:N8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  <ignoredErrors>
    <ignoredError sqref="N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159"/>
  <sheetViews>
    <sheetView tabSelected="1" topLeftCell="A90" zoomScale="80" zoomScaleNormal="80" zoomScaleSheetLayoutView="110" workbookViewId="0">
      <selection activeCell="U102" sqref="U102"/>
    </sheetView>
  </sheetViews>
  <sheetFormatPr defaultColWidth="9.140625" defaultRowHeight="16.5" customHeight="1"/>
  <cols>
    <col min="1" max="3" width="1.7109375" style="98" customWidth="1"/>
    <col min="4" max="4" width="35.7109375" style="98" customWidth="1"/>
    <col min="5" max="5" width="6.28515625" style="92" customWidth="1"/>
    <col min="6" max="6" width="0.5703125" style="92" customWidth="1"/>
    <col min="7" max="7" width="12.140625" style="93" customWidth="1"/>
    <col min="8" max="8" width="0.5703125" style="94" customWidth="1"/>
    <col min="9" max="9" width="12.140625" style="93" customWidth="1"/>
    <col min="10" max="10" width="0.5703125" style="95" customWidth="1"/>
    <col min="11" max="11" width="12.140625" style="93" customWidth="1"/>
    <col min="12" max="12" width="0.5703125" style="96" customWidth="1"/>
    <col min="13" max="13" width="12.28515625" style="93" customWidth="1"/>
    <col min="14" max="16384" width="9.140625" style="98"/>
  </cols>
  <sheetData>
    <row r="1" spans="1:13" ht="16.5" customHeight="1">
      <c r="A1" s="91" t="s">
        <v>157</v>
      </c>
      <c r="B1" s="91"/>
      <c r="C1" s="91"/>
      <c r="D1" s="91"/>
      <c r="M1" s="97" t="s">
        <v>7</v>
      </c>
    </row>
    <row r="2" spans="1:13" ht="16.5" customHeight="1">
      <c r="A2" s="91" t="s">
        <v>83</v>
      </c>
      <c r="B2" s="91"/>
      <c r="C2" s="91"/>
      <c r="D2" s="91"/>
    </row>
    <row r="3" spans="1:13" ht="16.5" customHeight="1">
      <c r="A3" s="99" t="str">
        <f>'Eng 8-9'!A3</f>
        <v>For the six-month period ended 30 June 2019</v>
      </c>
      <c r="B3" s="99"/>
      <c r="C3" s="99"/>
      <c r="D3" s="99"/>
      <c r="E3" s="100"/>
      <c r="F3" s="100"/>
      <c r="G3" s="101"/>
      <c r="H3" s="102"/>
      <c r="I3" s="101"/>
      <c r="J3" s="103"/>
      <c r="K3" s="101"/>
      <c r="L3" s="102"/>
      <c r="M3" s="101"/>
    </row>
    <row r="6" spans="1:13" ht="15.95" customHeight="1">
      <c r="I6" s="97" t="s">
        <v>3</v>
      </c>
      <c r="K6" s="97"/>
      <c r="L6" s="104"/>
      <c r="M6" s="97" t="s">
        <v>4</v>
      </c>
    </row>
    <row r="7" spans="1:13" ht="15.95" customHeight="1">
      <c r="E7" s="105"/>
      <c r="F7" s="105"/>
      <c r="G7" s="200" t="s">
        <v>6</v>
      </c>
      <c r="H7" s="200"/>
      <c r="I7" s="200"/>
      <c r="J7" s="106"/>
      <c r="K7" s="200" t="s">
        <v>6</v>
      </c>
      <c r="L7" s="200"/>
      <c r="M7" s="200"/>
    </row>
    <row r="8" spans="1:13" ht="15.95" customHeight="1">
      <c r="E8" s="105"/>
      <c r="F8" s="105"/>
      <c r="G8" s="107" t="s">
        <v>239</v>
      </c>
      <c r="H8" s="108"/>
      <c r="I8" s="107" t="s">
        <v>125</v>
      </c>
      <c r="J8" s="106"/>
      <c r="K8" s="107" t="s">
        <v>239</v>
      </c>
      <c r="L8" s="108"/>
      <c r="M8" s="107" t="s">
        <v>125</v>
      </c>
    </row>
    <row r="9" spans="1:13" ht="15.95" customHeight="1">
      <c r="E9" s="109" t="s">
        <v>10</v>
      </c>
      <c r="F9" s="105"/>
      <c r="G9" s="171" t="s">
        <v>11</v>
      </c>
      <c r="H9" s="108"/>
      <c r="I9" s="171" t="s">
        <v>11</v>
      </c>
      <c r="J9" s="106"/>
      <c r="K9" s="171" t="s">
        <v>11</v>
      </c>
      <c r="L9" s="104"/>
      <c r="M9" s="171" t="s">
        <v>11</v>
      </c>
    </row>
    <row r="10" spans="1:13" ht="15.95" customHeight="1">
      <c r="A10" s="91" t="s">
        <v>84</v>
      </c>
      <c r="E10" s="105"/>
      <c r="F10" s="105"/>
      <c r="G10" s="150"/>
      <c r="K10" s="150"/>
    </row>
    <row r="11" spans="1:13" ht="15.95" customHeight="1">
      <c r="A11" s="98" t="s">
        <v>338</v>
      </c>
      <c r="G11" s="151">
        <v>4078791966</v>
      </c>
      <c r="I11" s="94">
        <v>1600952985</v>
      </c>
      <c r="J11" s="94"/>
      <c r="K11" s="151">
        <v>944651458</v>
      </c>
      <c r="L11" s="94"/>
      <c r="M11" s="94">
        <v>1927237177</v>
      </c>
    </row>
    <row r="12" spans="1:13" ht="15.95" customHeight="1">
      <c r="A12" s="98" t="s">
        <v>222</v>
      </c>
      <c r="G12" s="151"/>
      <c r="I12" s="94"/>
      <c r="K12" s="151"/>
      <c r="M12" s="94"/>
    </row>
    <row r="13" spans="1:13" ht="15.95" customHeight="1">
      <c r="B13" s="98" t="s">
        <v>229</v>
      </c>
      <c r="G13" s="151"/>
      <c r="I13" s="94"/>
      <c r="K13" s="151"/>
      <c r="M13" s="94"/>
    </row>
    <row r="14" spans="1:13" ht="15.95" customHeight="1">
      <c r="B14" s="110" t="s">
        <v>325</v>
      </c>
      <c r="G14" s="151">
        <v>0</v>
      </c>
      <c r="I14" s="94">
        <v>0</v>
      </c>
      <c r="K14" s="151">
        <v>0</v>
      </c>
      <c r="M14" s="94">
        <v>1171570</v>
      </c>
    </row>
    <row r="15" spans="1:13" ht="15.95" customHeight="1">
      <c r="B15" s="110" t="s">
        <v>120</v>
      </c>
      <c r="G15" s="152">
        <v>-333136</v>
      </c>
      <c r="I15" s="94">
        <v>-6422093</v>
      </c>
      <c r="J15" s="94"/>
      <c r="K15" s="152">
        <v>0</v>
      </c>
      <c r="L15" s="94"/>
      <c r="M15" s="94">
        <v>-1431428</v>
      </c>
    </row>
    <row r="16" spans="1:13" ht="15.95" customHeight="1">
      <c r="B16" s="110" t="s">
        <v>86</v>
      </c>
      <c r="G16" s="151">
        <v>-107065823</v>
      </c>
      <c r="I16" s="94">
        <v>-101783067</v>
      </c>
      <c r="J16" s="94"/>
      <c r="K16" s="157">
        <v>-112897044</v>
      </c>
      <c r="L16" s="94"/>
      <c r="M16" s="94">
        <v>-114602488</v>
      </c>
    </row>
    <row r="17" spans="1:13" ht="15.95" customHeight="1">
      <c r="B17" s="110" t="s">
        <v>297</v>
      </c>
      <c r="G17" s="151">
        <v>-57563937</v>
      </c>
      <c r="I17" s="111">
        <v>-59043344</v>
      </c>
      <c r="J17" s="111"/>
      <c r="K17" s="152">
        <v>-1186823999</v>
      </c>
      <c r="L17" s="111"/>
      <c r="M17" s="111">
        <v>-1947088000</v>
      </c>
    </row>
    <row r="18" spans="1:13" ht="15.95" customHeight="1">
      <c r="B18" s="110" t="s">
        <v>339</v>
      </c>
      <c r="G18" s="151">
        <v>0</v>
      </c>
      <c r="I18" s="111">
        <v>0</v>
      </c>
      <c r="J18" s="111"/>
      <c r="K18" s="152">
        <v>0</v>
      </c>
      <c r="L18" s="111"/>
      <c r="M18" s="111">
        <v>-3255450</v>
      </c>
    </row>
    <row r="19" spans="1:13" ht="15.95" customHeight="1">
      <c r="B19" s="110" t="s">
        <v>87</v>
      </c>
      <c r="G19" s="151">
        <v>1080382218</v>
      </c>
      <c r="I19" s="94">
        <v>623071624</v>
      </c>
      <c r="J19" s="94"/>
      <c r="K19" s="152">
        <v>1570357</v>
      </c>
      <c r="L19" s="94"/>
      <c r="M19" s="94">
        <v>363278</v>
      </c>
    </row>
    <row r="20" spans="1:13" ht="15.95" customHeight="1">
      <c r="B20" s="110" t="s">
        <v>260</v>
      </c>
      <c r="G20" s="151">
        <v>43330229</v>
      </c>
      <c r="I20" s="94">
        <v>6489677</v>
      </c>
      <c r="J20" s="94"/>
      <c r="K20" s="152">
        <v>31996134</v>
      </c>
      <c r="L20" s="94"/>
      <c r="M20" s="94">
        <v>6564068</v>
      </c>
    </row>
    <row r="21" spans="1:13" ht="15.95" customHeight="1">
      <c r="B21" s="110" t="s">
        <v>85</v>
      </c>
      <c r="G21" s="151">
        <v>1331135566</v>
      </c>
      <c r="I21" s="94">
        <v>912269122</v>
      </c>
      <c r="J21" s="94"/>
      <c r="K21" s="157">
        <v>132839647</v>
      </c>
      <c r="L21" s="94"/>
      <c r="M21" s="94">
        <v>110962761</v>
      </c>
    </row>
    <row r="22" spans="1:13" ht="15.95" customHeight="1">
      <c r="B22" s="110" t="s">
        <v>326</v>
      </c>
      <c r="E22" s="92" t="s">
        <v>249</v>
      </c>
      <c r="G22" s="151">
        <v>-1957253078</v>
      </c>
      <c r="I22" s="94">
        <v>-1241032866</v>
      </c>
      <c r="J22" s="94"/>
      <c r="K22" s="151">
        <v>0</v>
      </c>
      <c r="L22" s="94"/>
      <c r="M22" s="94">
        <v>0</v>
      </c>
    </row>
    <row r="23" spans="1:13" ht="15.95" customHeight="1">
      <c r="B23" s="110" t="s">
        <v>335</v>
      </c>
      <c r="G23" s="151"/>
      <c r="I23" s="94"/>
      <c r="J23" s="94"/>
      <c r="K23" s="151"/>
      <c r="L23" s="94"/>
      <c r="M23" s="94"/>
    </row>
    <row r="24" spans="1:13" ht="15.95" customHeight="1">
      <c r="B24" s="110"/>
      <c r="C24" s="98" t="s">
        <v>336</v>
      </c>
      <c r="E24" s="119">
        <v>11.4</v>
      </c>
      <c r="G24" s="151">
        <v>27527318</v>
      </c>
      <c r="I24" s="94">
        <v>0</v>
      </c>
      <c r="J24" s="94"/>
      <c r="K24" s="151">
        <v>0</v>
      </c>
      <c r="L24" s="94"/>
      <c r="M24" s="94">
        <v>0</v>
      </c>
    </row>
    <row r="25" spans="1:13" ht="15.95" customHeight="1">
      <c r="B25" s="110" t="s">
        <v>343</v>
      </c>
      <c r="G25" s="153">
        <v>-770113051</v>
      </c>
      <c r="I25" s="102">
        <v>244790642</v>
      </c>
      <c r="J25" s="94"/>
      <c r="K25" s="155">
        <v>54957211</v>
      </c>
      <c r="L25" s="94"/>
      <c r="M25" s="102">
        <v>-4367734</v>
      </c>
    </row>
    <row r="26" spans="1:13" ht="12" customHeight="1">
      <c r="B26" s="110"/>
      <c r="G26" s="154"/>
      <c r="H26" s="93"/>
      <c r="I26" s="112"/>
      <c r="J26" s="93"/>
      <c r="K26" s="154"/>
      <c r="L26" s="93"/>
      <c r="M26" s="112"/>
    </row>
    <row r="27" spans="1:13" ht="15.95" customHeight="1">
      <c r="A27" s="98" t="s">
        <v>88</v>
      </c>
      <c r="G27" s="150">
        <f>SUM(G11:G25)</f>
        <v>3668838272</v>
      </c>
      <c r="H27" s="93"/>
      <c r="I27" s="93">
        <f>SUM(I11:I25)</f>
        <v>1979292680</v>
      </c>
      <c r="J27" s="93"/>
      <c r="K27" s="150">
        <f>SUM(K11:K25)</f>
        <v>-133706236</v>
      </c>
      <c r="L27" s="93"/>
      <c r="M27" s="93">
        <f>SUM(M11:M25)</f>
        <v>-24446246</v>
      </c>
    </row>
    <row r="28" spans="1:13" ht="12" customHeight="1">
      <c r="G28" s="150"/>
      <c r="H28" s="93"/>
      <c r="J28" s="93"/>
      <c r="K28" s="150"/>
      <c r="L28" s="93"/>
    </row>
    <row r="29" spans="1:13" ht="15.95" customHeight="1">
      <c r="A29" s="98" t="s">
        <v>89</v>
      </c>
      <c r="B29" s="98" t="s">
        <v>166</v>
      </c>
      <c r="G29" s="151"/>
      <c r="I29" s="94"/>
      <c r="J29" s="94"/>
      <c r="K29" s="151"/>
      <c r="L29" s="94"/>
      <c r="M29" s="94"/>
    </row>
    <row r="30" spans="1:13" ht="15.95" customHeight="1">
      <c r="A30" s="98" t="s">
        <v>0</v>
      </c>
      <c r="C30" s="98" t="s">
        <v>90</v>
      </c>
      <c r="G30" s="150"/>
      <c r="K30" s="150"/>
    </row>
    <row r="31" spans="1:13" ht="15.95" customHeight="1">
      <c r="C31" s="110" t="s">
        <v>91</v>
      </c>
      <c r="D31" s="110"/>
      <c r="G31" s="150">
        <v>-1361744740</v>
      </c>
      <c r="H31" s="93"/>
      <c r="I31" s="93">
        <v>-1025003853</v>
      </c>
      <c r="J31" s="93"/>
      <c r="K31" s="152">
        <v>0</v>
      </c>
      <c r="L31" s="93"/>
      <c r="M31" s="93">
        <v>0</v>
      </c>
    </row>
    <row r="32" spans="1:13" ht="15.95" customHeight="1">
      <c r="C32" s="110" t="s">
        <v>167</v>
      </c>
      <c r="D32" s="110"/>
      <c r="G32" s="152">
        <v>0</v>
      </c>
      <c r="H32" s="93"/>
      <c r="I32" s="93">
        <v>0</v>
      </c>
      <c r="J32" s="93"/>
      <c r="K32" s="157">
        <v>77900000</v>
      </c>
      <c r="L32" s="93"/>
      <c r="M32" s="93">
        <v>111958000</v>
      </c>
    </row>
    <row r="33" spans="1:13" ht="15.95" customHeight="1">
      <c r="C33" s="110" t="s">
        <v>168</v>
      </c>
      <c r="D33" s="110"/>
      <c r="G33" s="152">
        <v>0</v>
      </c>
      <c r="H33" s="93"/>
      <c r="I33" s="93">
        <v>0</v>
      </c>
      <c r="J33" s="93"/>
      <c r="K33" s="152">
        <v>-6922995</v>
      </c>
      <c r="L33" s="93"/>
      <c r="M33" s="93">
        <v>31524608</v>
      </c>
    </row>
    <row r="34" spans="1:13" ht="15.95" customHeight="1">
      <c r="C34" s="110" t="s">
        <v>92</v>
      </c>
      <c r="D34" s="110"/>
      <c r="G34" s="150">
        <v>-663638</v>
      </c>
      <c r="H34" s="93"/>
      <c r="I34" s="93">
        <v>162897</v>
      </c>
      <c r="J34" s="93"/>
      <c r="K34" s="157">
        <v>250071</v>
      </c>
      <c r="L34" s="93"/>
      <c r="M34" s="93">
        <v>82841</v>
      </c>
    </row>
    <row r="35" spans="1:13" ht="15.95" customHeight="1">
      <c r="C35" s="110" t="s">
        <v>171</v>
      </c>
      <c r="D35" s="110"/>
      <c r="G35" s="150">
        <v>-60996646</v>
      </c>
      <c r="H35" s="93"/>
      <c r="I35" s="93">
        <v>-1121424</v>
      </c>
      <c r="J35" s="93"/>
      <c r="K35" s="157">
        <v>3556804</v>
      </c>
      <c r="L35" s="93"/>
      <c r="M35" s="93">
        <v>3940139</v>
      </c>
    </row>
    <row r="36" spans="1:13" ht="15.95" customHeight="1">
      <c r="C36" s="110" t="s">
        <v>200</v>
      </c>
      <c r="D36" s="110"/>
      <c r="G36" s="150">
        <v>107187946</v>
      </c>
      <c r="H36" s="93"/>
      <c r="I36" s="93">
        <v>-10491297</v>
      </c>
      <c r="J36" s="93"/>
      <c r="K36" s="152">
        <v>0</v>
      </c>
      <c r="L36" s="93"/>
      <c r="M36" s="93">
        <v>0</v>
      </c>
    </row>
    <row r="37" spans="1:13" ht="15.95" customHeight="1">
      <c r="C37" s="110" t="s">
        <v>172</v>
      </c>
      <c r="D37" s="110"/>
      <c r="G37" s="150">
        <v>-52648490</v>
      </c>
      <c r="H37" s="93"/>
      <c r="I37" s="93">
        <v>-7004225</v>
      </c>
      <c r="J37" s="93"/>
      <c r="K37" s="152">
        <v>0</v>
      </c>
      <c r="L37" s="93"/>
      <c r="M37" s="93">
        <v>0</v>
      </c>
    </row>
    <row r="38" spans="1:13" ht="15.95" customHeight="1">
      <c r="C38" s="110" t="s">
        <v>259</v>
      </c>
      <c r="D38" s="110"/>
      <c r="G38" s="150">
        <v>201065644</v>
      </c>
      <c r="H38" s="93"/>
      <c r="I38" s="93">
        <v>-381160116</v>
      </c>
      <c r="J38" s="93"/>
      <c r="K38" s="152">
        <v>0</v>
      </c>
      <c r="L38" s="93"/>
      <c r="M38" s="93">
        <v>5701930</v>
      </c>
    </row>
    <row r="39" spans="1:13" ht="15.95" customHeight="1">
      <c r="B39" s="98" t="s">
        <v>93</v>
      </c>
      <c r="C39" s="110" t="s">
        <v>94</v>
      </c>
      <c r="D39" s="110"/>
      <c r="G39" s="150">
        <v>265252882</v>
      </c>
      <c r="H39" s="93"/>
      <c r="I39" s="93">
        <v>-87637770</v>
      </c>
      <c r="J39" s="93"/>
      <c r="K39" s="152">
        <v>-7136799</v>
      </c>
      <c r="L39" s="93"/>
      <c r="M39" s="93">
        <v>-2449633</v>
      </c>
    </row>
    <row r="40" spans="1:13" ht="15.95" customHeight="1">
      <c r="C40" s="110" t="s">
        <v>95</v>
      </c>
      <c r="D40" s="110"/>
      <c r="G40" s="150">
        <v>-2850220</v>
      </c>
      <c r="H40" s="93"/>
      <c r="I40" s="93">
        <v>-9970292</v>
      </c>
      <c r="J40" s="93"/>
      <c r="K40" s="152">
        <v>-2270536</v>
      </c>
      <c r="L40" s="93"/>
      <c r="M40" s="93">
        <v>-1306281</v>
      </c>
    </row>
    <row r="41" spans="1:13" ht="15.95" customHeight="1">
      <c r="C41" s="110" t="s">
        <v>173</v>
      </c>
      <c r="D41" s="110"/>
      <c r="G41" s="150">
        <v>361026770</v>
      </c>
      <c r="H41" s="93"/>
      <c r="I41" s="93">
        <v>369789720</v>
      </c>
      <c r="J41" s="93"/>
      <c r="K41" s="152">
        <v>0</v>
      </c>
      <c r="L41" s="93"/>
      <c r="M41" s="93">
        <v>0</v>
      </c>
    </row>
    <row r="42" spans="1:13" ht="15.95" customHeight="1">
      <c r="C42" s="110" t="s">
        <v>201</v>
      </c>
      <c r="D42" s="110"/>
      <c r="G42" s="150">
        <v>-45069459</v>
      </c>
      <c r="H42" s="93"/>
      <c r="I42" s="93">
        <v>17965408</v>
      </c>
      <c r="J42" s="93"/>
      <c r="K42" s="152">
        <v>-15279561</v>
      </c>
      <c r="L42" s="93"/>
      <c r="M42" s="93">
        <v>-45078012</v>
      </c>
    </row>
    <row r="43" spans="1:13" ht="15.95" customHeight="1">
      <c r="C43" s="110" t="s">
        <v>96</v>
      </c>
      <c r="D43" s="110"/>
      <c r="G43" s="150">
        <v>-432473</v>
      </c>
      <c r="H43" s="93"/>
      <c r="I43" s="93">
        <v>-5053968</v>
      </c>
      <c r="J43" s="93"/>
      <c r="K43" s="152">
        <v>-388756</v>
      </c>
      <c r="L43" s="93"/>
      <c r="M43" s="93">
        <v>-4111719</v>
      </c>
    </row>
    <row r="44" spans="1:13" ht="15.95" customHeight="1">
      <c r="C44" s="110" t="s">
        <v>298</v>
      </c>
      <c r="D44" s="110"/>
      <c r="G44" s="150">
        <v>0</v>
      </c>
      <c r="H44" s="93"/>
      <c r="I44" s="93">
        <v>0</v>
      </c>
      <c r="J44" s="93"/>
      <c r="K44" s="152">
        <v>0</v>
      </c>
      <c r="L44" s="93"/>
      <c r="M44" s="93">
        <v>-3255450</v>
      </c>
    </row>
    <row r="45" spans="1:13" ht="15.95" customHeight="1">
      <c r="C45" s="110" t="s">
        <v>97</v>
      </c>
      <c r="D45" s="110"/>
      <c r="G45" s="150">
        <v>-543570527</v>
      </c>
      <c r="H45" s="93"/>
      <c r="I45" s="93">
        <v>-72044539</v>
      </c>
      <c r="J45" s="93"/>
      <c r="K45" s="157">
        <v>-193868730</v>
      </c>
      <c r="L45" s="93"/>
      <c r="M45" s="93">
        <v>-94763597</v>
      </c>
    </row>
    <row r="46" spans="1:13" ht="15.95" customHeight="1">
      <c r="B46" s="98" t="s">
        <v>93</v>
      </c>
      <c r="C46" s="110" t="s">
        <v>98</v>
      </c>
      <c r="G46" s="155">
        <v>-59667969</v>
      </c>
      <c r="H46" s="93"/>
      <c r="I46" s="101">
        <v>68777954</v>
      </c>
      <c r="J46" s="93"/>
      <c r="K46" s="155">
        <v>-8582020</v>
      </c>
      <c r="L46" s="93"/>
      <c r="M46" s="101">
        <v>-2020511</v>
      </c>
    </row>
    <row r="47" spans="1:13" ht="12" customHeight="1">
      <c r="C47" s="110"/>
      <c r="D47" s="110"/>
      <c r="G47" s="152"/>
      <c r="H47" s="111"/>
      <c r="I47" s="111"/>
      <c r="J47" s="111"/>
      <c r="K47" s="152"/>
      <c r="L47" s="111"/>
      <c r="M47" s="111"/>
    </row>
    <row r="48" spans="1:13" ht="15.95" customHeight="1">
      <c r="A48" s="98" t="s">
        <v>340</v>
      </c>
      <c r="G48" s="156">
        <f>SUM(G27:G46)</f>
        <v>2475727352</v>
      </c>
      <c r="H48" s="96"/>
      <c r="I48" s="96">
        <f>SUM(I27:I46)</f>
        <v>836501175</v>
      </c>
      <c r="J48" s="96"/>
      <c r="K48" s="156">
        <f>SUM(K27:K46)</f>
        <v>-286448758</v>
      </c>
      <c r="M48" s="96">
        <f>SUM(M27:M46)</f>
        <v>-24223931</v>
      </c>
    </row>
    <row r="49" spans="1:13" ht="15.95" customHeight="1">
      <c r="B49" s="110" t="s">
        <v>230</v>
      </c>
      <c r="G49" s="155">
        <v>-10672691</v>
      </c>
      <c r="I49" s="101">
        <v>-18077754</v>
      </c>
      <c r="J49" s="94"/>
      <c r="K49" s="155">
        <v>-6628659</v>
      </c>
      <c r="L49" s="111"/>
      <c r="M49" s="101">
        <v>-17606944</v>
      </c>
    </row>
    <row r="50" spans="1:13" ht="12" customHeight="1">
      <c r="G50" s="150"/>
      <c r="K50" s="150"/>
    </row>
    <row r="51" spans="1:13" ht="15.95" customHeight="1">
      <c r="A51" s="98" t="s">
        <v>312</v>
      </c>
      <c r="G51" s="155">
        <f>SUM(G48:G49)</f>
        <v>2465054661</v>
      </c>
      <c r="H51" s="111"/>
      <c r="I51" s="101">
        <f>SUM(I48:I49)</f>
        <v>818423421</v>
      </c>
      <c r="J51" s="111"/>
      <c r="K51" s="155">
        <f>SUM(K48:K49)</f>
        <v>-293077417</v>
      </c>
      <c r="L51" s="111"/>
      <c r="M51" s="101">
        <f>SUM(M48:M49)</f>
        <v>-41830875</v>
      </c>
    </row>
    <row r="52" spans="1:13" ht="15.95" customHeight="1">
      <c r="G52" s="111"/>
      <c r="H52" s="111"/>
      <c r="I52" s="111"/>
      <c r="J52" s="111"/>
      <c r="K52" s="111"/>
      <c r="L52" s="111"/>
      <c r="M52" s="111"/>
    </row>
    <row r="53" spans="1:13" s="113" customFormat="1" ht="21.95" customHeight="1">
      <c r="A53" s="201" t="str">
        <f>'Eng2-5'!A102:L102</f>
        <v>The condensed notes to the interim financial information are an integral part of this interim financial information.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</row>
    <row r="54" spans="1:13" ht="16.5" customHeight="1">
      <c r="A54" s="91" t="s">
        <v>157</v>
      </c>
      <c r="B54" s="91"/>
      <c r="C54" s="91"/>
      <c r="D54" s="91"/>
      <c r="M54" s="97" t="s">
        <v>7</v>
      </c>
    </row>
    <row r="55" spans="1:13" ht="16.5" customHeight="1">
      <c r="A55" s="91" t="s">
        <v>83</v>
      </c>
      <c r="B55" s="91"/>
      <c r="C55" s="91"/>
      <c r="D55" s="91"/>
    </row>
    <row r="56" spans="1:13" ht="16.5" customHeight="1">
      <c r="A56" s="99" t="str">
        <f>A3</f>
        <v>For the six-month period ended 30 June 2019</v>
      </c>
      <c r="B56" s="99"/>
      <c r="C56" s="99"/>
      <c r="D56" s="99"/>
      <c r="E56" s="100"/>
      <c r="F56" s="100"/>
      <c r="G56" s="101"/>
      <c r="H56" s="102"/>
      <c r="I56" s="101"/>
      <c r="J56" s="103"/>
      <c r="K56" s="101"/>
      <c r="L56" s="102"/>
      <c r="M56" s="101"/>
    </row>
    <row r="57" spans="1:13" ht="12" customHeight="1">
      <c r="A57" s="114"/>
      <c r="B57" s="114"/>
      <c r="C57" s="114"/>
      <c r="D57" s="114"/>
      <c r="E57" s="115"/>
      <c r="F57" s="115"/>
      <c r="G57" s="111"/>
      <c r="H57" s="96"/>
      <c r="I57" s="111"/>
      <c r="K57" s="111"/>
      <c r="M57" s="111"/>
    </row>
    <row r="58" spans="1:13" ht="12" customHeight="1">
      <c r="A58" s="114"/>
      <c r="B58" s="114"/>
      <c r="C58" s="114"/>
      <c r="D58" s="114"/>
      <c r="E58" s="115"/>
      <c r="F58" s="115"/>
      <c r="G58" s="111"/>
      <c r="H58" s="96"/>
      <c r="I58" s="111"/>
      <c r="K58" s="111"/>
      <c r="M58" s="111"/>
    </row>
    <row r="59" spans="1:13" ht="15" customHeight="1">
      <c r="I59" s="97" t="s">
        <v>3</v>
      </c>
      <c r="K59" s="97"/>
      <c r="L59" s="104"/>
      <c r="M59" s="97" t="s">
        <v>4</v>
      </c>
    </row>
    <row r="60" spans="1:13" ht="15" customHeight="1">
      <c r="A60" s="98" t="s">
        <v>5</v>
      </c>
      <c r="E60" s="105"/>
      <c r="F60" s="105"/>
      <c r="G60" s="200" t="s">
        <v>6</v>
      </c>
      <c r="H60" s="200"/>
      <c r="I60" s="200"/>
      <c r="J60" s="106"/>
      <c r="K60" s="200" t="s">
        <v>6</v>
      </c>
      <c r="L60" s="200"/>
      <c r="M60" s="200"/>
    </row>
    <row r="61" spans="1:13" ht="15" customHeight="1">
      <c r="E61" s="105"/>
      <c r="F61" s="105"/>
      <c r="G61" s="107" t="s">
        <v>239</v>
      </c>
      <c r="H61" s="108"/>
      <c r="I61" s="107" t="s">
        <v>125</v>
      </c>
      <c r="J61" s="106"/>
      <c r="K61" s="107" t="s">
        <v>239</v>
      </c>
      <c r="L61" s="108"/>
      <c r="M61" s="107" t="s">
        <v>125</v>
      </c>
    </row>
    <row r="62" spans="1:13" ht="15" customHeight="1">
      <c r="E62" s="116" t="s">
        <v>10</v>
      </c>
      <c r="F62" s="105"/>
      <c r="G62" s="171" t="s">
        <v>11</v>
      </c>
      <c r="H62" s="108"/>
      <c r="I62" s="171" t="s">
        <v>11</v>
      </c>
      <c r="J62" s="106"/>
      <c r="K62" s="171" t="s">
        <v>11</v>
      </c>
      <c r="L62" s="104"/>
      <c r="M62" s="171" t="s">
        <v>11</v>
      </c>
    </row>
    <row r="63" spans="1:13" ht="15" customHeight="1">
      <c r="A63" s="91" t="s">
        <v>99</v>
      </c>
      <c r="G63" s="150"/>
      <c r="K63" s="150"/>
    </row>
    <row r="64" spans="1:13" ht="15" customHeight="1">
      <c r="B64" s="98" t="s">
        <v>223</v>
      </c>
      <c r="G64" s="152">
        <v>0</v>
      </c>
      <c r="I64" s="93">
        <v>-7000000000</v>
      </c>
      <c r="J64" s="94"/>
      <c r="K64" s="152">
        <v>0</v>
      </c>
      <c r="L64" s="117"/>
      <c r="M64" s="93">
        <v>-7000000000</v>
      </c>
    </row>
    <row r="65" spans="1:13" ht="15" customHeight="1">
      <c r="B65" s="98" t="s">
        <v>299</v>
      </c>
      <c r="G65" s="152">
        <v>0</v>
      </c>
      <c r="I65" s="93">
        <v>4000000000</v>
      </c>
      <c r="J65" s="94"/>
      <c r="K65" s="152">
        <v>0</v>
      </c>
      <c r="L65" s="117"/>
      <c r="M65" s="93">
        <v>4000000000</v>
      </c>
    </row>
    <row r="66" spans="1:13" ht="15" customHeight="1">
      <c r="B66" s="98" t="s">
        <v>300</v>
      </c>
      <c r="G66" s="152">
        <v>0</v>
      </c>
      <c r="I66" s="93">
        <v>-185299537</v>
      </c>
      <c r="J66" s="94"/>
      <c r="K66" s="152">
        <v>0</v>
      </c>
      <c r="L66" s="117"/>
      <c r="M66" s="93">
        <v>0</v>
      </c>
    </row>
    <row r="67" spans="1:13" ht="15" customHeight="1">
      <c r="A67" s="91"/>
      <c r="B67" s="98" t="s">
        <v>202</v>
      </c>
      <c r="G67" s="150">
        <v>1251378890</v>
      </c>
      <c r="I67" s="93">
        <v>-9836905</v>
      </c>
      <c r="K67" s="152">
        <v>0</v>
      </c>
      <c r="M67" s="93">
        <v>0</v>
      </c>
    </row>
    <row r="68" spans="1:13" ht="15" customHeight="1">
      <c r="B68" s="98" t="s">
        <v>231</v>
      </c>
      <c r="G68" s="150">
        <v>106683693</v>
      </c>
      <c r="I68" s="93">
        <v>106025889</v>
      </c>
      <c r="J68" s="94"/>
      <c r="K68" s="152">
        <v>101756796</v>
      </c>
      <c r="L68" s="117"/>
      <c r="M68" s="93">
        <v>142040942</v>
      </c>
    </row>
    <row r="69" spans="1:13" ht="15" customHeight="1">
      <c r="B69" s="98" t="s">
        <v>344</v>
      </c>
      <c r="G69" s="150">
        <v>899547937</v>
      </c>
      <c r="I69" s="93">
        <v>2006131344</v>
      </c>
      <c r="J69" s="94"/>
      <c r="K69" s="152">
        <v>1186823999</v>
      </c>
      <c r="L69" s="117"/>
      <c r="M69" s="93">
        <v>1947088000</v>
      </c>
    </row>
    <row r="70" spans="1:13" ht="15" customHeight="1">
      <c r="B70" s="98" t="s">
        <v>169</v>
      </c>
      <c r="G70" s="152">
        <v>22000000</v>
      </c>
      <c r="H70" s="93"/>
      <c r="I70" s="93">
        <v>845452330</v>
      </c>
      <c r="J70" s="93"/>
      <c r="K70" s="152">
        <v>0</v>
      </c>
      <c r="M70" s="93">
        <v>370000000</v>
      </c>
    </row>
    <row r="71" spans="1:13" ht="15" customHeight="1">
      <c r="B71" s="98" t="s">
        <v>331</v>
      </c>
      <c r="G71" s="152">
        <v>0</v>
      </c>
      <c r="H71" s="93"/>
      <c r="I71" s="93">
        <v>0</v>
      </c>
      <c r="J71" s="93"/>
      <c r="K71" s="152">
        <v>-1625605420</v>
      </c>
      <c r="M71" s="93">
        <v>-3019999990</v>
      </c>
    </row>
    <row r="72" spans="1:13" ht="15" customHeight="1">
      <c r="B72" s="98" t="s">
        <v>301</v>
      </c>
      <c r="E72" s="119"/>
      <c r="G72" s="152">
        <v>0</v>
      </c>
      <c r="H72" s="93"/>
      <c r="I72" s="93">
        <v>0</v>
      </c>
      <c r="J72" s="93"/>
      <c r="K72" s="152">
        <v>0</v>
      </c>
      <c r="M72" s="93">
        <v>2083880</v>
      </c>
    </row>
    <row r="73" spans="1:13" ht="15" customHeight="1">
      <c r="B73" s="98" t="s">
        <v>330</v>
      </c>
      <c r="E73" s="119">
        <v>11.3</v>
      </c>
      <c r="G73" s="152">
        <v>-20773980</v>
      </c>
      <c r="H73" s="93"/>
      <c r="I73" s="93">
        <v>-105524987</v>
      </c>
      <c r="J73" s="93"/>
      <c r="K73" s="152">
        <v>-20773980</v>
      </c>
      <c r="M73" s="93">
        <v>-105524987</v>
      </c>
    </row>
    <row r="74" spans="1:13" ht="15" customHeight="1">
      <c r="B74" s="98" t="s">
        <v>170</v>
      </c>
      <c r="G74" s="152">
        <v>0</v>
      </c>
      <c r="H74" s="93"/>
      <c r="I74" s="93">
        <v>0</v>
      </c>
      <c r="J74" s="93"/>
      <c r="K74" s="152">
        <v>-323439</v>
      </c>
      <c r="M74" s="93">
        <v>-2909075</v>
      </c>
    </row>
    <row r="75" spans="1:13" ht="15" customHeight="1">
      <c r="B75" s="98" t="s">
        <v>174</v>
      </c>
      <c r="G75" s="152">
        <v>0</v>
      </c>
      <c r="H75" s="93"/>
      <c r="I75" s="93">
        <v>0</v>
      </c>
      <c r="J75" s="93"/>
      <c r="K75" s="152">
        <v>0</v>
      </c>
      <c r="M75" s="93">
        <v>19549262</v>
      </c>
    </row>
    <row r="76" spans="1:13" ht="15" customHeight="1">
      <c r="B76" s="98" t="s">
        <v>302</v>
      </c>
      <c r="E76" s="92">
        <v>10</v>
      </c>
      <c r="G76" s="152">
        <v>0</v>
      </c>
      <c r="H76" s="93"/>
      <c r="I76" s="93">
        <v>0</v>
      </c>
      <c r="J76" s="93"/>
      <c r="K76" s="157">
        <v>-2005120706</v>
      </c>
      <c r="M76" s="93">
        <v>-180736606</v>
      </c>
    </row>
    <row r="77" spans="1:13" ht="15" customHeight="1">
      <c r="B77" s="98" t="s">
        <v>345</v>
      </c>
      <c r="G77" s="152">
        <v>0</v>
      </c>
      <c r="H77" s="93"/>
      <c r="I77" s="93">
        <v>0</v>
      </c>
      <c r="J77" s="93"/>
      <c r="K77" s="152">
        <v>0</v>
      </c>
      <c r="M77" s="93">
        <v>-758100000</v>
      </c>
    </row>
    <row r="78" spans="1:13" ht="15" customHeight="1">
      <c r="B78" s="98" t="s">
        <v>303</v>
      </c>
      <c r="G78" s="152">
        <v>0</v>
      </c>
      <c r="H78" s="93"/>
      <c r="I78" s="93">
        <v>0</v>
      </c>
      <c r="J78" s="93"/>
      <c r="K78" s="152">
        <v>0</v>
      </c>
      <c r="M78" s="93">
        <v>51572486</v>
      </c>
    </row>
    <row r="79" spans="1:13" ht="15" customHeight="1">
      <c r="B79" s="98" t="s">
        <v>337</v>
      </c>
      <c r="G79" s="152">
        <v>-1318311405</v>
      </c>
      <c r="H79" s="93"/>
      <c r="I79" s="93">
        <v>0</v>
      </c>
      <c r="J79" s="93"/>
      <c r="K79" s="152">
        <v>0</v>
      </c>
      <c r="M79" s="93">
        <v>0</v>
      </c>
    </row>
    <row r="80" spans="1:13" ht="15" customHeight="1">
      <c r="B80" s="98" t="s">
        <v>346</v>
      </c>
      <c r="G80" s="152">
        <v>0</v>
      </c>
      <c r="H80" s="93"/>
      <c r="I80" s="93">
        <v>37485000</v>
      </c>
      <c r="J80" s="93"/>
      <c r="K80" s="152">
        <v>0</v>
      </c>
      <c r="M80" s="93">
        <v>37485000</v>
      </c>
    </row>
    <row r="81" spans="1:13" ht="15" customHeight="1">
      <c r="B81" s="120" t="s">
        <v>280</v>
      </c>
      <c r="E81" s="119"/>
      <c r="G81" s="150">
        <v>176689258</v>
      </c>
      <c r="H81" s="93"/>
      <c r="I81" s="93">
        <v>0</v>
      </c>
      <c r="J81" s="93"/>
      <c r="K81" s="152">
        <v>0</v>
      </c>
      <c r="M81" s="93">
        <v>0</v>
      </c>
    </row>
    <row r="82" spans="1:13" ht="15" customHeight="1">
      <c r="B82" s="120" t="s">
        <v>347</v>
      </c>
      <c r="E82" s="119"/>
      <c r="G82" s="150">
        <v>-8000000</v>
      </c>
      <c r="H82" s="93"/>
      <c r="I82" s="93">
        <v>0</v>
      </c>
      <c r="J82" s="93"/>
      <c r="K82" s="152">
        <v>0</v>
      </c>
      <c r="M82" s="93">
        <v>0</v>
      </c>
    </row>
    <row r="83" spans="1:13" ht="15" customHeight="1">
      <c r="B83" s="98" t="s">
        <v>304</v>
      </c>
      <c r="E83" s="98"/>
      <c r="F83" s="98"/>
      <c r="G83" s="158">
        <v>-39625507</v>
      </c>
      <c r="H83" s="98"/>
      <c r="I83" s="98">
        <v>-544750000</v>
      </c>
      <c r="J83" s="98"/>
      <c r="K83" s="152">
        <v>0</v>
      </c>
      <c r="L83" s="98"/>
      <c r="M83" s="93">
        <v>0</v>
      </c>
    </row>
    <row r="84" spans="1:13" ht="15" customHeight="1">
      <c r="B84" s="98" t="s">
        <v>100</v>
      </c>
      <c r="G84" s="150">
        <v>-9113914951</v>
      </c>
      <c r="H84" s="93"/>
      <c r="I84" s="93">
        <v>-5797417953</v>
      </c>
      <c r="J84" s="93"/>
      <c r="K84" s="157">
        <v>-12386120</v>
      </c>
      <c r="M84" s="93">
        <v>-3036080</v>
      </c>
    </row>
    <row r="85" spans="1:13" ht="15" customHeight="1">
      <c r="B85" s="98" t="s">
        <v>203</v>
      </c>
      <c r="G85" s="158"/>
      <c r="H85" s="98"/>
      <c r="I85" s="98"/>
      <c r="J85" s="98"/>
      <c r="K85" s="158"/>
      <c r="L85" s="98"/>
      <c r="M85" s="98"/>
    </row>
    <row r="86" spans="1:13" ht="15" customHeight="1">
      <c r="C86" s="98" t="s">
        <v>232</v>
      </c>
      <c r="G86" s="152">
        <v>-478929558</v>
      </c>
      <c r="H86" s="93"/>
      <c r="I86" s="111">
        <v>-561095810</v>
      </c>
      <c r="J86" s="93"/>
      <c r="K86" s="152">
        <v>0</v>
      </c>
      <c r="L86" s="117"/>
      <c r="M86" s="111">
        <v>0</v>
      </c>
    </row>
    <row r="87" spans="1:13" ht="15" customHeight="1">
      <c r="B87" s="98" t="s">
        <v>224</v>
      </c>
      <c r="G87" s="152">
        <v>-33793729</v>
      </c>
      <c r="H87" s="93"/>
      <c r="I87" s="111">
        <v>-15197127</v>
      </c>
      <c r="J87" s="93"/>
      <c r="K87" s="152">
        <v>0</v>
      </c>
      <c r="L87" s="117"/>
      <c r="M87" s="111">
        <v>0</v>
      </c>
    </row>
    <row r="88" spans="1:13" ht="15" customHeight="1">
      <c r="B88" s="98" t="s">
        <v>101</v>
      </c>
      <c r="G88" s="155">
        <v>-3178521</v>
      </c>
      <c r="H88" s="111"/>
      <c r="I88" s="101">
        <v>-3360007</v>
      </c>
      <c r="J88" s="111"/>
      <c r="K88" s="155">
        <v>-42615</v>
      </c>
      <c r="L88" s="117"/>
      <c r="M88" s="101">
        <v>0</v>
      </c>
    </row>
    <row r="89" spans="1:13" s="118" customFormat="1" ht="9.9499999999999993" customHeight="1">
      <c r="A89" s="98"/>
      <c r="B89" s="98"/>
      <c r="C89" s="98"/>
      <c r="D89" s="98"/>
      <c r="E89" s="92"/>
      <c r="F89" s="92"/>
      <c r="G89" s="152"/>
      <c r="H89" s="111"/>
      <c r="I89" s="111"/>
      <c r="J89" s="111"/>
      <c r="K89" s="152"/>
      <c r="L89" s="111"/>
      <c r="M89" s="111"/>
    </row>
    <row r="90" spans="1:13" s="118" customFormat="1" ht="15" customHeight="1">
      <c r="A90" s="98" t="s">
        <v>110</v>
      </c>
      <c r="B90" s="98"/>
      <c r="C90" s="98"/>
      <c r="D90" s="98"/>
      <c r="E90" s="92"/>
      <c r="F90" s="92"/>
      <c r="G90" s="155">
        <f>SUM(G64:G89)</f>
        <v>-8560227873</v>
      </c>
      <c r="H90" s="111"/>
      <c r="I90" s="101">
        <f>SUM(I64:I89)</f>
        <v>-7227387763</v>
      </c>
      <c r="J90" s="111"/>
      <c r="K90" s="155">
        <f>SUM(K64:K89)</f>
        <v>-2375671485</v>
      </c>
      <c r="L90" s="111"/>
      <c r="M90" s="101">
        <f>SUM(M64:M89)</f>
        <v>-4500487168</v>
      </c>
    </row>
    <row r="91" spans="1:13" s="118" customFormat="1" ht="9.9499999999999993" customHeight="1">
      <c r="G91" s="156"/>
      <c r="H91" s="96"/>
      <c r="I91" s="96"/>
      <c r="J91" s="96"/>
      <c r="K91" s="156"/>
      <c r="L91" s="96"/>
      <c r="M91" s="96"/>
    </row>
    <row r="92" spans="1:13" s="118" customFormat="1" ht="15" customHeight="1">
      <c r="A92" s="91" t="s">
        <v>102</v>
      </c>
      <c r="B92" s="98"/>
      <c r="C92" s="98"/>
      <c r="D92" s="98"/>
      <c r="E92" s="92"/>
      <c r="F92" s="92"/>
      <c r="G92" s="151"/>
      <c r="H92" s="94"/>
      <c r="I92" s="94"/>
      <c r="J92" s="93"/>
      <c r="K92" s="150"/>
      <c r="L92" s="96"/>
      <c r="M92" s="93"/>
    </row>
    <row r="93" spans="1:13" s="118" customFormat="1" ht="15" customHeight="1">
      <c r="A93" s="98"/>
      <c r="B93" s="98" t="s">
        <v>307</v>
      </c>
      <c r="C93" s="98"/>
      <c r="D93" s="98"/>
      <c r="E93" s="92">
        <v>13</v>
      </c>
      <c r="F93" s="92"/>
      <c r="G93" s="151">
        <v>2564000000</v>
      </c>
      <c r="H93" s="94"/>
      <c r="I93" s="94">
        <v>788000000</v>
      </c>
      <c r="J93" s="93"/>
      <c r="K93" s="152">
        <v>0</v>
      </c>
      <c r="L93" s="96"/>
      <c r="M93" s="94">
        <v>0</v>
      </c>
    </row>
    <row r="94" spans="1:13" s="118" customFormat="1" ht="15" customHeight="1">
      <c r="A94" s="98"/>
      <c r="B94" s="98" t="s">
        <v>308</v>
      </c>
      <c r="C94" s="98"/>
      <c r="D94" s="98"/>
      <c r="E94" s="92">
        <v>13</v>
      </c>
      <c r="F94" s="92"/>
      <c r="G94" s="151">
        <v>-2677000000</v>
      </c>
      <c r="H94" s="94"/>
      <c r="I94" s="94">
        <v>-1107000000</v>
      </c>
      <c r="J94" s="93"/>
      <c r="K94" s="152">
        <v>0</v>
      </c>
      <c r="L94" s="96"/>
      <c r="M94" s="94">
        <v>0</v>
      </c>
    </row>
    <row r="95" spans="1:13" s="118" customFormat="1" ht="15" customHeight="1">
      <c r="A95" s="98"/>
      <c r="B95" s="98" t="s">
        <v>309</v>
      </c>
      <c r="C95" s="98"/>
      <c r="D95" s="98"/>
      <c r="E95" s="92">
        <v>14</v>
      </c>
      <c r="F95" s="92"/>
      <c r="G95" s="151">
        <v>7903027592</v>
      </c>
      <c r="H95" s="94"/>
      <c r="I95" s="94">
        <v>5725590563</v>
      </c>
      <c r="J95" s="93"/>
      <c r="K95" s="152">
        <v>0</v>
      </c>
      <c r="L95" s="96"/>
      <c r="M95" s="94">
        <v>0</v>
      </c>
    </row>
    <row r="96" spans="1:13" s="118" customFormat="1" ht="15" customHeight="1">
      <c r="A96" s="98"/>
      <c r="B96" s="98" t="s">
        <v>310</v>
      </c>
      <c r="C96" s="98"/>
      <c r="D96" s="98"/>
      <c r="E96" s="92">
        <v>14</v>
      </c>
      <c r="F96" s="92"/>
      <c r="G96" s="151">
        <v>-1765205173</v>
      </c>
      <c r="H96" s="94"/>
      <c r="I96" s="94">
        <v>-4974436427</v>
      </c>
      <c r="J96" s="93"/>
      <c r="K96" s="152">
        <v>0</v>
      </c>
      <c r="L96" s="96"/>
      <c r="M96" s="94">
        <v>-1000000000</v>
      </c>
    </row>
    <row r="97" spans="1:13" s="118" customFormat="1" ht="15" customHeight="1">
      <c r="A97" s="98"/>
      <c r="B97" s="118" t="s">
        <v>305</v>
      </c>
      <c r="C97" s="98"/>
      <c r="D97" s="98"/>
      <c r="E97" s="92"/>
      <c r="F97" s="92"/>
      <c r="G97" s="151">
        <v>0</v>
      </c>
      <c r="H97" s="94"/>
      <c r="I97" s="94">
        <v>324900000</v>
      </c>
      <c r="J97" s="93"/>
      <c r="K97" s="152">
        <v>0</v>
      </c>
      <c r="L97" s="96"/>
      <c r="M97" s="94">
        <v>0</v>
      </c>
    </row>
    <row r="98" spans="1:13" s="118" customFormat="1" ht="15" customHeight="1">
      <c r="A98" s="98"/>
      <c r="B98" s="118" t="s">
        <v>306</v>
      </c>
      <c r="C98" s="98"/>
      <c r="D98" s="98"/>
      <c r="E98" s="92"/>
      <c r="F98" s="92"/>
      <c r="G98" s="151">
        <v>-2886353416</v>
      </c>
      <c r="H98" s="94"/>
      <c r="I98" s="94">
        <v>-853316960</v>
      </c>
      <c r="J98" s="93"/>
      <c r="K98" s="152">
        <v>-2559889644</v>
      </c>
      <c r="L98" s="96"/>
      <c r="M98" s="94">
        <v>-853316960</v>
      </c>
    </row>
    <row r="99" spans="1:13" s="118" customFormat="1" ht="15" customHeight="1">
      <c r="A99" s="98"/>
      <c r="B99" s="120" t="s">
        <v>278</v>
      </c>
      <c r="C99" s="98"/>
      <c r="D99" s="98"/>
      <c r="E99" s="92">
        <v>15</v>
      </c>
      <c r="F99" s="92"/>
      <c r="G99" s="152">
        <v>7500000000</v>
      </c>
      <c r="H99" s="96"/>
      <c r="I99" s="111">
        <v>0</v>
      </c>
      <c r="J99" s="93"/>
      <c r="K99" s="152">
        <v>7500000000</v>
      </c>
      <c r="L99" s="96"/>
      <c r="M99" s="111">
        <v>0</v>
      </c>
    </row>
    <row r="100" spans="1:13" s="118" customFormat="1" ht="15" customHeight="1">
      <c r="A100" s="98"/>
      <c r="B100" s="120" t="s">
        <v>279</v>
      </c>
      <c r="C100" s="98"/>
      <c r="D100" s="98"/>
      <c r="E100" s="92">
        <v>15</v>
      </c>
      <c r="F100" s="92"/>
      <c r="G100" s="152">
        <v>-6000000000</v>
      </c>
      <c r="H100" s="96"/>
      <c r="I100" s="111">
        <v>0</v>
      </c>
      <c r="J100" s="93"/>
      <c r="K100" s="152">
        <v>-6000000000</v>
      </c>
      <c r="L100" s="96"/>
      <c r="M100" s="111">
        <v>0</v>
      </c>
    </row>
    <row r="101" spans="1:13" s="118" customFormat="1" ht="15" customHeight="1">
      <c r="A101" s="98"/>
      <c r="B101" s="98" t="s">
        <v>233</v>
      </c>
      <c r="C101" s="98"/>
      <c r="D101" s="98"/>
      <c r="E101" s="92"/>
      <c r="F101" s="92"/>
      <c r="G101" s="151">
        <v>-1160932847</v>
      </c>
      <c r="H101" s="94"/>
      <c r="I101" s="94">
        <v>-729444460</v>
      </c>
      <c r="J101" s="93"/>
      <c r="K101" s="157">
        <v>-56911890</v>
      </c>
      <c r="L101" s="96"/>
      <c r="M101" s="94">
        <v>-74383563</v>
      </c>
    </row>
    <row r="102" spans="1:13" s="118" customFormat="1" ht="15" customHeight="1">
      <c r="A102" s="98"/>
      <c r="B102" s="98" t="s">
        <v>234</v>
      </c>
      <c r="C102" s="98"/>
      <c r="D102" s="98"/>
      <c r="E102" s="92"/>
      <c r="F102" s="92"/>
      <c r="G102" s="151">
        <v>-1236743</v>
      </c>
      <c r="H102" s="94"/>
      <c r="I102" s="94">
        <v>-19270000</v>
      </c>
      <c r="J102" s="93"/>
      <c r="K102" s="152">
        <v>0</v>
      </c>
      <c r="L102" s="96"/>
      <c r="M102" s="94">
        <v>0</v>
      </c>
    </row>
    <row r="103" spans="1:13" s="118" customFormat="1" ht="15" customHeight="1">
      <c r="A103" s="98"/>
      <c r="B103" s="98" t="s">
        <v>349</v>
      </c>
      <c r="C103" s="98"/>
      <c r="D103" s="98"/>
      <c r="E103" s="92"/>
      <c r="F103" s="92"/>
      <c r="G103" s="152">
        <v>-7500000</v>
      </c>
      <c r="H103" s="94"/>
      <c r="I103" s="94">
        <v>-68285318</v>
      </c>
      <c r="J103" s="93"/>
      <c r="K103" s="157">
        <v>-7500000</v>
      </c>
      <c r="L103" s="96"/>
      <c r="M103" s="94">
        <v>-68285318</v>
      </c>
    </row>
    <row r="104" spans="1:13" s="118" customFormat="1" ht="15" customHeight="1">
      <c r="A104" s="98"/>
      <c r="B104" s="98" t="s">
        <v>348</v>
      </c>
      <c r="C104" s="98"/>
      <c r="D104" s="98"/>
      <c r="E104" s="92"/>
      <c r="F104" s="92"/>
      <c r="G104" s="151">
        <v>797969325</v>
      </c>
      <c r="H104" s="94"/>
      <c r="I104" s="94">
        <v>1879339620</v>
      </c>
      <c r="J104" s="93"/>
      <c r="K104" s="151">
        <v>0</v>
      </c>
      <c r="L104" s="96"/>
      <c r="M104" s="94">
        <v>0</v>
      </c>
    </row>
    <row r="105" spans="1:13" s="118" customFormat="1" ht="15" customHeight="1">
      <c r="A105" s="98"/>
      <c r="B105" s="120" t="s">
        <v>104</v>
      </c>
      <c r="C105" s="98"/>
      <c r="D105" s="98"/>
      <c r="E105" s="92"/>
      <c r="F105" s="92"/>
      <c r="G105" s="153">
        <v>-74975116</v>
      </c>
      <c r="H105" s="94"/>
      <c r="I105" s="102">
        <v>-39507963</v>
      </c>
      <c r="J105" s="93"/>
      <c r="K105" s="153">
        <v>-5712083</v>
      </c>
      <c r="L105" s="96"/>
      <c r="M105" s="102">
        <v>0</v>
      </c>
    </row>
    <row r="106" spans="1:13" s="118" customFormat="1" ht="8.1" customHeight="1">
      <c r="A106" s="98"/>
      <c r="B106" s="98"/>
      <c r="C106" s="98"/>
      <c r="D106" s="98"/>
      <c r="E106" s="92"/>
      <c r="F106" s="92"/>
      <c r="G106" s="152"/>
      <c r="H106" s="111"/>
      <c r="I106" s="111"/>
      <c r="J106" s="111"/>
      <c r="K106" s="152"/>
      <c r="L106" s="111"/>
      <c r="M106" s="111"/>
    </row>
    <row r="107" spans="1:13" s="118" customFormat="1" ht="15" customHeight="1">
      <c r="A107" s="98" t="s">
        <v>109</v>
      </c>
      <c r="B107" s="98"/>
      <c r="C107" s="98"/>
      <c r="D107" s="98"/>
      <c r="E107" s="92"/>
      <c r="F107" s="92"/>
      <c r="G107" s="155">
        <f>SUM(G93:G106)</f>
        <v>4191793622</v>
      </c>
      <c r="H107" s="111"/>
      <c r="I107" s="101">
        <f>SUM(I93:I106)</f>
        <v>926569055</v>
      </c>
      <c r="J107" s="111"/>
      <c r="K107" s="155">
        <f>SUM(K93:K106)</f>
        <v>-1130013617</v>
      </c>
      <c r="L107" s="111"/>
      <c r="M107" s="101">
        <f>SUM(M93:M106)</f>
        <v>-1995985841</v>
      </c>
    </row>
    <row r="108" spans="1:13" s="118" customFormat="1" ht="24" customHeight="1">
      <c r="A108" s="98"/>
      <c r="B108" s="98"/>
      <c r="C108" s="98"/>
      <c r="D108" s="98"/>
      <c r="E108" s="92"/>
      <c r="F108" s="92"/>
      <c r="G108" s="93"/>
      <c r="H108" s="94"/>
      <c r="I108" s="93"/>
      <c r="J108" s="96"/>
      <c r="K108" s="93"/>
      <c r="L108" s="95"/>
      <c r="M108" s="93"/>
    </row>
    <row r="109" spans="1:13" s="118" customFormat="1" ht="21.95" customHeight="1">
      <c r="A109" s="163" t="str">
        <f>+A53</f>
        <v>The condensed notes to the interim financial information are an integral part of this interim financial information.</v>
      </c>
      <c r="B109" s="163"/>
      <c r="C109" s="163"/>
      <c r="D109" s="163"/>
      <c r="E109" s="100"/>
      <c r="F109" s="100"/>
      <c r="G109" s="101"/>
      <c r="H109" s="102"/>
      <c r="I109" s="101"/>
      <c r="J109" s="102"/>
      <c r="K109" s="101"/>
      <c r="L109" s="103"/>
      <c r="M109" s="101"/>
    </row>
    <row r="110" spans="1:13" ht="16.5" customHeight="1">
      <c r="A110" s="91" t="s">
        <v>157</v>
      </c>
      <c r="B110" s="91"/>
      <c r="C110" s="91"/>
      <c r="D110" s="91"/>
      <c r="M110" s="97" t="s">
        <v>7</v>
      </c>
    </row>
    <row r="111" spans="1:13" ht="16.5" customHeight="1">
      <c r="A111" s="91" t="s">
        <v>83</v>
      </c>
      <c r="B111" s="91"/>
      <c r="C111" s="91"/>
      <c r="D111" s="91"/>
    </row>
    <row r="112" spans="1:13" ht="16.5" customHeight="1">
      <c r="A112" s="99" t="str">
        <f>+A3</f>
        <v>For the six-month period ended 30 June 2019</v>
      </c>
      <c r="B112" s="99"/>
      <c r="C112" s="99"/>
      <c r="D112" s="99"/>
      <c r="E112" s="100"/>
      <c r="F112" s="100"/>
      <c r="G112" s="101"/>
      <c r="H112" s="102"/>
      <c r="I112" s="101"/>
      <c r="J112" s="103"/>
      <c r="K112" s="101"/>
      <c r="L112" s="102"/>
      <c r="M112" s="101"/>
    </row>
    <row r="113" spans="1:13" ht="16.5" customHeight="1">
      <c r="A113" s="114"/>
      <c r="B113" s="114"/>
      <c r="C113" s="114"/>
      <c r="D113" s="114"/>
      <c r="E113" s="115"/>
      <c r="F113" s="115"/>
      <c r="G113" s="111"/>
      <c r="H113" s="96"/>
      <c r="I113" s="111"/>
      <c r="K113" s="111"/>
      <c r="M113" s="111"/>
    </row>
    <row r="115" spans="1:13" ht="16.5" customHeight="1">
      <c r="I115" s="97" t="s">
        <v>3</v>
      </c>
      <c r="K115" s="97"/>
      <c r="L115" s="104"/>
      <c r="M115" s="97" t="s">
        <v>4</v>
      </c>
    </row>
    <row r="116" spans="1:13" ht="16.5" customHeight="1">
      <c r="A116" s="98" t="s">
        <v>5</v>
      </c>
      <c r="E116" s="105"/>
      <c r="F116" s="105"/>
      <c r="G116" s="200" t="s">
        <v>6</v>
      </c>
      <c r="H116" s="200"/>
      <c r="I116" s="200"/>
      <c r="J116" s="106"/>
      <c r="K116" s="200" t="s">
        <v>6</v>
      </c>
      <c r="L116" s="200"/>
      <c r="M116" s="200"/>
    </row>
    <row r="117" spans="1:13" ht="16.5" customHeight="1">
      <c r="E117" s="105"/>
      <c r="F117" s="105"/>
      <c r="G117" s="107" t="s">
        <v>239</v>
      </c>
      <c r="H117" s="108"/>
      <c r="I117" s="107" t="s">
        <v>125</v>
      </c>
      <c r="J117" s="106"/>
      <c r="K117" s="107" t="s">
        <v>239</v>
      </c>
      <c r="L117" s="108"/>
      <c r="M117" s="107" t="s">
        <v>125</v>
      </c>
    </row>
    <row r="118" spans="1:13" ht="16.5" customHeight="1">
      <c r="E118" s="166"/>
      <c r="F118" s="105"/>
      <c r="G118" s="171" t="s">
        <v>11</v>
      </c>
      <c r="H118" s="108"/>
      <c r="I118" s="171" t="s">
        <v>11</v>
      </c>
      <c r="J118" s="106"/>
      <c r="K118" s="171" t="s">
        <v>11</v>
      </c>
      <c r="L118" s="104"/>
      <c r="M118" s="171" t="s">
        <v>11</v>
      </c>
    </row>
    <row r="119" spans="1:13" s="118" customFormat="1" ht="16.5" customHeight="1">
      <c r="A119" s="91"/>
      <c r="B119" s="98"/>
      <c r="C119" s="98"/>
      <c r="D119" s="98"/>
      <c r="E119" s="92"/>
      <c r="F119" s="92"/>
      <c r="G119" s="159"/>
      <c r="K119" s="159"/>
    </row>
    <row r="120" spans="1:13" s="118" customFormat="1" ht="16.5" customHeight="1">
      <c r="A120" s="91" t="s">
        <v>341</v>
      </c>
      <c r="B120" s="91"/>
      <c r="C120" s="98"/>
      <c r="D120" s="98"/>
      <c r="E120" s="92"/>
      <c r="F120" s="92"/>
      <c r="G120" s="156">
        <f>SUM(G51,G90,G107)</f>
        <v>-1903379590</v>
      </c>
      <c r="H120" s="96"/>
      <c r="I120" s="96">
        <f>SUM(I51,I90,I107)</f>
        <v>-5482395287</v>
      </c>
      <c r="J120" s="96"/>
      <c r="K120" s="156">
        <f>SUM(K51,K90,K107)</f>
        <v>-3798762519</v>
      </c>
      <c r="L120" s="96"/>
      <c r="M120" s="96">
        <f>SUM(M51,M90,M107)</f>
        <v>-6538303884</v>
      </c>
    </row>
    <row r="121" spans="1:13" s="118" customFormat="1" ht="16.5" customHeight="1">
      <c r="A121" s="98" t="s">
        <v>235</v>
      </c>
      <c r="B121" s="98"/>
      <c r="C121" s="98"/>
      <c r="D121" s="98"/>
      <c r="E121" s="92"/>
      <c r="F121" s="92"/>
      <c r="G121" s="152">
        <v>16698463911</v>
      </c>
      <c r="H121" s="96"/>
      <c r="I121" s="96">
        <v>20222174961</v>
      </c>
      <c r="J121" s="96"/>
      <c r="K121" s="152">
        <v>9275392742</v>
      </c>
      <c r="L121" s="96"/>
      <c r="M121" s="96">
        <v>14747550080</v>
      </c>
    </row>
    <row r="122" spans="1:13" s="118" customFormat="1" ht="16.5" customHeight="1">
      <c r="A122" s="98" t="s">
        <v>342</v>
      </c>
      <c r="B122" s="98"/>
      <c r="C122" s="98"/>
      <c r="D122" s="98"/>
      <c r="E122" s="92"/>
      <c r="F122" s="92"/>
      <c r="G122" s="156"/>
      <c r="H122" s="96"/>
      <c r="I122" s="96"/>
      <c r="J122" s="96"/>
      <c r="K122" s="156"/>
      <c r="L122" s="117"/>
      <c r="M122" s="96"/>
    </row>
    <row r="123" spans="1:13" s="118" customFormat="1" ht="16.5" customHeight="1">
      <c r="A123" s="98"/>
      <c r="B123" s="98" t="s">
        <v>236</v>
      </c>
      <c r="C123" s="98"/>
      <c r="D123" s="98"/>
      <c r="E123" s="92"/>
      <c r="F123" s="92"/>
      <c r="G123" s="153">
        <v>-3973790</v>
      </c>
      <c r="H123" s="96"/>
      <c r="I123" s="102">
        <v>2031791</v>
      </c>
      <c r="J123" s="96"/>
      <c r="K123" s="155">
        <v>0</v>
      </c>
      <c r="L123" s="117"/>
      <c r="M123" s="102">
        <v>0</v>
      </c>
    </row>
    <row r="124" spans="1:13" ht="16.5" customHeight="1">
      <c r="G124" s="156"/>
      <c r="H124" s="96"/>
      <c r="I124" s="96"/>
      <c r="J124" s="96"/>
      <c r="K124" s="156"/>
      <c r="M124" s="96"/>
    </row>
    <row r="125" spans="1:13" s="118" customFormat="1" ht="16.5" customHeight="1" thickBot="1">
      <c r="A125" s="98" t="s">
        <v>228</v>
      </c>
      <c r="B125" s="98"/>
      <c r="C125" s="98"/>
      <c r="D125" s="98"/>
      <c r="E125" s="92"/>
      <c r="F125" s="92"/>
      <c r="G125" s="160">
        <f>SUM(G120:G124)</f>
        <v>14791110531</v>
      </c>
      <c r="H125" s="96"/>
      <c r="I125" s="121">
        <f>SUM(I120:I124)</f>
        <v>14741811465</v>
      </c>
      <c r="J125" s="96"/>
      <c r="K125" s="160">
        <f>SUM(K120:K124)</f>
        <v>5476630223</v>
      </c>
      <c r="L125" s="96"/>
      <c r="M125" s="121">
        <f>SUM(M120:M124)</f>
        <v>8209246196</v>
      </c>
    </row>
    <row r="126" spans="1:13" s="118" customFormat="1" ht="16.5" customHeight="1" thickTop="1">
      <c r="A126" s="98"/>
      <c r="B126" s="98"/>
      <c r="C126" s="98"/>
      <c r="D126" s="98"/>
      <c r="E126" s="92"/>
      <c r="F126" s="92"/>
      <c r="G126" s="156"/>
      <c r="H126" s="96"/>
      <c r="I126" s="96"/>
      <c r="J126" s="96"/>
      <c r="K126" s="156"/>
      <c r="L126" s="96"/>
      <c r="M126" s="96"/>
    </row>
    <row r="127" spans="1:13" s="118" customFormat="1" ht="16.5" customHeight="1">
      <c r="A127" s="98"/>
      <c r="B127" s="110"/>
      <c r="C127" s="98"/>
      <c r="D127" s="98"/>
      <c r="E127" s="123"/>
      <c r="F127" s="123"/>
      <c r="G127" s="152"/>
      <c r="H127" s="104"/>
      <c r="I127" s="111"/>
      <c r="J127" s="111"/>
      <c r="K127" s="152"/>
      <c r="L127" s="104"/>
      <c r="M127" s="111"/>
    </row>
    <row r="128" spans="1:13" s="118" customFormat="1" ht="16.5" customHeight="1">
      <c r="A128" s="91" t="s">
        <v>105</v>
      </c>
      <c r="B128" s="110"/>
      <c r="C128" s="98"/>
      <c r="D128" s="98"/>
      <c r="E128" s="123"/>
      <c r="F128" s="123"/>
      <c r="G128" s="152"/>
      <c r="H128" s="104"/>
      <c r="I128" s="111"/>
      <c r="J128" s="106"/>
      <c r="K128" s="152"/>
      <c r="L128" s="104"/>
      <c r="M128" s="111"/>
    </row>
    <row r="129" spans="1:13" s="118" customFormat="1" ht="16.5" customHeight="1">
      <c r="A129" s="110"/>
      <c r="B129" s="98"/>
      <c r="C129" s="98"/>
      <c r="D129" s="98"/>
      <c r="E129" s="105"/>
      <c r="F129" s="105"/>
      <c r="G129" s="156"/>
      <c r="H129" s="96"/>
      <c r="I129" s="96"/>
      <c r="J129" s="96"/>
      <c r="K129" s="156"/>
      <c r="L129" s="96"/>
      <c r="M129" s="96"/>
    </row>
    <row r="130" spans="1:13" s="118" customFormat="1" ht="16.5" customHeight="1">
      <c r="A130" s="98" t="s">
        <v>106</v>
      </c>
      <c r="B130" s="98"/>
      <c r="C130" s="98"/>
      <c r="D130" s="98"/>
      <c r="E130" s="92"/>
      <c r="F130" s="92"/>
      <c r="G130" s="156"/>
      <c r="H130" s="94"/>
      <c r="I130" s="96"/>
      <c r="J130" s="96"/>
      <c r="K130" s="156"/>
      <c r="L130" s="95"/>
      <c r="M130" s="96"/>
    </row>
    <row r="131" spans="1:13" s="118" customFormat="1" ht="16.5" customHeight="1">
      <c r="A131" s="110"/>
      <c r="B131" s="98" t="s">
        <v>290</v>
      </c>
      <c r="C131" s="98"/>
      <c r="D131" s="98"/>
      <c r="E131" s="105"/>
      <c r="F131" s="105"/>
      <c r="G131" s="152"/>
      <c r="H131" s="108"/>
      <c r="I131" s="111"/>
      <c r="J131" s="108"/>
      <c r="K131" s="152"/>
      <c r="L131" s="124"/>
      <c r="M131" s="111"/>
    </row>
    <row r="132" spans="1:13" s="118" customFormat="1" ht="16.5" customHeight="1">
      <c r="A132" s="110"/>
      <c r="B132" s="98" t="s">
        <v>226</v>
      </c>
      <c r="C132" s="98"/>
      <c r="D132" s="98"/>
      <c r="E132" s="105"/>
      <c r="F132" s="105"/>
      <c r="G132" s="156"/>
      <c r="H132" s="96"/>
      <c r="I132" s="96"/>
      <c r="J132" s="96"/>
      <c r="K132" s="156"/>
      <c r="L132" s="96"/>
      <c r="M132" s="96"/>
    </row>
    <row r="133" spans="1:13" s="118" customFormat="1" ht="16.5" customHeight="1">
      <c r="A133" s="110"/>
      <c r="B133" s="98"/>
      <c r="C133" s="98" t="s">
        <v>237</v>
      </c>
      <c r="D133" s="98"/>
      <c r="E133" s="105"/>
      <c r="F133" s="105"/>
      <c r="G133" s="151">
        <v>1121140968</v>
      </c>
      <c r="H133" s="94"/>
      <c r="I133" s="94">
        <v>1015521126</v>
      </c>
      <c r="J133" s="94"/>
      <c r="K133" s="151">
        <v>0</v>
      </c>
      <c r="L133" s="94"/>
      <c r="M133" s="94">
        <v>0</v>
      </c>
    </row>
    <row r="134" spans="1:13" s="118" customFormat="1" ht="16.5" customHeight="1">
      <c r="B134" s="118" t="s">
        <v>225</v>
      </c>
      <c r="E134" s="115"/>
      <c r="F134" s="115"/>
      <c r="G134" s="151">
        <v>1794552939</v>
      </c>
      <c r="H134" s="94"/>
      <c r="I134" s="94">
        <v>4463499034</v>
      </c>
      <c r="J134" s="94"/>
      <c r="K134" s="151">
        <v>0</v>
      </c>
      <c r="L134" s="94"/>
      <c r="M134" s="94">
        <v>0</v>
      </c>
    </row>
    <row r="135" spans="1:13" s="118" customFormat="1" ht="16.5" customHeight="1">
      <c r="B135" s="118" t="s">
        <v>263</v>
      </c>
      <c r="E135" s="115"/>
      <c r="F135" s="115"/>
      <c r="G135" s="151">
        <v>9779411</v>
      </c>
      <c r="H135" s="94"/>
      <c r="I135" s="94">
        <v>0</v>
      </c>
      <c r="J135" s="94"/>
      <c r="K135" s="151">
        <v>9779411</v>
      </c>
      <c r="L135" s="94"/>
      <c r="M135" s="94">
        <v>0</v>
      </c>
    </row>
    <row r="136" spans="1:13" s="118" customFormat="1" ht="16.5" customHeight="1">
      <c r="B136" s="118" t="s">
        <v>161</v>
      </c>
      <c r="E136" s="115"/>
      <c r="F136" s="115"/>
      <c r="G136" s="151">
        <v>18611500</v>
      </c>
      <c r="H136" s="94"/>
      <c r="I136" s="94">
        <v>48303761</v>
      </c>
      <c r="J136" s="94"/>
      <c r="K136" s="151">
        <v>0</v>
      </c>
      <c r="L136" s="94"/>
      <c r="M136" s="94">
        <v>0</v>
      </c>
    </row>
    <row r="137" spans="1:13" s="118" customFormat="1" ht="16.5" customHeight="1">
      <c r="B137" s="118" t="s">
        <v>227</v>
      </c>
      <c r="E137" s="115"/>
      <c r="F137" s="115"/>
      <c r="G137" s="159"/>
      <c r="K137" s="159"/>
    </row>
    <row r="138" spans="1:13" s="118" customFormat="1" ht="16.5" customHeight="1">
      <c r="C138" s="118" t="s">
        <v>238</v>
      </c>
      <c r="E138" s="115"/>
      <c r="F138" s="115"/>
      <c r="G138" s="151">
        <v>150685826</v>
      </c>
      <c r="H138" s="94"/>
      <c r="I138" s="94">
        <v>99696427</v>
      </c>
      <c r="J138" s="94"/>
      <c r="K138" s="151">
        <v>0</v>
      </c>
      <c r="L138" s="94"/>
      <c r="M138" s="94">
        <v>0</v>
      </c>
    </row>
    <row r="139" spans="1:13" s="118" customFormat="1" ht="16.5" customHeight="1">
      <c r="B139" s="118" t="s">
        <v>123</v>
      </c>
      <c r="E139" s="115"/>
      <c r="F139" s="115"/>
      <c r="G139" s="151"/>
      <c r="H139" s="94"/>
      <c r="I139" s="94"/>
      <c r="J139" s="94"/>
      <c r="K139" s="151"/>
      <c r="L139" s="94"/>
      <c r="M139" s="94"/>
    </row>
    <row r="140" spans="1:13" s="118" customFormat="1" ht="16.5" customHeight="1">
      <c r="C140" s="118" t="s">
        <v>124</v>
      </c>
      <c r="E140" s="115"/>
      <c r="F140" s="115"/>
      <c r="G140" s="151">
        <v>9154216</v>
      </c>
      <c r="H140" s="94"/>
      <c r="I140" s="94">
        <v>9254466</v>
      </c>
      <c r="J140" s="94"/>
      <c r="K140" s="151">
        <v>0</v>
      </c>
      <c r="L140" s="94"/>
      <c r="M140" s="94">
        <v>0</v>
      </c>
    </row>
    <row r="141" spans="1:13" s="118" customFormat="1" ht="16.5" customHeight="1">
      <c r="B141" s="118" t="s">
        <v>351</v>
      </c>
      <c r="E141" s="115"/>
      <c r="F141" s="115"/>
      <c r="G141" s="151">
        <v>0</v>
      </c>
      <c r="H141" s="94"/>
      <c r="I141" s="94">
        <v>0</v>
      </c>
      <c r="J141" s="94"/>
      <c r="K141" s="151">
        <v>5504700</v>
      </c>
      <c r="L141" s="94"/>
      <c r="M141" s="94">
        <v>0</v>
      </c>
    </row>
    <row r="142" spans="1:13" s="118" customFormat="1" ht="16.5" customHeight="1">
      <c r="B142" s="118" t="s">
        <v>281</v>
      </c>
      <c r="E142" s="115"/>
      <c r="F142" s="115"/>
      <c r="G142" s="151"/>
      <c r="H142" s="94"/>
      <c r="I142" s="94"/>
      <c r="J142" s="94"/>
      <c r="K142" s="151"/>
      <c r="L142" s="94"/>
      <c r="M142" s="94"/>
    </row>
    <row r="143" spans="1:13" s="118" customFormat="1" ht="16.5" customHeight="1">
      <c r="C143" s="118" t="s">
        <v>282</v>
      </c>
      <c r="E143" s="115"/>
      <c r="F143" s="115"/>
      <c r="G143" s="151">
        <v>178691076</v>
      </c>
      <c r="H143" s="94"/>
      <c r="I143" s="94">
        <v>0</v>
      </c>
      <c r="J143" s="94"/>
      <c r="K143" s="151">
        <v>0</v>
      </c>
      <c r="L143" s="94"/>
      <c r="M143" s="94">
        <v>0</v>
      </c>
    </row>
    <row r="144" spans="1:13" s="118" customFormat="1" ht="16.5" customHeight="1">
      <c r="B144" s="118" t="s">
        <v>266</v>
      </c>
      <c r="E144" s="115"/>
      <c r="F144" s="115"/>
      <c r="G144" s="151">
        <v>5389525</v>
      </c>
      <c r="H144" s="108"/>
      <c r="I144" s="94">
        <v>0</v>
      </c>
      <c r="J144" s="108"/>
      <c r="K144" s="151">
        <v>0</v>
      </c>
      <c r="L144" s="124"/>
      <c r="M144" s="94">
        <v>0</v>
      </c>
    </row>
    <row r="145" spans="1:13" s="118" customFormat="1" ht="16.5" customHeight="1">
      <c r="B145" s="118" t="s">
        <v>265</v>
      </c>
      <c r="E145" s="115"/>
      <c r="F145" s="115"/>
      <c r="G145" s="151">
        <v>947949929</v>
      </c>
      <c r="H145" s="94"/>
      <c r="I145" s="94">
        <v>0</v>
      </c>
      <c r="J145" s="108"/>
      <c r="K145" s="151">
        <v>0</v>
      </c>
      <c r="L145" s="124"/>
      <c r="M145" s="94">
        <v>0</v>
      </c>
    </row>
    <row r="146" spans="1:13" s="118" customFormat="1" ht="16.5" customHeight="1">
      <c r="E146" s="115"/>
      <c r="F146" s="115"/>
      <c r="G146" s="111"/>
      <c r="H146" s="108"/>
      <c r="I146" s="111"/>
      <c r="J146" s="108"/>
      <c r="K146" s="111"/>
      <c r="L146" s="124"/>
      <c r="M146" s="111"/>
    </row>
    <row r="147" spans="1:13" s="118" customFormat="1" ht="16.5" customHeight="1">
      <c r="E147" s="115"/>
      <c r="F147" s="115"/>
      <c r="G147" s="111"/>
      <c r="H147" s="108"/>
      <c r="I147" s="111"/>
      <c r="J147" s="108"/>
      <c r="K147" s="111"/>
      <c r="L147" s="124"/>
      <c r="M147" s="111"/>
    </row>
    <row r="148" spans="1:13" s="118" customFormat="1" ht="16.5" customHeight="1">
      <c r="E148" s="115"/>
      <c r="F148" s="115"/>
      <c r="G148" s="111"/>
      <c r="H148" s="108"/>
      <c r="I148" s="111"/>
      <c r="J148" s="108"/>
      <c r="K148" s="111"/>
      <c r="L148" s="124"/>
      <c r="M148" s="111"/>
    </row>
    <row r="149" spans="1:13" s="118" customFormat="1" ht="16.5" customHeight="1">
      <c r="E149" s="115"/>
      <c r="F149" s="115"/>
      <c r="G149" s="111"/>
      <c r="H149" s="108"/>
      <c r="I149" s="111"/>
      <c r="J149" s="108"/>
      <c r="K149" s="111"/>
      <c r="L149" s="124"/>
      <c r="M149" s="111"/>
    </row>
    <row r="150" spans="1:13" s="118" customFormat="1" ht="16.5" customHeight="1">
      <c r="E150" s="115"/>
      <c r="F150" s="115"/>
      <c r="G150" s="111"/>
      <c r="H150" s="108"/>
      <c r="I150" s="111"/>
      <c r="J150" s="108"/>
      <c r="K150" s="111"/>
      <c r="L150" s="124"/>
      <c r="M150" s="111"/>
    </row>
    <row r="151" spans="1:13" s="118" customFormat="1" ht="16.5" customHeight="1">
      <c r="E151" s="115"/>
      <c r="F151" s="115"/>
      <c r="G151" s="111"/>
      <c r="H151" s="108"/>
      <c r="I151" s="111"/>
      <c r="J151" s="108"/>
      <c r="K151" s="111"/>
      <c r="L151" s="124"/>
      <c r="M151" s="111"/>
    </row>
    <row r="152" spans="1:13" s="118" customFormat="1" ht="16.5" customHeight="1">
      <c r="E152" s="115"/>
      <c r="F152" s="115"/>
      <c r="G152" s="111"/>
      <c r="H152" s="108"/>
      <c r="I152" s="111"/>
      <c r="J152" s="108"/>
      <c r="K152" s="111"/>
      <c r="L152" s="124"/>
      <c r="M152" s="111"/>
    </row>
    <row r="153" spans="1:13" s="118" customFormat="1" ht="16.5" customHeight="1">
      <c r="E153" s="115"/>
      <c r="F153" s="115"/>
      <c r="G153" s="111"/>
      <c r="H153" s="108"/>
      <c r="I153" s="111"/>
      <c r="J153" s="108"/>
      <c r="K153" s="111"/>
      <c r="L153" s="124"/>
      <c r="M153" s="111"/>
    </row>
    <row r="154" spans="1:13" s="118" customFormat="1" ht="16.5" customHeight="1">
      <c r="E154" s="115"/>
      <c r="F154" s="115"/>
      <c r="G154" s="111"/>
      <c r="H154" s="108"/>
      <c r="I154" s="111"/>
      <c r="J154" s="108"/>
      <c r="K154" s="111"/>
      <c r="L154" s="124"/>
      <c r="M154" s="111"/>
    </row>
    <row r="155" spans="1:13" s="118" customFormat="1" ht="16.5" customHeight="1">
      <c r="E155" s="115"/>
      <c r="F155" s="115"/>
      <c r="G155" s="111"/>
      <c r="H155" s="108"/>
      <c r="I155" s="111"/>
      <c r="J155" s="108"/>
      <c r="K155" s="111"/>
      <c r="L155" s="124"/>
      <c r="M155" s="111"/>
    </row>
    <row r="156" spans="1:13" s="118" customFormat="1" ht="16.5" customHeight="1">
      <c r="E156" s="115"/>
      <c r="F156" s="115"/>
      <c r="G156" s="111"/>
      <c r="H156" s="108"/>
      <c r="I156" s="111"/>
      <c r="J156" s="108"/>
      <c r="K156" s="111"/>
      <c r="L156" s="124"/>
      <c r="M156" s="111"/>
    </row>
    <row r="157" spans="1:13" s="118" customFormat="1" ht="22.5" customHeight="1">
      <c r="E157" s="115"/>
      <c r="F157" s="115"/>
      <c r="G157" s="111"/>
      <c r="H157" s="108"/>
      <c r="I157" s="111"/>
      <c r="J157" s="108"/>
      <c r="K157" s="111"/>
      <c r="L157" s="124"/>
      <c r="M157" s="111"/>
    </row>
    <row r="158" spans="1:13" s="118" customFormat="1" ht="16.5" customHeight="1">
      <c r="E158" s="115"/>
      <c r="F158" s="115"/>
      <c r="G158" s="111"/>
      <c r="H158" s="108"/>
      <c r="I158" s="111"/>
      <c r="J158" s="108"/>
      <c r="K158" s="111"/>
      <c r="L158" s="124"/>
      <c r="M158" s="111"/>
    </row>
    <row r="159" spans="1:13" s="122" customFormat="1" ht="21.95" customHeight="1">
      <c r="A159" s="201" t="str">
        <f>A53</f>
        <v>The condensed notes to the interim financial information are an integral part of this interim financial information.</v>
      </c>
      <c r="B159" s="201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201"/>
    </row>
  </sheetData>
  <mergeCells count="8">
    <mergeCell ref="K116:M116"/>
    <mergeCell ref="A159:M159"/>
    <mergeCell ref="G7:I7"/>
    <mergeCell ref="K7:M7"/>
    <mergeCell ref="A53:M53"/>
    <mergeCell ref="G60:I60"/>
    <mergeCell ref="K60:M60"/>
    <mergeCell ref="G116:I116"/>
  </mergeCells>
  <pageMargins left="0.8" right="0.5" top="0.5" bottom="0.6" header="0.49" footer="0.4"/>
  <pageSetup paperSize="9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09" max="12" man="1"/>
  </rowBreaks>
  <ignoredErrors>
    <ignoredError sqref="I8 K8 M8 G8 G61 I61 K61 M61 G117 I117 K117 M1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Eng2-5</vt:lpstr>
      <vt:lpstr>Eng 6-7 </vt:lpstr>
      <vt:lpstr>Eng 8-9</vt:lpstr>
      <vt:lpstr>E10 Change Conso</vt:lpstr>
      <vt:lpstr>E11 Change Conso</vt:lpstr>
      <vt:lpstr>Eng 12-14</vt:lpstr>
      <vt:lpstr>'Eng 12-14'!Print_Area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Siriwan Boonsawat</cp:lastModifiedBy>
  <cp:lastPrinted>2019-08-14T09:24:48Z</cp:lastPrinted>
  <dcterms:created xsi:type="dcterms:W3CDTF">2002-05-16T10:15:10Z</dcterms:created>
  <dcterms:modified xsi:type="dcterms:W3CDTF">2019-08-14T09:24:50Z</dcterms:modified>
</cp:coreProperties>
</file>