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สมุดงานนี้"/>
  <bookViews>
    <workbookView xWindow="210" yWindow="105" windowWidth="12090" windowHeight="11490" tabRatio="736" activeTab="1"/>
  </bookViews>
  <sheets>
    <sheet name="SFP" sheetId="9" r:id="rId1"/>
    <sheet name="SI&amp;SCF" sheetId="15" r:id="rId2"/>
    <sheet name="SCE(E)" sheetId="16" r:id="rId3"/>
    <sheet name="SCE(S)" sheetId="20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</externalReferences>
  <definedNames>
    <definedName name="\a" localSheetId="2">#REF!</definedName>
    <definedName name="\a" localSheetId="3">#REF!</definedName>
    <definedName name="\a" localSheetId="0">#REF!</definedName>
    <definedName name="\a" localSheetId="1">#REF!</definedName>
    <definedName name="\a">#REF!</definedName>
    <definedName name="\b" localSheetId="2">#REF!</definedName>
    <definedName name="\b" localSheetId="3">#REF!</definedName>
    <definedName name="\b" localSheetId="0">#REF!</definedName>
    <definedName name="\b" localSheetId="1">#REF!</definedName>
    <definedName name="\b">#REF!</definedName>
    <definedName name="\c" localSheetId="2">'[1]Fagor04-A3112e'!#REF!</definedName>
    <definedName name="\c" localSheetId="3">'[1]Fagor04-A3112e'!#REF!</definedName>
    <definedName name="\c" localSheetId="0">'[1]Fagor04-A3112e'!#REF!</definedName>
    <definedName name="\c" localSheetId="1">'[1]Fagor04-A3112e'!#REF!</definedName>
    <definedName name="\c">'[1]Fagor04-A3112e'!#REF!</definedName>
    <definedName name="\d" localSheetId="2">'[2]ลูกหนี้(เก่า)'!#REF!</definedName>
    <definedName name="\d" localSheetId="3">'[2]ลูกหนี้(เก่า)'!#REF!</definedName>
    <definedName name="\d" localSheetId="0">'[2]ลูกหนี้(เก่า)'!#REF!</definedName>
    <definedName name="\d" localSheetId="1">'[2]ลูกหนี้(เก่า)'!#REF!</definedName>
    <definedName name="\d">'[2]ลูกหนี้(เก่า)'!#REF!</definedName>
    <definedName name="\e" localSheetId="2">#REF!</definedName>
    <definedName name="\e" localSheetId="3">#REF!</definedName>
    <definedName name="\e" localSheetId="0">#REF!</definedName>
    <definedName name="\e" localSheetId="1">#REF!</definedName>
    <definedName name="\e">#REF!</definedName>
    <definedName name="\f" localSheetId="2">#REF!</definedName>
    <definedName name="\f" localSheetId="3">#REF!</definedName>
    <definedName name="\f" localSheetId="0">#REF!</definedName>
    <definedName name="\f" localSheetId="1">#REF!</definedName>
    <definedName name="\f">#REF!</definedName>
    <definedName name="\g" localSheetId="2">#REF!</definedName>
    <definedName name="\g" localSheetId="3">#REF!</definedName>
    <definedName name="\g" localSheetId="0">#REF!</definedName>
    <definedName name="\g" localSheetId="1">#REF!</definedName>
    <definedName name="\g">#REF!</definedName>
    <definedName name="\h" localSheetId="2">#REF!</definedName>
    <definedName name="\h" localSheetId="3">#REF!</definedName>
    <definedName name="\h" localSheetId="0">#REF!</definedName>
    <definedName name="\h" localSheetId="1">#REF!</definedName>
    <definedName name="\h">#REF!</definedName>
    <definedName name="\i" localSheetId="2">'[2]ลูกหนี้(เก่า)'!#REF!</definedName>
    <definedName name="\i" localSheetId="3">'[2]ลูกหนี้(เก่า)'!#REF!</definedName>
    <definedName name="\i" localSheetId="0">'[2]ลูกหนี้(เก่า)'!#REF!</definedName>
    <definedName name="\i" localSheetId="1">'[2]ลูกหนี้(เก่า)'!#REF!</definedName>
    <definedName name="\i">'[2]ลูกหนี้(เก่า)'!#REF!</definedName>
    <definedName name="\k" localSheetId="2">#REF!</definedName>
    <definedName name="\k" localSheetId="3">#REF!</definedName>
    <definedName name="\k" localSheetId="0">#REF!</definedName>
    <definedName name="\k" localSheetId="1">#REF!</definedName>
    <definedName name="\k">#REF!</definedName>
    <definedName name="\l" localSheetId="2">#REF!</definedName>
    <definedName name="\l" localSheetId="3">#REF!</definedName>
    <definedName name="\l" localSheetId="0">#REF!</definedName>
    <definedName name="\l" localSheetId="1">#REF!</definedName>
    <definedName name="\l">#REF!</definedName>
    <definedName name="\M" localSheetId="2">#REF!</definedName>
    <definedName name="\M" localSheetId="3">#REF!</definedName>
    <definedName name="\M" localSheetId="0">#REF!</definedName>
    <definedName name="\M" localSheetId="1">#REF!</definedName>
    <definedName name="\M">#REF!</definedName>
    <definedName name="\n" localSheetId="2">#REF!</definedName>
    <definedName name="\n" localSheetId="3">#REF!</definedName>
    <definedName name="\n" localSheetId="0">#REF!</definedName>
    <definedName name="\n" localSheetId="1">#REF!</definedName>
    <definedName name="\n">#REF!</definedName>
    <definedName name="\p" localSheetId="2">#REF!</definedName>
    <definedName name="\p" localSheetId="3">#REF!</definedName>
    <definedName name="\p" localSheetId="0">#REF!</definedName>
    <definedName name="\p" localSheetId="1">#REF!</definedName>
    <definedName name="\p">#REF!</definedName>
    <definedName name="\s" localSheetId="2">#REF!</definedName>
    <definedName name="\s" localSheetId="3">#REF!</definedName>
    <definedName name="\s" localSheetId="0">#REF!</definedName>
    <definedName name="\s" localSheetId="1">#REF!</definedName>
    <definedName name="\s">#REF!</definedName>
    <definedName name="\t" localSheetId="2">#REF!</definedName>
    <definedName name="\t" localSheetId="3">#REF!</definedName>
    <definedName name="\t" localSheetId="0">#REF!</definedName>
    <definedName name="\t" localSheetId="1">#REF!</definedName>
    <definedName name="\t">#REF!</definedName>
    <definedName name="\u" localSheetId="2">'[2]ลูกหนี้(เก่า)'!#REF!</definedName>
    <definedName name="\u" localSheetId="3">'[2]ลูกหนี้(เก่า)'!#REF!</definedName>
    <definedName name="\u" localSheetId="0">'[2]ลูกหนี้(เก่า)'!#REF!</definedName>
    <definedName name="\u" localSheetId="1">'[2]ลูกหนี้(เก่า)'!#REF!</definedName>
    <definedName name="\u">'[2]ลูกหนี้(เก่า)'!#REF!</definedName>
    <definedName name="\v" localSheetId="2">#REF!</definedName>
    <definedName name="\v" localSheetId="3">#REF!</definedName>
    <definedName name="\v" localSheetId="0">#REF!</definedName>
    <definedName name="\v" localSheetId="1">#REF!</definedName>
    <definedName name="\v">#REF!</definedName>
    <definedName name="\w" localSheetId="2">#REF!</definedName>
    <definedName name="\w" localSheetId="3">#REF!</definedName>
    <definedName name="\w" localSheetId="0">#REF!</definedName>
    <definedName name="\w" localSheetId="1">#REF!</definedName>
    <definedName name="\w">#REF!</definedName>
    <definedName name="\z" localSheetId="2">#REF!</definedName>
    <definedName name="\z" localSheetId="3">#REF!</definedName>
    <definedName name="\z" localSheetId="0">#REF!</definedName>
    <definedName name="\z" localSheetId="1">#REF!</definedName>
    <definedName name="\z">#REF!</definedName>
    <definedName name="_______e1" localSheetId="2">#REF!</definedName>
    <definedName name="_______e1" localSheetId="3">#REF!</definedName>
    <definedName name="_______e1" localSheetId="0">#REF!</definedName>
    <definedName name="_______e1" localSheetId="1">#REF!</definedName>
    <definedName name="_______e1">#REF!</definedName>
    <definedName name="_______f1" localSheetId="2">#REF!</definedName>
    <definedName name="_______f1" localSheetId="3">#REF!</definedName>
    <definedName name="_______f1" localSheetId="0">#REF!</definedName>
    <definedName name="_______f1" localSheetId="1">#REF!</definedName>
    <definedName name="_______f1">#REF!</definedName>
    <definedName name="_______g1" localSheetId="2">#REF!</definedName>
    <definedName name="_______g1" localSheetId="3">#REF!</definedName>
    <definedName name="_______g1" localSheetId="0">#REF!</definedName>
    <definedName name="_______g1" localSheetId="1">#REF!</definedName>
    <definedName name="_______g1">#REF!</definedName>
    <definedName name="_______h1" localSheetId="2">#REF!</definedName>
    <definedName name="_______h1" localSheetId="3">#REF!</definedName>
    <definedName name="_______h1" localSheetId="0">#REF!</definedName>
    <definedName name="_______h1" localSheetId="1">#REF!</definedName>
    <definedName name="_______h1">#REF!</definedName>
    <definedName name="_______k1" localSheetId="2">#REF!</definedName>
    <definedName name="_______k1" localSheetId="3">#REF!</definedName>
    <definedName name="_______k1" localSheetId="0">#REF!</definedName>
    <definedName name="_______k1" localSheetId="1">#REF!</definedName>
    <definedName name="_______k1">#REF!</definedName>
    <definedName name="_______PRO1" localSheetId="2">#REF!</definedName>
    <definedName name="_______PRO1" localSheetId="3">#REF!</definedName>
    <definedName name="_______PRO1" localSheetId="0">#REF!</definedName>
    <definedName name="_______PRO1" localSheetId="1">#REF!</definedName>
    <definedName name="_______PRO1">#REF!</definedName>
    <definedName name="______e1" localSheetId="2">#REF!</definedName>
    <definedName name="______e1" localSheetId="3">#REF!</definedName>
    <definedName name="______e1" localSheetId="0">#REF!</definedName>
    <definedName name="______e1" localSheetId="1">#REF!</definedName>
    <definedName name="______e1">#REF!</definedName>
    <definedName name="______f1" localSheetId="2">#REF!</definedName>
    <definedName name="______f1" localSheetId="3">#REF!</definedName>
    <definedName name="______f1" localSheetId="0">#REF!</definedName>
    <definedName name="______f1" localSheetId="1">#REF!</definedName>
    <definedName name="______f1">#REF!</definedName>
    <definedName name="______g1" localSheetId="2">#REF!</definedName>
    <definedName name="______g1" localSheetId="3">#REF!</definedName>
    <definedName name="______g1" localSheetId="0">#REF!</definedName>
    <definedName name="______g1" localSheetId="1">#REF!</definedName>
    <definedName name="______g1">#REF!</definedName>
    <definedName name="______h1" localSheetId="2">#REF!</definedName>
    <definedName name="______h1" localSheetId="3">#REF!</definedName>
    <definedName name="______h1" localSheetId="0">#REF!</definedName>
    <definedName name="______h1" localSheetId="1">#REF!</definedName>
    <definedName name="______h1">#REF!</definedName>
    <definedName name="______k1" localSheetId="2">#REF!</definedName>
    <definedName name="______k1" localSheetId="3">#REF!</definedName>
    <definedName name="______k1" localSheetId="0">#REF!</definedName>
    <definedName name="______k1" localSheetId="1">#REF!</definedName>
    <definedName name="______k1">#REF!</definedName>
    <definedName name="______PRO1" localSheetId="2">#REF!</definedName>
    <definedName name="______PRO1" localSheetId="3">#REF!</definedName>
    <definedName name="______PRO1" localSheetId="0">#REF!</definedName>
    <definedName name="______PRO1" localSheetId="1">#REF!</definedName>
    <definedName name="______PRO1">#REF!</definedName>
    <definedName name="_____DAT1" localSheetId="2">'[3]AA-1'!#REF!</definedName>
    <definedName name="_____DAT1" localSheetId="3">'[3]AA-1'!#REF!</definedName>
    <definedName name="_____DAT1" localSheetId="0">'[3]AA-1'!#REF!</definedName>
    <definedName name="_____DAT1" localSheetId="1">'[3]AA-1'!#REF!</definedName>
    <definedName name="_____DAT1">'[3]AA-1'!#REF!</definedName>
    <definedName name="_____DAT10" localSheetId="2">'[3]AA-1'!#REF!</definedName>
    <definedName name="_____DAT10" localSheetId="3">'[3]AA-1'!#REF!</definedName>
    <definedName name="_____DAT10" localSheetId="0">'[3]AA-1'!#REF!</definedName>
    <definedName name="_____DAT10" localSheetId="1">'[3]AA-1'!#REF!</definedName>
    <definedName name="_____DAT10">'[3]AA-1'!#REF!</definedName>
    <definedName name="_____DAT13" localSheetId="2">'[3]AA-1'!#REF!</definedName>
    <definedName name="_____DAT13" localSheetId="3">'[3]AA-1'!#REF!</definedName>
    <definedName name="_____DAT13" localSheetId="0">'[3]AA-1'!#REF!</definedName>
    <definedName name="_____DAT13" localSheetId="1">'[3]AA-1'!#REF!</definedName>
    <definedName name="_____DAT13">'[3]AA-1'!#REF!</definedName>
    <definedName name="_____DAT2" localSheetId="2">'[3]AA-1'!#REF!</definedName>
    <definedName name="_____DAT2" localSheetId="3">'[3]AA-1'!#REF!</definedName>
    <definedName name="_____DAT2" localSheetId="0">'[3]AA-1'!#REF!</definedName>
    <definedName name="_____DAT2" localSheetId="1">'[3]AA-1'!#REF!</definedName>
    <definedName name="_____DAT2">'[3]AA-1'!#REF!</definedName>
    <definedName name="_____DAT3" localSheetId="2">'[3]AA-1'!#REF!</definedName>
    <definedName name="_____DAT3" localSheetId="3">'[3]AA-1'!#REF!</definedName>
    <definedName name="_____DAT3" localSheetId="0">'[3]AA-1'!#REF!</definedName>
    <definedName name="_____DAT3" localSheetId="1">'[3]AA-1'!#REF!</definedName>
    <definedName name="_____DAT3">'[3]AA-1'!#REF!</definedName>
    <definedName name="_____DAT5" localSheetId="2">'[3]AA-1'!#REF!</definedName>
    <definedName name="_____DAT5" localSheetId="3">'[3]AA-1'!#REF!</definedName>
    <definedName name="_____DAT5" localSheetId="0">'[3]AA-1'!#REF!</definedName>
    <definedName name="_____DAT5" localSheetId="1">'[3]AA-1'!#REF!</definedName>
    <definedName name="_____DAT5">'[3]AA-1'!#REF!</definedName>
    <definedName name="_____DAT6" localSheetId="2">'[3]AA-1'!#REF!</definedName>
    <definedName name="_____DAT6" localSheetId="3">'[3]AA-1'!#REF!</definedName>
    <definedName name="_____DAT6" localSheetId="0">'[3]AA-1'!#REF!</definedName>
    <definedName name="_____DAT6" localSheetId="1">'[3]AA-1'!#REF!</definedName>
    <definedName name="_____DAT6">'[3]AA-1'!#REF!</definedName>
    <definedName name="_____DAT7" localSheetId="2">'[3]AA-1'!#REF!</definedName>
    <definedName name="_____DAT7" localSheetId="3">'[3]AA-1'!#REF!</definedName>
    <definedName name="_____DAT7" localSheetId="0">'[3]AA-1'!#REF!</definedName>
    <definedName name="_____DAT7" localSheetId="1">'[3]AA-1'!#REF!</definedName>
    <definedName name="_____DAT7">'[3]AA-1'!#REF!</definedName>
    <definedName name="_____DAT8" localSheetId="2">'[3]AA-1'!#REF!</definedName>
    <definedName name="_____DAT8" localSheetId="3">'[3]AA-1'!#REF!</definedName>
    <definedName name="_____DAT8" localSheetId="0">'[3]AA-1'!#REF!</definedName>
    <definedName name="_____DAT8" localSheetId="1">'[3]AA-1'!#REF!</definedName>
    <definedName name="_____DAT8">'[3]AA-1'!#REF!</definedName>
    <definedName name="_____DAT9" localSheetId="2">'[3]AA-1'!#REF!</definedName>
    <definedName name="_____DAT9" localSheetId="3">'[3]AA-1'!#REF!</definedName>
    <definedName name="_____DAT9" localSheetId="0">'[3]AA-1'!#REF!</definedName>
    <definedName name="_____DAT9" localSheetId="1">'[3]AA-1'!#REF!</definedName>
    <definedName name="_____DAT9">'[3]AA-1'!#REF!</definedName>
    <definedName name="_____e1" localSheetId="2">#REF!</definedName>
    <definedName name="_____e1" localSheetId="3">#REF!</definedName>
    <definedName name="_____e1" localSheetId="0">#REF!</definedName>
    <definedName name="_____e1" localSheetId="1">#REF!</definedName>
    <definedName name="_____e1">#REF!</definedName>
    <definedName name="_____f1" localSheetId="2">#REF!</definedName>
    <definedName name="_____f1" localSheetId="3">#REF!</definedName>
    <definedName name="_____f1" localSheetId="0">#REF!</definedName>
    <definedName name="_____f1" localSheetId="1">#REF!</definedName>
    <definedName name="_____f1">#REF!</definedName>
    <definedName name="_____g1" localSheetId="2">#REF!</definedName>
    <definedName name="_____g1" localSheetId="3">#REF!</definedName>
    <definedName name="_____g1" localSheetId="0">#REF!</definedName>
    <definedName name="_____g1" localSheetId="1">#REF!</definedName>
    <definedName name="_____g1">#REF!</definedName>
    <definedName name="_____h1" localSheetId="2">#REF!</definedName>
    <definedName name="_____h1" localSheetId="3">#REF!</definedName>
    <definedName name="_____h1" localSheetId="0">#REF!</definedName>
    <definedName name="_____h1" localSheetId="1">#REF!</definedName>
    <definedName name="_____h1">#REF!</definedName>
    <definedName name="_____k1" localSheetId="2">#REF!</definedName>
    <definedName name="_____k1" localSheetId="3">#REF!</definedName>
    <definedName name="_____k1" localSheetId="0">#REF!</definedName>
    <definedName name="_____k1" localSheetId="1">#REF!</definedName>
    <definedName name="_____k1">#REF!</definedName>
    <definedName name="_____PRO1" localSheetId="2">#REF!</definedName>
    <definedName name="_____PRO1" localSheetId="3">#REF!</definedName>
    <definedName name="_____PRO1" localSheetId="0">#REF!</definedName>
    <definedName name="_____PRO1" localSheetId="1">#REF!</definedName>
    <definedName name="_____PRO1">#REF!</definedName>
    <definedName name="_____รายได้" localSheetId="2">#REF!</definedName>
    <definedName name="_____รายได้" localSheetId="3">#REF!</definedName>
    <definedName name="_____รายได้" localSheetId="0">#REF!</definedName>
    <definedName name="_____รายได้" localSheetId="1">#REF!</definedName>
    <definedName name="_____รายได้">#REF!</definedName>
    <definedName name="____DAT1" localSheetId="2">'[3]AA-1'!#REF!</definedName>
    <definedName name="____DAT1" localSheetId="3">'[3]AA-1'!#REF!</definedName>
    <definedName name="____DAT1" localSheetId="0">'[3]AA-1'!#REF!</definedName>
    <definedName name="____DAT1" localSheetId="1">'[3]AA-1'!#REF!</definedName>
    <definedName name="____DAT1">'[3]AA-1'!#REF!</definedName>
    <definedName name="____DAT10" localSheetId="2">'[3]AA-1'!#REF!</definedName>
    <definedName name="____DAT10" localSheetId="3">'[3]AA-1'!#REF!</definedName>
    <definedName name="____DAT10" localSheetId="0">'[3]AA-1'!#REF!</definedName>
    <definedName name="____DAT10" localSheetId="1">'[3]AA-1'!#REF!</definedName>
    <definedName name="____DAT10">'[3]AA-1'!#REF!</definedName>
    <definedName name="____DAT13" localSheetId="2">'[3]AA-1'!#REF!</definedName>
    <definedName name="____DAT13" localSheetId="3">'[3]AA-1'!#REF!</definedName>
    <definedName name="____DAT13" localSheetId="0">'[3]AA-1'!#REF!</definedName>
    <definedName name="____DAT13" localSheetId="1">'[3]AA-1'!#REF!</definedName>
    <definedName name="____DAT13">'[3]AA-1'!#REF!</definedName>
    <definedName name="____DAT2" localSheetId="2">'[3]AA-1'!#REF!</definedName>
    <definedName name="____DAT2" localSheetId="3">'[3]AA-1'!#REF!</definedName>
    <definedName name="____DAT2" localSheetId="0">'[3]AA-1'!#REF!</definedName>
    <definedName name="____DAT2" localSheetId="1">'[3]AA-1'!#REF!</definedName>
    <definedName name="____DAT2">'[3]AA-1'!#REF!</definedName>
    <definedName name="____DAT3" localSheetId="2">'[3]AA-1'!#REF!</definedName>
    <definedName name="____DAT3" localSheetId="3">'[3]AA-1'!#REF!</definedName>
    <definedName name="____DAT3" localSheetId="0">'[3]AA-1'!#REF!</definedName>
    <definedName name="____DAT3" localSheetId="1">'[3]AA-1'!#REF!</definedName>
    <definedName name="____DAT3">'[3]AA-1'!#REF!</definedName>
    <definedName name="____DAT5" localSheetId="2">'[3]AA-1'!#REF!</definedName>
    <definedName name="____DAT5" localSheetId="3">'[3]AA-1'!#REF!</definedName>
    <definedName name="____DAT5" localSheetId="0">'[3]AA-1'!#REF!</definedName>
    <definedName name="____DAT5" localSheetId="1">'[3]AA-1'!#REF!</definedName>
    <definedName name="____DAT5">'[3]AA-1'!#REF!</definedName>
    <definedName name="____DAT6" localSheetId="2">'[3]AA-1'!#REF!</definedName>
    <definedName name="____DAT6" localSheetId="3">'[3]AA-1'!#REF!</definedName>
    <definedName name="____DAT6" localSheetId="0">'[3]AA-1'!#REF!</definedName>
    <definedName name="____DAT6" localSheetId="1">'[3]AA-1'!#REF!</definedName>
    <definedName name="____DAT6">'[3]AA-1'!#REF!</definedName>
    <definedName name="____DAT7" localSheetId="2">'[3]AA-1'!#REF!</definedName>
    <definedName name="____DAT7" localSheetId="3">'[3]AA-1'!#REF!</definedName>
    <definedName name="____DAT7" localSheetId="0">'[3]AA-1'!#REF!</definedName>
    <definedName name="____DAT7" localSheetId="1">'[3]AA-1'!#REF!</definedName>
    <definedName name="____DAT7">'[3]AA-1'!#REF!</definedName>
    <definedName name="____DAT8" localSheetId="2">'[3]AA-1'!#REF!</definedName>
    <definedName name="____DAT8" localSheetId="3">'[3]AA-1'!#REF!</definedName>
    <definedName name="____DAT8" localSheetId="0">'[3]AA-1'!#REF!</definedName>
    <definedName name="____DAT8" localSheetId="1">'[3]AA-1'!#REF!</definedName>
    <definedName name="____DAT8">'[3]AA-1'!#REF!</definedName>
    <definedName name="____DAT9" localSheetId="2">'[3]AA-1'!#REF!</definedName>
    <definedName name="____DAT9" localSheetId="3">'[3]AA-1'!#REF!</definedName>
    <definedName name="____DAT9" localSheetId="0">'[3]AA-1'!#REF!</definedName>
    <definedName name="____DAT9" localSheetId="1">'[3]AA-1'!#REF!</definedName>
    <definedName name="____DAT9">'[3]AA-1'!#REF!</definedName>
    <definedName name="____e1" localSheetId="2">#REF!</definedName>
    <definedName name="____e1" localSheetId="3">#REF!</definedName>
    <definedName name="____e1" localSheetId="0">#REF!</definedName>
    <definedName name="____e1" localSheetId="1">#REF!</definedName>
    <definedName name="____e1">#REF!</definedName>
    <definedName name="____f1" localSheetId="2">#REF!</definedName>
    <definedName name="____f1" localSheetId="3">#REF!</definedName>
    <definedName name="____f1" localSheetId="0">#REF!</definedName>
    <definedName name="____f1" localSheetId="1">#REF!</definedName>
    <definedName name="____f1">#REF!</definedName>
    <definedName name="____g1" localSheetId="2">#REF!</definedName>
    <definedName name="____g1" localSheetId="3">#REF!</definedName>
    <definedName name="____g1" localSheetId="0">#REF!</definedName>
    <definedName name="____g1" localSheetId="1">#REF!</definedName>
    <definedName name="____g1">#REF!</definedName>
    <definedName name="____h1" localSheetId="2">#REF!</definedName>
    <definedName name="____h1" localSheetId="3">#REF!</definedName>
    <definedName name="____h1" localSheetId="0">#REF!</definedName>
    <definedName name="____h1" localSheetId="1">#REF!</definedName>
    <definedName name="____h1">#REF!</definedName>
    <definedName name="____k1" localSheetId="2">#REF!</definedName>
    <definedName name="____k1" localSheetId="3">#REF!</definedName>
    <definedName name="____k1" localSheetId="0">#REF!</definedName>
    <definedName name="____k1" localSheetId="1">#REF!</definedName>
    <definedName name="____k1">#REF!</definedName>
    <definedName name="____PRO1" localSheetId="2">#REF!</definedName>
    <definedName name="____PRO1" localSheetId="3">#REF!</definedName>
    <definedName name="____PRO1" localSheetId="0">#REF!</definedName>
    <definedName name="____PRO1" localSheetId="1">#REF!</definedName>
    <definedName name="____PRO1">#REF!</definedName>
    <definedName name="___DAT1" localSheetId="2">'[3]AA-1'!#REF!</definedName>
    <definedName name="___DAT1" localSheetId="3">'[3]AA-1'!#REF!</definedName>
    <definedName name="___DAT1" localSheetId="0">'[3]AA-1'!#REF!</definedName>
    <definedName name="___DAT1" localSheetId="1">'[3]AA-1'!#REF!</definedName>
    <definedName name="___DAT1">'[3]AA-1'!#REF!</definedName>
    <definedName name="___DAT10" localSheetId="2">'[3]AA-1'!#REF!</definedName>
    <definedName name="___DAT10" localSheetId="3">'[3]AA-1'!#REF!</definedName>
    <definedName name="___DAT10" localSheetId="0">'[3]AA-1'!#REF!</definedName>
    <definedName name="___DAT10" localSheetId="1">'[3]AA-1'!#REF!</definedName>
    <definedName name="___DAT10">'[3]AA-1'!#REF!</definedName>
    <definedName name="___DAT13" localSheetId="2">'[3]AA-1'!#REF!</definedName>
    <definedName name="___DAT13" localSheetId="3">'[3]AA-1'!#REF!</definedName>
    <definedName name="___DAT13" localSheetId="0">'[3]AA-1'!#REF!</definedName>
    <definedName name="___DAT13" localSheetId="1">'[3]AA-1'!#REF!</definedName>
    <definedName name="___DAT13">'[3]AA-1'!#REF!</definedName>
    <definedName name="___DAT2" localSheetId="2">'[3]AA-1'!#REF!</definedName>
    <definedName name="___DAT2" localSheetId="3">'[3]AA-1'!#REF!</definedName>
    <definedName name="___DAT2" localSheetId="0">'[3]AA-1'!#REF!</definedName>
    <definedName name="___DAT2" localSheetId="1">'[3]AA-1'!#REF!</definedName>
    <definedName name="___DAT2">'[3]AA-1'!#REF!</definedName>
    <definedName name="___DAT3" localSheetId="2">'[3]AA-1'!#REF!</definedName>
    <definedName name="___DAT3" localSheetId="3">'[3]AA-1'!#REF!</definedName>
    <definedName name="___DAT3" localSheetId="0">'[3]AA-1'!#REF!</definedName>
    <definedName name="___DAT3" localSheetId="1">'[3]AA-1'!#REF!</definedName>
    <definedName name="___DAT3">'[3]AA-1'!#REF!</definedName>
    <definedName name="___DAT5" localSheetId="2">'[3]AA-1'!#REF!</definedName>
    <definedName name="___DAT5" localSheetId="3">'[3]AA-1'!#REF!</definedName>
    <definedName name="___DAT5" localSheetId="0">'[3]AA-1'!#REF!</definedName>
    <definedName name="___DAT5" localSheetId="1">'[3]AA-1'!#REF!</definedName>
    <definedName name="___DAT5">'[3]AA-1'!#REF!</definedName>
    <definedName name="___DAT6" localSheetId="2">'[3]AA-1'!#REF!</definedName>
    <definedName name="___DAT6" localSheetId="3">'[3]AA-1'!#REF!</definedName>
    <definedName name="___DAT6" localSheetId="0">'[3]AA-1'!#REF!</definedName>
    <definedName name="___DAT6" localSheetId="1">'[3]AA-1'!#REF!</definedName>
    <definedName name="___DAT6">'[3]AA-1'!#REF!</definedName>
    <definedName name="___DAT7" localSheetId="2">'[3]AA-1'!#REF!</definedName>
    <definedName name="___DAT7" localSheetId="3">'[3]AA-1'!#REF!</definedName>
    <definedName name="___DAT7" localSheetId="0">'[3]AA-1'!#REF!</definedName>
    <definedName name="___DAT7" localSheetId="1">'[3]AA-1'!#REF!</definedName>
    <definedName name="___DAT7">'[3]AA-1'!#REF!</definedName>
    <definedName name="___DAT8" localSheetId="2">'[3]AA-1'!#REF!</definedName>
    <definedName name="___DAT8" localSheetId="3">'[3]AA-1'!#REF!</definedName>
    <definedName name="___DAT8" localSheetId="0">'[3]AA-1'!#REF!</definedName>
    <definedName name="___DAT8" localSheetId="1">'[3]AA-1'!#REF!</definedName>
    <definedName name="___DAT8">'[3]AA-1'!#REF!</definedName>
    <definedName name="___DAT9" localSheetId="2">'[3]AA-1'!#REF!</definedName>
    <definedName name="___DAT9" localSheetId="3">'[3]AA-1'!#REF!</definedName>
    <definedName name="___DAT9" localSheetId="0">'[3]AA-1'!#REF!</definedName>
    <definedName name="___DAT9" localSheetId="1">'[3]AA-1'!#REF!</definedName>
    <definedName name="___DAT9">'[3]AA-1'!#REF!</definedName>
    <definedName name="___e1" localSheetId="2">#REF!</definedName>
    <definedName name="___e1" localSheetId="3">#REF!</definedName>
    <definedName name="___e1" localSheetId="0">#REF!</definedName>
    <definedName name="___e1" localSheetId="1">#REF!</definedName>
    <definedName name="___e1">#REF!</definedName>
    <definedName name="___f1" localSheetId="2">#REF!</definedName>
    <definedName name="___f1" localSheetId="3">#REF!</definedName>
    <definedName name="___f1" localSheetId="0">#REF!</definedName>
    <definedName name="___f1" localSheetId="1">#REF!</definedName>
    <definedName name="___f1">#REF!</definedName>
    <definedName name="___g1" localSheetId="2">#REF!</definedName>
    <definedName name="___g1" localSheetId="3">#REF!</definedName>
    <definedName name="___g1" localSheetId="0">#REF!</definedName>
    <definedName name="___g1" localSheetId="1">#REF!</definedName>
    <definedName name="___g1">#REF!</definedName>
    <definedName name="___h1" localSheetId="2">#REF!</definedName>
    <definedName name="___h1" localSheetId="3">#REF!</definedName>
    <definedName name="___h1" localSheetId="0">#REF!</definedName>
    <definedName name="___h1" localSheetId="1">#REF!</definedName>
    <definedName name="___h1">#REF!</definedName>
    <definedName name="___k1" localSheetId="2">#REF!</definedName>
    <definedName name="___k1" localSheetId="3">#REF!</definedName>
    <definedName name="___k1" localSheetId="0">#REF!</definedName>
    <definedName name="___k1" localSheetId="1">#REF!</definedName>
    <definedName name="___k1">#REF!</definedName>
    <definedName name="___PRO1" localSheetId="2">#REF!</definedName>
    <definedName name="___PRO1" localSheetId="3">#REF!</definedName>
    <definedName name="___PRO1" localSheetId="0">#REF!</definedName>
    <definedName name="___PRO1" localSheetId="1">#REF!</definedName>
    <definedName name="___PRO1">#REF!</definedName>
    <definedName name="__DAT1" localSheetId="2">'[3]AA-1'!#REF!</definedName>
    <definedName name="__DAT1" localSheetId="3">'[3]AA-1'!#REF!</definedName>
    <definedName name="__DAT1" localSheetId="0">'[3]AA-1'!#REF!</definedName>
    <definedName name="__DAT1" localSheetId="1">'[3]AA-1'!#REF!</definedName>
    <definedName name="__DAT1">'[3]AA-1'!#REF!</definedName>
    <definedName name="__DAT10" localSheetId="2">'[3]AA-1'!#REF!</definedName>
    <definedName name="__DAT10" localSheetId="3">'[3]AA-1'!#REF!</definedName>
    <definedName name="__DAT10" localSheetId="0">'[3]AA-1'!#REF!</definedName>
    <definedName name="__DAT10" localSheetId="1">'[3]AA-1'!#REF!</definedName>
    <definedName name="__DAT10">'[3]AA-1'!#REF!</definedName>
    <definedName name="__DAT13" localSheetId="2">'[3]AA-1'!#REF!</definedName>
    <definedName name="__DAT13" localSheetId="3">'[3]AA-1'!#REF!</definedName>
    <definedName name="__DAT13" localSheetId="0">'[3]AA-1'!#REF!</definedName>
    <definedName name="__DAT13" localSheetId="1">'[3]AA-1'!#REF!</definedName>
    <definedName name="__DAT13">'[3]AA-1'!#REF!</definedName>
    <definedName name="__DAT2" localSheetId="2">'[3]AA-1'!#REF!</definedName>
    <definedName name="__DAT2" localSheetId="3">'[3]AA-1'!#REF!</definedName>
    <definedName name="__DAT2" localSheetId="0">'[3]AA-1'!#REF!</definedName>
    <definedName name="__DAT2" localSheetId="1">'[3]AA-1'!#REF!</definedName>
    <definedName name="__DAT2">'[3]AA-1'!#REF!</definedName>
    <definedName name="__DAT3" localSheetId="2">'[3]AA-1'!#REF!</definedName>
    <definedName name="__DAT3" localSheetId="3">'[3]AA-1'!#REF!</definedName>
    <definedName name="__DAT3" localSheetId="0">'[3]AA-1'!#REF!</definedName>
    <definedName name="__DAT3" localSheetId="1">'[3]AA-1'!#REF!</definedName>
    <definedName name="__DAT3">'[3]AA-1'!#REF!</definedName>
    <definedName name="__DAT5" localSheetId="2">'[3]AA-1'!#REF!</definedName>
    <definedName name="__DAT5" localSheetId="3">'[3]AA-1'!#REF!</definedName>
    <definedName name="__DAT5" localSheetId="0">'[3]AA-1'!#REF!</definedName>
    <definedName name="__DAT5" localSheetId="1">'[3]AA-1'!#REF!</definedName>
    <definedName name="__DAT5">'[3]AA-1'!#REF!</definedName>
    <definedName name="__DAT6" localSheetId="2">'[3]AA-1'!#REF!</definedName>
    <definedName name="__DAT6" localSheetId="3">'[3]AA-1'!#REF!</definedName>
    <definedName name="__DAT6" localSheetId="0">'[3]AA-1'!#REF!</definedName>
    <definedName name="__DAT6" localSheetId="1">'[3]AA-1'!#REF!</definedName>
    <definedName name="__DAT6">'[3]AA-1'!#REF!</definedName>
    <definedName name="__DAT7" localSheetId="2">'[3]AA-1'!#REF!</definedName>
    <definedName name="__DAT7" localSheetId="3">'[3]AA-1'!#REF!</definedName>
    <definedName name="__DAT7" localSheetId="0">'[3]AA-1'!#REF!</definedName>
    <definedName name="__DAT7" localSheetId="1">'[3]AA-1'!#REF!</definedName>
    <definedName name="__DAT7">'[3]AA-1'!#REF!</definedName>
    <definedName name="__DAT8" localSheetId="2">'[3]AA-1'!#REF!</definedName>
    <definedName name="__DAT8" localSheetId="3">'[3]AA-1'!#REF!</definedName>
    <definedName name="__DAT8" localSheetId="0">'[3]AA-1'!#REF!</definedName>
    <definedName name="__DAT8" localSheetId="1">'[3]AA-1'!#REF!</definedName>
    <definedName name="__DAT8">'[3]AA-1'!#REF!</definedName>
    <definedName name="__DAT9" localSheetId="2">'[3]AA-1'!#REF!</definedName>
    <definedName name="__DAT9" localSheetId="3">'[3]AA-1'!#REF!</definedName>
    <definedName name="__DAT9" localSheetId="0">'[3]AA-1'!#REF!</definedName>
    <definedName name="__DAT9" localSheetId="1">'[3]AA-1'!#REF!</definedName>
    <definedName name="__DAT9">'[3]AA-1'!#REF!</definedName>
    <definedName name="__e1" localSheetId="2">#REF!</definedName>
    <definedName name="__e1" localSheetId="3">#REF!</definedName>
    <definedName name="__e1" localSheetId="0">#REF!</definedName>
    <definedName name="__e1" localSheetId="1">#REF!</definedName>
    <definedName name="__e1">#REF!</definedName>
    <definedName name="__f1" localSheetId="2">#REF!</definedName>
    <definedName name="__f1" localSheetId="3">#REF!</definedName>
    <definedName name="__f1" localSheetId="0">#REF!</definedName>
    <definedName name="__f1" localSheetId="1">#REF!</definedName>
    <definedName name="__f1">#REF!</definedName>
    <definedName name="__g1" localSheetId="2">#REF!</definedName>
    <definedName name="__g1" localSheetId="3">#REF!</definedName>
    <definedName name="__g1" localSheetId="0">#REF!</definedName>
    <definedName name="__g1" localSheetId="1">#REF!</definedName>
    <definedName name="__g1">#REF!</definedName>
    <definedName name="__h1" localSheetId="2">#REF!</definedName>
    <definedName name="__h1" localSheetId="3">#REF!</definedName>
    <definedName name="__h1" localSheetId="0">#REF!</definedName>
    <definedName name="__h1" localSheetId="1">#REF!</definedName>
    <definedName name="__h1">#REF!</definedName>
    <definedName name="__k1" localSheetId="2">#REF!</definedName>
    <definedName name="__k1" localSheetId="3">#REF!</definedName>
    <definedName name="__k1" localSheetId="0">#REF!</definedName>
    <definedName name="__k1" localSheetId="1">#REF!</definedName>
    <definedName name="__k1">#REF!</definedName>
    <definedName name="__PRO1" localSheetId="2">#REF!</definedName>
    <definedName name="__PRO1" localSheetId="3">#REF!</definedName>
    <definedName name="__PRO1" localSheetId="0">#REF!</definedName>
    <definedName name="__PRO1" localSheetId="1">#REF!</definedName>
    <definedName name="__PRO1">#REF!</definedName>
    <definedName name="_10" localSheetId="2">#REF!</definedName>
    <definedName name="_10" localSheetId="3">#REF!</definedName>
    <definedName name="_10" localSheetId="0">#REF!</definedName>
    <definedName name="_10" localSheetId="1">#REF!</definedName>
    <definedName name="_10">#REF!</definedName>
    <definedName name="_2" localSheetId="2">'[2]ลูกหนี้(เก่า)'!#REF!</definedName>
    <definedName name="_2" localSheetId="3">'[2]ลูกหนี้(เก่า)'!#REF!</definedName>
    <definedName name="_2" localSheetId="0">'[2]ลูกหนี้(เก่า)'!#REF!</definedName>
    <definedName name="_2" localSheetId="1">'[2]ลูกหนี้(เก่า)'!#REF!</definedName>
    <definedName name="_2">'[2]ลูกหนี้(เก่า)'!#REF!</definedName>
    <definedName name="_apr1" localSheetId="2">#REF!</definedName>
    <definedName name="_apr1" localSheetId="3">#REF!</definedName>
    <definedName name="_apr1" localSheetId="0">#REF!</definedName>
    <definedName name="_apr1" localSheetId="1">#REF!</definedName>
    <definedName name="_apr1">#REF!</definedName>
    <definedName name="_apr2" localSheetId="2">#REF!</definedName>
    <definedName name="_apr2" localSheetId="3">#REF!</definedName>
    <definedName name="_apr2" localSheetId="0">#REF!</definedName>
    <definedName name="_apr2" localSheetId="1">#REF!</definedName>
    <definedName name="_apr2">#REF!</definedName>
    <definedName name="_apr3" localSheetId="2">#REF!</definedName>
    <definedName name="_apr3" localSheetId="3">#REF!</definedName>
    <definedName name="_apr3" localSheetId="0">#REF!</definedName>
    <definedName name="_apr3" localSheetId="1">#REF!</definedName>
    <definedName name="_apr3">#REF!</definedName>
    <definedName name="_aug1" localSheetId="2">#REF!</definedName>
    <definedName name="_aug1" localSheetId="3">#REF!</definedName>
    <definedName name="_aug1" localSheetId="0">#REF!</definedName>
    <definedName name="_aug1" localSheetId="1">#REF!</definedName>
    <definedName name="_aug1">#REF!</definedName>
    <definedName name="_aug2" localSheetId="2">#REF!</definedName>
    <definedName name="_aug2" localSheetId="3">#REF!</definedName>
    <definedName name="_aug2" localSheetId="0">#REF!</definedName>
    <definedName name="_aug2" localSheetId="1">#REF!</definedName>
    <definedName name="_aug2">#REF!</definedName>
    <definedName name="_aug3" localSheetId="2">#REF!</definedName>
    <definedName name="_aug3" localSheetId="3">#REF!</definedName>
    <definedName name="_aug3" localSheetId="0">#REF!</definedName>
    <definedName name="_aug3" localSheetId="1">#REF!</definedName>
    <definedName name="_aug3">#REF!</definedName>
    <definedName name="_DAT1" localSheetId="2">'[3]AA-1'!#REF!</definedName>
    <definedName name="_DAT1" localSheetId="3">'[3]AA-1'!#REF!</definedName>
    <definedName name="_DAT1" localSheetId="0">'[3]AA-1'!#REF!</definedName>
    <definedName name="_DAT1" localSheetId="1">'[3]AA-1'!#REF!</definedName>
    <definedName name="_DAT1">'[3]AA-1'!#REF!</definedName>
    <definedName name="_DAT10" localSheetId="2">'[3]AA-1'!#REF!</definedName>
    <definedName name="_DAT10" localSheetId="3">'[3]AA-1'!#REF!</definedName>
    <definedName name="_DAT10" localSheetId="0">'[3]AA-1'!#REF!</definedName>
    <definedName name="_DAT10" localSheetId="1">'[3]AA-1'!#REF!</definedName>
    <definedName name="_DAT10">'[3]AA-1'!#REF!</definedName>
    <definedName name="_DAT13" localSheetId="2">'[3]AA-1'!#REF!</definedName>
    <definedName name="_DAT13" localSheetId="3">'[3]AA-1'!#REF!</definedName>
    <definedName name="_DAT13" localSheetId="0">'[3]AA-1'!#REF!</definedName>
    <definedName name="_DAT13" localSheetId="1">'[3]AA-1'!#REF!</definedName>
    <definedName name="_DAT13">'[3]AA-1'!#REF!</definedName>
    <definedName name="_DAT2" localSheetId="2">'[3]AA-1'!#REF!</definedName>
    <definedName name="_DAT2" localSheetId="3">'[3]AA-1'!#REF!</definedName>
    <definedName name="_DAT2" localSheetId="0">'[3]AA-1'!#REF!</definedName>
    <definedName name="_DAT2" localSheetId="1">'[3]AA-1'!#REF!</definedName>
    <definedName name="_DAT2">'[3]AA-1'!#REF!</definedName>
    <definedName name="_DAT3" localSheetId="2">'[3]AA-1'!#REF!</definedName>
    <definedName name="_DAT3" localSheetId="3">'[3]AA-1'!#REF!</definedName>
    <definedName name="_DAT3" localSheetId="0">'[3]AA-1'!#REF!</definedName>
    <definedName name="_DAT3" localSheetId="1">'[3]AA-1'!#REF!</definedName>
    <definedName name="_DAT3">'[3]AA-1'!#REF!</definedName>
    <definedName name="_DAT5" localSheetId="2">'[3]AA-1'!#REF!</definedName>
    <definedName name="_DAT5" localSheetId="3">'[3]AA-1'!#REF!</definedName>
    <definedName name="_DAT5" localSheetId="0">'[3]AA-1'!#REF!</definedName>
    <definedName name="_DAT5" localSheetId="1">'[3]AA-1'!#REF!</definedName>
    <definedName name="_DAT5">'[3]AA-1'!#REF!</definedName>
    <definedName name="_DAT6" localSheetId="2">'[3]AA-1'!#REF!</definedName>
    <definedName name="_DAT6" localSheetId="3">'[3]AA-1'!#REF!</definedName>
    <definedName name="_DAT6" localSheetId="0">'[3]AA-1'!#REF!</definedName>
    <definedName name="_DAT6" localSheetId="1">'[3]AA-1'!#REF!</definedName>
    <definedName name="_DAT6">'[3]AA-1'!#REF!</definedName>
    <definedName name="_DAT7" localSheetId="2">'[3]AA-1'!#REF!</definedName>
    <definedName name="_DAT7" localSheetId="3">'[3]AA-1'!#REF!</definedName>
    <definedName name="_DAT7" localSheetId="0">'[3]AA-1'!#REF!</definedName>
    <definedName name="_DAT7" localSheetId="1">'[3]AA-1'!#REF!</definedName>
    <definedName name="_DAT7">'[3]AA-1'!#REF!</definedName>
    <definedName name="_DAT8" localSheetId="2">'[3]AA-1'!#REF!</definedName>
    <definedName name="_DAT8" localSheetId="3">'[3]AA-1'!#REF!</definedName>
    <definedName name="_DAT8" localSheetId="0">'[3]AA-1'!#REF!</definedName>
    <definedName name="_DAT8" localSheetId="1">'[3]AA-1'!#REF!</definedName>
    <definedName name="_DAT8">'[3]AA-1'!#REF!</definedName>
    <definedName name="_DAT9" localSheetId="2">'[3]AA-1'!#REF!</definedName>
    <definedName name="_DAT9" localSheetId="3">'[3]AA-1'!#REF!</definedName>
    <definedName name="_DAT9" localSheetId="0">'[3]AA-1'!#REF!</definedName>
    <definedName name="_DAT9" localSheetId="1">'[3]AA-1'!#REF!</definedName>
    <definedName name="_DAT9">'[3]AA-1'!#REF!</definedName>
    <definedName name="_dec1" localSheetId="2">#REF!</definedName>
    <definedName name="_dec1" localSheetId="3">#REF!</definedName>
    <definedName name="_dec1" localSheetId="0">#REF!</definedName>
    <definedName name="_dec1" localSheetId="1">#REF!</definedName>
    <definedName name="_dec1">#REF!</definedName>
    <definedName name="_dec2" localSheetId="2">#REF!</definedName>
    <definedName name="_dec2" localSheetId="3">#REF!</definedName>
    <definedName name="_dec2" localSheetId="0">#REF!</definedName>
    <definedName name="_dec2" localSheetId="1">#REF!</definedName>
    <definedName name="_dec2">#REF!</definedName>
    <definedName name="_dec3" localSheetId="2">#REF!</definedName>
    <definedName name="_dec3" localSheetId="3">#REF!</definedName>
    <definedName name="_dec3" localSheetId="0">#REF!</definedName>
    <definedName name="_dec3" localSheetId="1">#REF!</definedName>
    <definedName name="_dec3">#REF!</definedName>
    <definedName name="_e1" localSheetId="2">#REF!</definedName>
    <definedName name="_e1" localSheetId="3">#REF!</definedName>
    <definedName name="_e1" localSheetId="0">#REF!</definedName>
    <definedName name="_e1" localSheetId="1">#REF!</definedName>
    <definedName name="_e1">#REF!</definedName>
    <definedName name="_f1" localSheetId="2">#REF!</definedName>
    <definedName name="_f1" localSheetId="3">#REF!</definedName>
    <definedName name="_f1" localSheetId="0">#REF!</definedName>
    <definedName name="_f1" localSheetId="1">#REF!</definedName>
    <definedName name="_f1">#REF!</definedName>
    <definedName name="_f12" localSheetId="2">#REF!</definedName>
    <definedName name="_f12" localSheetId="3">#REF!</definedName>
    <definedName name="_f12" localSheetId="0">#REF!</definedName>
    <definedName name="_f12" localSheetId="1">#REF!</definedName>
    <definedName name="_f12">#REF!</definedName>
    <definedName name="_feb1" localSheetId="2">#REF!</definedName>
    <definedName name="_feb1" localSheetId="3">#REF!</definedName>
    <definedName name="_feb1" localSheetId="0">#REF!</definedName>
    <definedName name="_feb1" localSheetId="1">#REF!</definedName>
    <definedName name="_feb1">#REF!</definedName>
    <definedName name="_feb2" localSheetId="2">#REF!</definedName>
    <definedName name="_feb2" localSheetId="3">#REF!</definedName>
    <definedName name="_feb2" localSheetId="0">#REF!</definedName>
    <definedName name="_feb2" localSheetId="1">#REF!</definedName>
    <definedName name="_feb2">#REF!</definedName>
    <definedName name="_feb3" localSheetId="2">#REF!</definedName>
    <definedName name="_feb3" localSheetId="3">#REF!</definedName>
    <definedName name="_feb3" localSheetId="0">#REF!</definedName>
    <definedName name="_feb3" localSheetId="1">#REF!</definedName>
    <definedName name="_feb3">#REF!</definedName>
    <definedName name="_Fill" localSheetId="2" hidden="1">#REF!</definedName>
    <definedName name="_Fill" localSheetId="3" hidden="1">#REF!</definedName>
    <definedName name="_Fill" localSheetId="0" hidden="1">#REF!</definedName>
    <definedName name="_Fill" localSheetId="1" hidden="1">#REF!</definedName>
    <definedName name="_Fill" hidden="1">#REF!</definedName>
    <definedName name="_g1" localSheetId="2">#REF!</definedName>
    <definedName name="_g1" localSheetId="3">#REF!</definedName>
    <definedName name="_g1" localSheetId="0">#REF!</definedName>
    <definedName name="_g1" localSheetId="1">#REF!</definedName>
    <definedName name="_g1">#REF!</definedName>
    <definedName name="_h1" localSheetId="2">#REF!</definedName>
    <definedName name="_h1" localSheetId="3">#REF!</definedName>
    <definedName name="_h1" localSheetId="0">#REF!</definedName>
    <definedName name="_h1" localSheetId="1">#REF!</definedName>
    <definedName name="_h1">#REF!</definedName>
    <definedName name="_h2" localSheetId="2">#REF!</definedName>
    <definedName name="_h2" localSheetId="3">#REF!</definedName>
    <definedName name="_h2" localSheetId="0">#REF!</definedName>
    <definedName name="_h2" localSheetId="1">#REF!</definedName>
    <definedName name="_h2">#REF!</definedName>
    <definedName name="_jan1" localSheetId="2">#REF!</definedName>
    <definedName name="_jan1" localSheetId="3">#REF!</definedName>
    <definedName name="_jan1" localSheetId="0">#REF!</definedName>
    <definedName name="_jan1" localSheetId="1">#REF!</definedName>
    <definedName name="_jan1">#REF!</definedName>
    <definedName name="_jan2" localSheetId="2">#REF!</definedName>
    <definedName name="_jan2" localSheetId="3">#REF!</definedName>
    <definedName name="_jan2" localSheetId="0">#REF!</definedName>
    <definedName name="_jan2" localSheetId="1">#REF!</definedName>
    <definedName name="_jan2">#REF!</definedName>
    <definedName name="_jan3" localSheetId="2">#REF!</definedName>
    <definedName name="_jan3" localSheetId="3">#REF!</definedName>
    <definedName name="_jan3" localSheetId="0">#REF!</definedName>
    <definedName name="_jan3" localSheetId="1">#REF!</definedName>
    <definedName name="_jan3">#REF!</definedName>
    <definedName name="_jul1" localSheetId="2">#REF!</definedName>
    <definedName name="_jul1" localSheetId="3">#REF!</definedName>
    <definedName name="_jul1" localSheetId="0">#REF!</definedName>
    <definedName name="_jul1" localSheetId="1">#REF!</definedName>
    <definedName name="_jul1">#REF!</definedName>
    <definedName name="_jul2" localSheetId="2">#REF!</definedName>
    <definedName name="_jul2" localSheetId="3">#REF!</definedName>
    <definedName name="_jul2" localSheetId="0">#REF!</definedName>
    <definedName name="_jul2" localSheetId="1">#REF!</definedName>
    <definedName name="_jul2">#REF!</definedName>
    <definedName name="_jul3" localSheetId="2">#REF!</definedName>
    <definedName name="_jul3" localSheetId="3">#REF!</definedName>
    <definedName name="_jul3" localSheetId="0">#REF!</definedName>
    <definedName name="_jul3" localSheetId="1">#REF!</definedName>
    <definedName name="_jul3">#REF!</definedName>
    <definedName name="_jun1" localSheetId="2">#REF!</definedName>
    <definedName name="_jun1" localSheetId="3">#REF!</definedName>
    <definedName name="_jun1" localSheetId="0">#REF!</definedName>
    <definedName name="_jun1" localSheetId="1">#REF!</definedName>
    <definedName name="_jun1">#REF!</definedName>
    <definedName name="_jun2" localSheetId="2">#REF!</definedName>
    <definedName name="_jun2" localSheetId="3">#REF!</definedName>
    <definedName name="_jun2" localSheetId="0">#REF!</definedName>
    <definedName name="_jun2" localSheetId="1">#REF!</definedName>
    <definedName name="_jun2">#REF!</definedName>
    <definedName name="_jun3" localSheetId="2">#REF!</definedName>
    <definedName name="_jun3" localSheetId="3">#REF!</definedName>
    <definedName name="_jun3" localSheetId="0">#REF!</definedName>
    <definedName name="_jun3" localSheetId="1">#REF!</definedName>
    <definedName name="_jun3">#REF!</definedName>
    <definedName name="_k1" localSheetId="2">#REF!</definedName>
    <definedName name="_k1" localSheetId="3">#REF!</definedName>
    <definedName name="_k1" localSheetId="0">#REF!</definedName>
    <definedName name="_k1" localSheetId="1">#REF!</definedName>
    <definedName name="_k1">#REF!</definedName>
    <definedName name="_Key1" localSheetId="2" hidden="1">#REF!</definedName>
    <definedName name="_Key1" localSheetId="3" hidden="1">#REF!</definedName>
    <definedName name="_Key1" localSheetId="0" hidden="1">#REF!</definedName>
    <definedName name="_Key1" localSheetId="1" hidden="1">#REF!</definedName>
    <definedName name="_Key1" hidden="1">#REF!</definedName>
    <definedName name="_Key2" localSheetId="2" hidden="1">#REF!</definedName>
    <definedName name="_Key2" localSheetId="3" hidden="1">#REF!</definedName>
    <definedName name="_Key2" localSheetId="0" hidden="1">#REF!</definedName>
    <definedName name="_Key2" localSheetId="1" hidden="1">#REF!</definedName>
    <definedName name="_Key2" hidden="1">#REF!</definedName>
    <definedName name="_kj990" localSheetId="2">#REF!</definedName>
    <definedName name="_kj990" localSheetId="3">#REF!</definedName>
    <definedName name="_kj990" localSheetId="0">#REF!</definedName>
    <definedName name="_kj990" localSheetId="1">#REF!</definedName>
    <definedName name="_kj990">#REF!</definedName>
    <definedName name="_mar1" localSheetId="2">#REF!</definedName>
    <definedName name="_mar1" localSheetId="3">#REF!</definedName>
    <definedName name="_mar1" localSheetId="0">#REF!</definedName>
    <definedName name="_mar1" localSheetId="1">#REF!</definedName>
    <definedName name="_mar1">#REF!</definedName>
    <definedName name="_mar2" localSheetId="2">#REF!</definedName>
    <definedName name="_mar2" localSheetId="3">#REF!</definedName>
    <definedName name="_mar2" localSheetId="0">#REF!</definedName>
    <definedName name="_mar2" localSheetId="1">#REF!</definedName>
    <definedName name="_mar2">#REF!</definedName>
    <definedName name="_mar3" localSheetId="2">#REF!</definedName>
    <definedName name="_mar3" localSheetId="3">#REF!</definedName>
    <definedName name="_mar3" localSheetId="0">#REF!</definedName>
    <definedName name="_mar3" localSheetId="1">#REF!</definedName>
    <definedName name="_mar3">#REF!</definedName>
    <definedName name="_may1" localSheetId="2">#REF!</definedName>
    <definedName name="_may1" localSheetId="3">#REF!</definedName>
    <definedName name="_may1" localSheetId="0">#REF!</definedName>
    <definedName name="_may1" localSheetId="1">#REF!</definedName>
    <definedName name="_may1">#REF!</definedName>
    <definedName name="_may2" localSheetId="2">#REF!</definedName>
    <definedName name="_may2" localSheetId="3">#REF!</definedName>
    <definedName name="_may2" localSheetId="0">#REF!</definedName>
    <definedName name="_may2" localSheetId="1">#REF!</definedName>
    <definedName name="_may2">#REF!</definedName>
    <definedName name="_may3" localSheetId="2">#REF!</definedName>
    <definedName name="_may3" localSheetId="3">#REF!</definedName>
    <definedName name="_may3" localSheetId="0">#REF!</definedName>
    <definedName name="_may3" localSheetId="1">#REF!</definedName>
    <definedName name="_may3">#REF!</definedName>
    <definedName name="_no1">'[4]201'!$A$1:$B$170</definedName>
    <definedName name="_no2">'[4]212'!$A$1:$B$198</definedName>
    <definedName name="_nov1" localSheetId="2">#REF!</definedName>
    <definedName name="_nov1" localSheetId="3">#REF!</definedName>
    <definedName name="_nov1" localSheetId="0">#REF!</definedName>
    <definedName name="_nov1" localSheetId="1">#REF!</definedName>
    <definedName name="_nov1">#REF!</definedName>
    <definedName name="_nov2" localSheetId="2">#REF!</definedName>
    <definedName name="_nov2" localSheetId="3">#REF!</definedName>
    <definedName name="_nov2" localSheetId="0">#REF!</definedName>
    <definedName name="_nov2" localSheetId="1">#REF!</definedName>
    <definedName name="_nov2">#REF!</definedName>
    <definedName name="_nov3" localSheetId="2">#REF!</definedName>
    <definedName name="_nov3" localSheetId="3">#REF!</definedName>
    <definedName name="_nov3" localSheetId="0">#REF!</definedName>
    <definedName name="_nov3" localSheetId="1">#REF!</definedName>
    <definedName name="_nov3">#REF!</definedName>
    <definedName name="_oct1" localSheetId="2">#REF!</definedName>
    <definedName name="_oct1" localSheetId="3">#REF!</definedName>
    <definedName name="_oct1" localSheetId="0">#REF!</definedName>
    <definedName name="_oct1" localSheetId="1">#REF!</definedName>
    <definedName name="_oct1">#REF!</definedName>
    <definedName name="_oct2" localSheetId="2">#REF!</definedName>
    <definedName name="_oct2" localSheetId="3">#REF!</definedName>
    <definedName name="_oct2" localSheetId="0">#REF!</definedName>
    <definedName name="_oct2" localSheetId="1">#REF!</definedName>
    <definedName name="_oct2">#REF!</definedName>
    <definedName name="_oct3" localSheetId="2">#REF!</definedName>
    <definedName name="_oct3" localSheetId="3">#REF!</definedName>
    <definedName name="_oct3" localSheetId="0">#REF!</definedName>
    <definedName name="_oct3" localSheetId="1">#REF!</definedName>
    <definedName name="_oct3">#REF!</definedName>
    <definedName name="_Order1" hidden="1">255</definedName>
    <definedName name="_Order2" hidden="1">255</definedName>
    <definedName name="_PRO1" localSheetId="2">#REF!</definedName>
    <definedName name="_PRO1" localSheetId="3">#REF!</definedName>
    <definedName name="_PRO1" localSheetId="0">#REF!</definedName>
    <definedName name="_PRO1" localSheetId="1">#REF!</definedName>
    <definedName name="_PRO1">#REF!</definedName>
    <definedName name="_sep1" localSheetId="2">#REF!</definedName>
    <definedName name="_sep1" localSheetId="3">#REF!</definedName>
    <definedName name="_sep1" localSheetId="0">#REF!</definedName>
    <definedName name="_sep1" localSheetId="1">#REF!</definedName>
    <definedName name="_sep1">#REF!</definedName>
    <definedName name="_sep2" localSheetId="2">#REF!</definedName>
    <definedName name="_sep2" localSheetId="3">#REF!</definedName>
    <definedName name="_sep2" localSheetId="0">#REF!</definedName>
    <definedName name="_sep2" localSheetId="1">#REF!</definedName>
    <definedName name="_sep2">#REF!</definedName>
    <definedName name="_sep3" localSheetId="2">#REF!</definedName>
    <definedName name="_sep3" localSheetId="3">#REF!</definedName>
    <definedName name="_sep3" localSheetId="0">#REF!</definedName>
    <definedName name="_sep3" localSheetId="1">#REF!</definedName>
    <definedName name="_sep3">#REF!</definedName>
    <definedName name="_Sort" localSheetId="2" hidden="1">#REF!</definedName>
    <definedName name="_Sort" localSheetId="3" hidden="1">#REF!</definedName>
    <definedName name="_Sort" localSheetId="0" hidden="1">#REF!</definedName>
    <definedName name="_Sort" localSheetId="1" hidden="1">#REF!</definedName>
    <definedName name="_Sort" hidden="1">#REF!</definedName>
    <definedName name="_Table1_Out" localSheetId="2" hidden="1">#REF!</definedName>
    <definedName name="_Table1_Out" localSheetId="3" hidden="1">#REF!</definedName>
    <definedName name="_Table1_Out" localSheetId="0" hidden="1">#REF!</definedName>
    <definedName name="_Table1_Out" localSheetId="1" hidden="1">#REF!</definedName>
    <definedName name="_Table1_Out" hidden="1">#REF!</definedName>
    <definedName name="a" localSheetId="2" hidden="1">#REF!</definedName>
    <definedName name="a" localSheetId="3" hidden="1">#REF!</definedName>
    <definedName name="a" localSheetId="0" hidden="1">#REF!</definedName>
    <definedName name="a" localSheetId="1" hidden="1">#REF!</definedName>
    <definedName name="a" hidden="1">#REF!</definedName>
    <definedName name="A01_Phenol" localSheetId="2">#REF!</definedName>
    <definedName name="A01_Phenol" localSheetId="3">#REF!</definedName>
    <definedName name="A01_Phenol" localSheetId="0">#REF!</definedName>
    <definedName name="A01_Phenol" localSheetId="1">#REF!</definedName>
    <definedName name="A01_Phenol">#REF!</definedName>
    <definedName name="A02_Formalin_T1" localSheetId="2">#REF!</definedName>
    <definedName name="A02_Formalin_T1" localSheetId="3">#REF!</definedName>
    <definedName name="A02_Formalin_T1" localSheetId="0">#REF!</definedName>
    <definedName name="A02_Formalin_T1" localSheetId="1">#REF!</definedName>
    <definedName name="A02_Formalin_T1">#REF!</definedName>
    <definedName name="A03_Formalin_T2" localSheetId="2">#REF!</definedName>
    <definedName name="A03_Formalin_T2" localSheetId="3">#REF!</definedName>
    <definedName name="A03_Formalin_T2" localSheetId="0">#REF!</definedName>
    <definedName name="A03_Formalin_T2" localSheetId="1">#REF!</definedName>
    <definedName name="A03_Formalin_T2">#REF!</definedName>
    <definedName name="A04_Hexamine_25" localSheetId="2">#REF!</definedName>
    <definedName name="A04_Hexamine_25" localSheetId="3">#REF!</definedName>
    <definedName name="A04_Hexamine_25" localSheetId="0">#REF!</definedName>
    <definedName name="A04_Hexamine_25" localSheetId="1">#REF!</definedName>
    <definedName name="A04_Hexamine_25">#REF!</definedName>
    <definedName name="A05_Hexamine_250" localSheetId="2">#REF!</definedName>
    <definedName name="A05_Hexamine_250" localSheetId="3">#REF!</definedName>
    <definedName name="A05_Hexamine_250" localSheetId="0">#REF!</definedName>
    <definedName name="A05_Hexamine_250" localSheetId="1">#REF!</definedName>
    <definedName name="A05_Hexamine_250">#REF!</definedName>
    <definedName name="A06_BisPhenol25" localSheetId="2">#REF!</definedName>
    <definedName name="A06_BisPhenol25" localSheetId="3">#REF!</definedName>
    <definedName name="A06_BisPhenol25" localSheetId="0">#REF!</definedName>
    <definedName name="A06_BisPhenol25" localSheetId="1">#REF!</definedName>
    <definedName name="A06_BisPhenol25">#REF!</definedName>
    <definedName name="A07_BisPhenol_750" localSheetId="2">#REF!</definedName>
    <definedName name="A07_BisPhenol_750" localSheetId="3">#REF!</definedName>
    <definedName name="A07_BisPhenol_750" localSheetId="0">#REF!</definedName>
    <definedName name="A07_BisPhenol_750" localSheetId="1">#REF!</definedName>
    <definedName name="A07_BisPhenol_750">#REF!</definedName>
    <definedName name="A08_BPA_ZK" localSheetId="2">#REF!</definedName>
    <definedName name="A08_BPA_ZK" localSheetId="3">#REF!</definedName>
    <definedName name="A08_BPA_ZK" localSheetId="0">#REF!</definedName>
    <definedName name="A08_BPA_ZK" localSheetId="1">#REF!</definedName>
    <definedName name="A08_BPA_ZK">#REF!</definedName>
    <definedName name="A09_Para25" localSheetId="2">#REF!</definedName>
    <definedName name="A09_Para25" localSheetId="3">#REF!</definedName>
    <definedName name="A09_Para25" localSheetId="0">#REF!</definedName>
    <definedName name="A09_Para25" localSheetId="1">#REF!</definedName>
    <definedName name="A09_Para25">#REF!</definedName>
    <definedName name="A10_Para500" localSheetId="2">#REF!</definedName>
    <definedName name="A10_Para500" localSheetId="3">#REF!</definedName>
    <definedName name="A10_Para500" localSheetId="0">#REF!</definedName>
    <definedName name="A10_Para500" localSheetId="1">#REF!</definedName>
    <definedName name="A10_Para500">#REF!</definedName>
    <definedName name="A11_Oxalic_Acid" localSheetId="2">#REF!</definedName>
    <definedName name="A11_Oxalic_Acid" localSheetId="3">#REF!</definedName>
    <definedName name="A11_Oxalic_Acid" localSheetId="0">#REF!</definedName>
    <definedName name="A11_Oxalic_Acid" localSheetId="1">#REF!</definedName>
    <definedName name="A11_Oxalic_Acid">#REF!</definedName>
    <definedName name="A12_HCL" localSheetId="2">#REF!</definedName>
    <definedName name="A12_HCL" localSheetId="3">#REF!</definedName>
    <definedName name="A12_HCL" localSheetId="0">#REF!</definedName>
    <definedName name="A12_HCL" localSheetId="1">#REF!</definedName>
    <definedName name="A12_HCL">#REF!</definedName>
    <definedName name="A13_Sulphuric_Acid" localSheetId="2">#REF!</definedName>
    <definedName name="A13_Sulphuric_Acid" localSheetId="3">#REF!</definedName>
    <definedName name="A13_Sulphuric_Acid" localSheetId="0">#REF!</definedName>
    <definedName name="A13_Sulphuric_Acid" localSheetId="1">#REF!</definedName>
    <definedName name="A13_Sulphuric_Acid">#REF!</definedName>
    <definedName name="A14_Barium" localSheetId="2">#REF!</definedName>
    <definedName name="A14_Barium" localSheetId="3">#REF!</definedName>
    <definedName name="A14_Barium" localSheetId="0">#REF!</definedName>
    <definedName name="A14_Barium" localSheetId="1">#REF!</definedName>
    <definedName name="A14_Barium">#REF!</definedName>
    <definedName name="A15_NaOH98" localSheetId="2">#REF!</definedName>
    <definedName name="A15_NaOH98" localSheetId="3">#REF!</definedName>
    <definedName name="A15_NaOH98" localSheetId="0">#REF!</definedName>
    <definedName name="A15_NaOH98" localSheetId="1">#REF!</definedName>
    <definedName name="A15_NaOH98">#REF!</definedName>
    <definedName name="A16_NaOH_50" localSheetId="2">#REF!</definedName>
    <definedName name="A16_NaOH_50" localSheetId="3">#REF!</definedName>
    <definedName name="A16_NaOH_50" localSheetId="0">#REF!</definedName>
    <definedName name="A16_NaOH_50" localSheetId="1">#REF!</definedName>
    <definedName name="A16_NaOH_50">#REF!</definedName>
    <definedName name="A17_Ammonia" localSheetId="2">#REF!</definedName>
    <definedName name="A17_Ammonia" localSheetId="3">#REF!</definedName>
    <definedName name="A17_Ammonia" localSheetId="0">#REF!</definedName>
    <definedName name="A17_Ammonia" localSheetId="1">#REF!</definedName>
    <definedName name="A17_Ammonia">#REF!</definedName>
    <definedName name="A18_KOH" localSheetId="2">#REF!</definedName>
    <definedName name="A18_KOH" localSheetId="3">#REF!</definedName>
    <definedName name="A18_KOH" localSheetId="0">#REF!</definedName>
    <definedName name="A18_KOH" localSheetId="1">#REF!</definedName>
    <definedName name="A18_KOH">#REF!</definedName>
    <definedName name="A19_Acetic_Acid" localSheetId="2">#REF!</definedName>
    <definedName name="A19_Acetic_Acid" localSheetId="3">#REF!</definedName>
    <definedName name="A19_Acetic_Acid" localSheetId="0">#REF!</definedName>
    <definedName name="A19_Acetic_Acid" localSheetId="1">#REF!</definedName>
    <definedName name="A19_Acetic_Acid">#REF!</definedName>
    <definedName name="A20_Zinc_Acetate" localSheetId="2">#REF!</definedName>
    <definedName name="A20_Zinc_Acetate" localSheetId="3">#REF!</definedName>
    <definedName name="A20_Zinc_Acetate" localSheetId="0">#REF!</definedName>
    <definedName name="A20_Zinc_Acetate" localSheetId="1">#REF!</definedName>
    <definedName name="A20_Zinc_Acetate">#REF!</definedName>
    <definedName name="A21_Boric_Acid" localSheetId="2">#REF!</definedName>
    <definedName name="A21_Boric_Acid" localSheetId="3">#REF!</definedName>
    <definedName name="A21_Boric_Acid" localSheetId="0">#REF!</definedName>
    <definedName name="A21_Boric_Acid" localSheetId="1">#REF!</definedName>
    <definedName name="A21_Boric_Acid">#REF!</definedName>
    <definedName name="A22_Citric_Acid" localSheetId="2">#REF!</definedName>
    <definedName name="A22_Citric_Acid" localSheetId="3">#REF!</definedName>
    <definedName name="A22_Citric_Acid" localSheetId="0">#REF!</definedName>
    <definedName name="A22_Citric_Acid" localSheetId="1">#REF!</definedName>
    <definedName name="A22_Citric_Acid">#REF!</definedName>
    <definedName name="A23_N_Butanol" localSheetId="2">#REF!</definedName>
    <definedName name="A23_N_Butanol" localSheetId="3">#REF!</definedName>
    <definedName name="A23_N_Butanol" localSheetId="0">#REF!</definedName>
    <definedName name="A23_N_Butanol" localSheetId="1">#REF!</definedName>
    <definedName name="A23_N_Butanol">#REF!</definedName>
    <definedName name="A24_DEG" localSheetId="2">#REF!</definedName>
    <definedName name="A24_DEG" localSheetId="3">#REF!</definedName>
    <definedName name="A24_DEG" localSheetId="0">#REF!</definedName>
    <definedName name="A24_DEG" localSheetId="1">#REF!</definedName>
    <definedName name="A24_DEG">#REF!</definedName>
    <definedName name="A25_EBA" localSheetId="2">#REF!</definedName>
    <definedName name="A25_EBA" localSheetId="3">#REF!</definedName>
    <definedName name="A25_EBA" localSheetId="0">#REF!</definedName>
    <definedName name="A25_EBA" localSheetId="1">#REF!</definedName>
    <definedName name="A25_EBA">#REF!</definedName>
    <definedName name="A26_KBE903" localSheetId="2">#REF!</definedName>
    <definedName name="A26_KBE903" localSheetId="3">#REF!</definedName>
    <definedName name="A26_KBE903" localSheetId="0">#REF!</definedName>
    <definedName name="A26_KBE903" localSheetId="1">#REF!</definedName>
    <definedName name="A26_KBE903">#REF!</definedName>
    <definedName name="A27_Silane_A1100" localSheetId="2">#REF!</definedName>
    <definedName name="A27_Silane_A1100" localSheetId="3">#REF!</definedName>
    <definedName name="A27_Silane_A1100" localSheetId="0">#REF!</definedName>
    <definedName name="A27_Silane_A1100" localSheetId="1">#REF!</definedName>
    <definedName name="A27_Silane_A1100">#REF!</definedName>
    <definedName name="A28_HP_1100" localSheetId="2">#REF!</definedName>
    <definedName name="A28_HP_1100" localSheetId="3">#REF!</definedName>
    <definedName name="A28_HP_1100" localSheetId="0">#REF!</definedName>
    <definedName name="A28_HP_1100" localSheetId="1">#REF!</definedName>
    <definedName name="A28_HP_1100">#REF!</definedName>
    <definedName name="A29_Ailane_Ameo" localSheetId="2">#REF!</definedName>
    <definedName name="A29_Ailane_Ameo" localSheetId="3">#REF!</definedName>
    <definedName name="A29_Ailane_Ameo" localSheetId="0">#REF!</definedName>
    <definedName name="A29_Ailane_Ameo" localSheetId="1">#REF!</definedName>
    <definedName name="A29_Ailane_Ameo">#REF!</definedName>
    <definedName name="A30_Parafin_Liquid" localSheetId="2">#REF!</definedName>
    <definedName name="A30_Parafin_Liquid" localSheetId="3">#REF!</definedName>
    <definedName name="A30_Parafin_Liquid" localSheetId="0">#REF!</definedName>
    <definedName name="A30_Parafin_Liquid" localSheetId="1">#REF!</definedName>
    <definedName name="A30_Parafin_Liquid">#REF!</definedName>
    <definedName name="A31_Calcium_Hydroxide" localSheetId="2">#REF!</definedName>
    <definedName name="A31_Calcium_Hydroxide" localSheetId="3">#REF!</definedName>
    <definedName name="A31_Calcium_Hydroxide" localSheetId="0">#REF!</definedName>
    <definedName name="A31_Calcium_Hydroxide" localSheetId="1">#REF!</definedName>
    <definedName name="A31_Calcium_Hydroxide">#REF!</definedName>
    <definedName name="A32_Sulfamic_Acid" localSheetId="2">#REF!</definedName>
    <definedName name="A32_Sulfamic_Acid" localSheetId="3">#REF!</definedName>
    <definedName name="A32_Sulfamic_Acid" localSheetId="0">#REF!</definedName>
    <definedName name="A32_Sulfamic_Acid" localSheetId="1">#REF!</definedName>
    <definedName name="A32_Sulfamic_Acid">#REF!</definedName>
    <definedName name="A33_Urea" localSheetId="2">#REF!</definedName>
    <definedName name="A33_Urea" localSheetId="3">#REF!</definedName>
    <definedName name="A33_Urea" localSheetId="0">#REF!</definedName>
    <definedName name="A33_Urea" localSheetId="1">#REF!</definedName>
    <definedName name="A33_Urea">#REF!</definedName>
    <definedName name="A34_Salicylic_Acid" localSheetId="2">#REF!</definedName>
    <definedName name="A34_Salicylic_Acid" localSheetId="3">#REF!</definedName>
    <definedName name="A34_Salicylic_Acid" localSheetId="0">#REF!</definedName>
    <definedName name="A34_Salicylic_Acid" localSheetId="1">#REF!</definedName>
    <definedName name="A34_Salicylic_Acid">#REF!</definedName>
    <definedName name="A35_Adipic_Acid" localSheetId="2">#REF!</definedName>
    <definedName name="A35_Adipic_Acid" localSheetId="3">#REF!</definedName>
    <definedName name="A35_Adipic_Acid" localSheetId="0">#REF!</definedName>
    <definedName name="A35_Adipic_Acid" localSheetId="1">#REF!</definedName>
    <definedName name="A35_Adipic_Acid">#REF!</definedName>
    <definedName name="A36_PA" localSheetId="2">#REF!</definedName>
    <definedName name="A36_PA" localSheetId="3">#REF!</definedName>
    <definedName name="A36_PA" localSheetId="0">#REF!</definedName>
    <definedName name="A36_PA" localSheetId="1">#REF!</definedName>
    <definedName name="A36_PA">#REF!</definedName>
    <definedName name="A37_Benzoic_Acid" localSheetId="2">#REF!</definedName>
    <definedName name="A37_Benzoic_Acid" localSheetId="3">#REF!</definedName>
    <definedName name="A37_Benzoic_Acid" localSheetId="0">#REF!</definedName>
    <definedName name="A37_Benzoic_Acid" localSheetId="1">#REF!</definedName>
    <definedName name="A37_Benzoic_Acid">#REF!</definedName>
    <definedName name="A38_Epoxy_YD128" localSheetId="2">#REF!</definedName>
    <definedName name="A38_Epoxy_YD128" localSheetId="3">#REF!</definedName>
    <definedName name="A38_Epoxy_YD128" localSheetId="0">#REF!</definedName>
    <definedName name="A38_Epoxy_YD128" localSheetId="1">#REF!</definedName>
    <definedName name="A38_Epoxy_YD128">#REF!</definedName>
    <definedName name="A39_Epoxy_YD019" localSheetId="2">#REF!</definedName>
    <definedName name="A39_Epoxy_YD019" localSheetId="3">#REF!</definedName>
    <definedName name="A39_Epoxy_YD019" localSheetId="0">#REF!</definedName>
    <definedName name="A39_Epoxy_YD019" localSheetId="1">#REF!</definedName>
    <definedName name="A39_Epoxy_YD019">#REF!</definedName>
    <definedName name="A40_Epoxy_KER828" localSheetId="2">#REF!</definedName>
    <definedName name="A40_Epoxy_KER828" localSheetId="3">#REF!</definedName>
    <definedName name="A40_Epoxy_KER828" localSheetId="0">#REF!</definedName>
    <definedName name="A40_Epoxy_KER828" localSheetId="1">#REF!</definedName>
    <definedName name="A40_Epoxy_KER828">#REF!</definedName>
    <definedName name="A41_CA_ST" localSheetId="2">#REF!</definedName>
    <definedName name="A41_CA_ST" localSheetId="3">#REF!</definedName>
    <definedName name="A41_CA_ST" localSheetId="0">#REF!</definedName>
    <definedName name="A41_CA_ST" localSheetId="1">#REF!</definedName>
    <definedName name="A41_CA_ST">#REF!</definedName>
    <definedName name="A42_Triethylarmine" localSheetId="2">#REF!</definedName>
    <definedName name="A42_Triethylarmine" localSheetId="3">#REF!</definedName>
    <definedName name="A42_Triethylarmine" localSheetId="0">#REF!</definedName>
    <definedName name="A42_Triethylarmine" localSheetId="1">#REF!</definedName>
    <definedName name="A42_Triethylarmine">#REF!</definedName>
    <definedName name="A43_Tetrabromo_BisphenolA" localSheetId="2">#REF!</definedName>
    <definedName name="A43_Tetrabromo_BisphenolA" localSheetId="3">#REF!</definedName>
    <definedName name="A43_Tetrabromo_BisphenolA" localSheetId="0">#REF!</definedName>
    <definedName name="A43_Tetrabromo_BisphenolA" localSheetId="1">#REF!</definedName>
    <definedName name="A43_Tetrabromo_BisphenolA">#REF!</definedName>
    <definedName name="A44_TS3" localSheetId="2">#REF!</definedName>
    <definedName name="A44_TS3" localSheetId="3">#REF!</definedName>
    <definedName name="A44_TS3" localSheetId="0">#REF!</definedName>
    <definedName name="A44_TS3" localSheetId="1">#REF!</definedName>
    <definedName name="A44_TS3">#REF!</definedName>
    <definedName name="A45_Methanol" localSheetId="2">#REF!</definedName>
    <definedName name="A45_Methanol" localSheetId="3">#REF!</definedName>
    <definedName name="A45_Methanol" localSheetId="0">#REF!</definedName>
    <definedName name="A45_Methanol" localSheetId="1">#REF!</definedName>
    <definedName name="A45_Methanol">#REF!</definedName>
    <definedName name="A46_EG" localSheetId="2">#REF!</definedName>
    <definedName name="A46_EG" localSheetId="3">#REF!</definedName>
    <definedName name="A46_EG" localSheetId="0">#REF!</definedName>
    <definedName name="A46_EG" localSheetId="1">#REF!</definedName>
    <definedName name="A46_EG">#REF!</definedName>
    <definedName name="A47_Anti_Foam" localSheetId="2">#REF!</definedName>
    <definedName name="A47_Anti_Foam" localSheetId="3">#REF!</definedName>
    <definedName name="A47_Anti_Foam" localSheetId="0">#REF!</definedName>
    <definedName name="A47_Anti_Foam" localSheetId="1">#REF!</definedName>
    <definedName name="A47_Anti_Foam">#REF!</definedName>
    <definedName name="A48_Wheat_Powder" localSheetId="2">#REF!</definedName>
    <definedName name="A48_Wheat_Powder" localSheetId="3">#REF!</definedName>
    <definedName name="A48_Wheat_Powder" localSheetId="0">#REF!</definedName>
    <definedName name="A48_Wheat_Powder" localSheetId="1">#REF!</definedName>
    <definedName name="A48_Wheat_Powder">#REF!</definedName>
    <definedName name="A49_Calcium_Carbonate" localSheetId="2">#REF!</definedName>
    <definedName name="A49_Calcium_Carbonate" localSheetId="3">#REF!</definedName>
    <definedName name="A49_Calcium_Carbonate" localSheetId="0">#REF!</definedName>
    <definedName name="A49_Calcium_Carbonate" localSheetId="1">#REF!</definedName>
    <definedName name="A49_Calcium_Carbonate">#REF!</definedName>
    <definedName name="A50_Nipol_N30L" localSheetId="2">#REF!</definedName>
    <definedName name="A50_Nipol_N30L" localSheetId="3">#REF!</definedName>
    <definedName name="A50_Nipol_N30L" localSheetId="0">#REF!</definedName>
    <definedName name="A50_Nipol_N30L" localSheetId="1">#REF!</definedName>
    <definedName name="A50_Nipol_N30L">#REF!</definedName>
    <definedName name="A51_MEK" localSheetId="2">#REF!</definedName>
    <definedName name="A51_MEK" localSheetId="3">#REF!</definedName>
    <definedName name="A51_MEK" localSheetId="0">#REF!</definedName>
    <definedName name="A51_MEK" localSheetId="1">#REF!</definedName>
    <definedName name="A51_MEK">#REF!</definedName>
    <definedName name="A52_PVM_50M" localSheetId="2">#REF!</definedName>
    <definedName name="A52_PVM_50M" localSheetId="3">#REF!</definedName>
    <definedName name="A52_PVM_50M" localSheetId="0">#REF!</definedName>
    <definedName name="A52_PVM_50M" localSheetId="1">#REF!</definedName>
    <definedName name="A52_PVM_50M">#REF!</definedName>
    <definedName name="A53_Movital_B60H" localSheetId="2">#REF!</definedName>
    <definedName name="A53_Movital_B60H" localSheetId="3">#REF!</definedName>
    <definedName name="A53_Movital_B60H" localSheetId="0">#REF!</definedName>
    <definedName name="A53_Movital_B60H" localSheetId="1">#REF!</definedName>
    <definedName name="A53_Movital_B60H">#REF!</definedName>
    <definedName name="A54_Suger" localSheetId="2">#REF!</definedName>
    <definedName name="A54_Suger" localSheetId="3">#REF!</definedName>
    <definedName name="A54_Suger" localSheetId="0">#REF!</definedName>
    <definedName name="A54_Suger" localSheetId="1">#REF!</definedName>
    <definedName name="A54_Suger">#REF!</definedName>
    <definedName name="A55_Mono_Ethanol_Amine" localSheetId="2">#REF!</definedName>
    <definedName name="A55_Mono_Ethanol_Amine" localSheetId="3">#REF!</definedName>
    <definedName name="A55_Mono_Ethanol_Amine" localSheetId="0">#REF!</definedName>
    <definedName name="A55_Mono_Ethanol_Amine" localSheetId="1">#REF!</definedName>
    <definedName name="A55_Mono_Ethanol_Amine">#REF!</definedName>
    <definedName name="A55_PPB_Normal" localSheetId="2">#REF!</definedName>
    <definedName name="A55_PPB_Normal" localSheetId="3">#REF!</definedName>
    <definedName name="A55_PPB_Normal" localSheetId="0">#REF!</definedName>
    <definedName name="A55_PPB_Normal" localSheetId="1">#REF!</definedName>
    <definedName name="A55_PPB_Normal">#REF!</definedName>
    <definedName name="A55_Sodium_Carbonate" localSheetId="2">#REF!</definedName>
    <definedName name="A55_Sodium_Carbonate" localSheetId="3">#REF!</definedName>
    <definedName name="A55_Sodium_Carbonate" localSheetId="0">#REF!</definedName>
    <definedName name="A55_Sodium_Carbonate" localSheetId="1">#REF!</definedName>
    <definedName name="A55_Sodium_Carbonate">#REF!</definedName>
    <definedName name="A56_PPB_PG4735" localSheetId="2">#REF!</definedName>
    <definedName name="A56_PPB_PG4735" localSheetId="3">#REF!</definedName>
    <definedName name="A56_PPB_PG4735" localSheetId="0">#REF!</definedName>
    <definedName name="A56_PPB_PG4735" localSheetId="1">#REF!</definedName>
    <definedName name="A56_PPB_PG4735">#REF!</definedName>
    <definedName name="A57_PPB_PGA2473" localSheetId="2">#REF!</definedName>
    <definedName name="A57_PPB_PGA2473" localSheetId="3">#REF!</definedName>
    <definedName name="A57_PPB_PGA2473" localSheetId="0">#REF!</definedName>
    <definedName name="A57_PPB_PGA2473" localSheetId="1">#REF!</definedName>
    <definedName name="A57_PPB_PGA2473">#REF!</definedName>
    <definedName name="A58_PPB_Blue" localSheetId="2">#REF!</definedName>
    <definedName name="A58_PPB_Blue" localSheetId="3">#REF!</definedName>
    <definedName name="A58_PPB_Blue" localSheetId="0">#REF!</definedName>
    <definedName name="A58_PPB_Blue" localSheetId="1">#REF!</definedName>
    <definedName name="A58_PPB_Blue">#REF!</definedName>
    <definedName name="A59_PPB_PSM6248" localSheetId="2">#REF!</definedName>
    <definedName name="A59_PPB_PSM6248" localSheetId="3">#REF!</definedName>
    <definedName name="A59_PPB_PSM6248" localSheetId="0">#REF!</definedName>
    <definedName name="A59_PPB_PSM6248" localSheetId="1">#REF!</definedName>
    <definedName name="A59_PPB_PSM6248">#REF!</definedName>
    <definedName name="A60_PSM6250" localSheetId="2">#REF!</definedName>
    <definedName name="A60_PSM6250" localSheetId="3">#REF!</definedName>
    <definedName name="A60_PSM6250" localSheetId="0">#REF!</definedName>
    <definedName name="A60_PSM6250" localSheetId="1">#REF!</definedName>
    <definedName name="A60_PSM6250">#REF!</definedName>
    <definedName name="A61_PPB_Green" localSheetId="2">#REF!</definedName>
    <definedName name="A61_PPB_Green" localSheetId="3">#REF!</definedName>
    <definedName name="A61_PPB_Green" localSheetId="0">#REF!</definedName>
    <definedName name="A61_PPB_Green" localSheetId="1">#REF!</definedName>
    <definedName name="A61_PPB_Green">#REF!</definedName>
    <definedName name="A62_PPB_PG2400" localSheetId="2">#REF!</definedName>
    <definedName name="A62_PPB_PG2400" localSheetId="3">#REF!</definedName>
    <definedName name="A62_PPB_PG2400" localSheetId="0">#REF!</definedName>
    <definedName name="A62_PPB_PG2400" localSheetId="1">#REF!</definedName>
    <definedName name="A62_PPB_PG2400">#REF!</definedName>
    <definedName name="A63_PPB_NonLog" localSheetId="2">#REF!</definedName>
    <definedName name="A63_PPB_NonLog" localSheetId="3">#REF!</definedName>
    <definedName name="A63_PPB_NonLog" localSheetId="0">#REF!</definedName>
    <definedName name="A63_PPB_NonLog" localSheetId="1">#REF!</definedName>
    <definedName name="A63_PPB_NonLog">#REF!</definedName>
    <definedName name="A64_Flexible_Container" localSheetId="2">#REF!</definedName>
    <definedName name="A64_Flexible_Container" localSheetId="3">#REF!</definedName>
    <definedName name="A64_Flexible_Container" localSheetId="0">#REF!</definedName>
    <definedName name="A64_Flexible_Container" localSheetId="1">#REF!</definedName>
    <definedName name="A64_Flexible_Container">#REF!</definedName>
    <definedName name="A65_TinCan" localSheetId="2">#REF!</definedName>
    <definedName name="A65_TinCan" localSheetId="3">#REF!</definedName>
    <definedName name="A65_TinCan" localSheetId="0">#REF!</definedName>
    <definedName name="A65_TinCan" localSheetId="1">#REF!</definedName>
    <definedName name="A65_TinCan">#REF!</definedName>
    <definedName name="A66_RubberBand" localSheetId="2">#REF!</definedName>
    <definedName name="A66_RubberBand" localSheetId="3">#REF!</definedName>
    <definedName name="A66_RubberBand" localSheetId="0">#REF!</definedName>
    <definedName name="A66_RubberBand" localSheetId="1">#REF!</definedName>
    <definedName name="A66_RubberBand">#REF!</definedName>
    <definedName name="A67_Thread" localSheetId="2">#REF!</definedName>
    <definedName name="A67_Thread" localSheetId="3">#REF!</definedName>
    <definedName name="A67_Thread" localSheetId="0">#REF!</definedName>
    <definedName name="A67_Thread" localSheetId="1">#REF!</definedName>
    <definedName name="A67_Thread">#REF!</definedName>
    <definedName name="A68_Nalco7330" localSheetId="2">#REF!</definedName>
    <definedName name="A68_Nalco7330" localSheetId="3">#REF!</definedName>
    <definedName name="A68_Nalco7330" localSheetId="0">#REF!</definedName>
    <definedName name="A68_Nalco7330" localSheetId="1">#REF!</definedName>
    <definedName name="A68_Nalco7330">#REF!</definedName>
    <definedName name="A69_NaOCL" localSheetId="2">#REF!</definedName>
    <definedName name="A69_NaOCL" localSheetId="3">#REF!</definedName>
    <definedName name="A69_NaOCL" localSheetId="0">#REF!</definedName>
    <definedName name="A69_NaOCL" localSheetId="1">#REF!</definedName>
    <definedName name="A69_NaOCL">#REF!</definedName>
    <definedName name="A70_Salt" localSheetId="2">#REF!</definedName>
    <definedName name="A70_Salt" localSheetId="3">#REF!</definedName>
    <definedName name="A70_Salt" localSheetId="0">#REF!</definedName>
    <definedName name="A70_Salt" localSheetId="1">#REF!</definedName>
    <definedName name="A70_Salt">#REF!</definedName>
    <definedName name="A71_Nalco7203" localSheetId="2">#REF!</definedName>
    <definedName name="A71_Nalco7203" localSheetId="3">#REF!</definedName>
    <definedName name="A71_Nalco7203" localSheetId="0">#REF!</definedName>
    <definedName name="A71_Nalco7203" localSheetId="1">#REF!</definedName>
    <definedName name="A71_Nalco7203">#REF!</definedName>
    <definedName name="A72_AlconA401" localSheetId="2">#REF!</definedName>
    <definedName name="A72_AlconA401" localSheetId="3">#REF!</definedName>
    <definedName name="A72_AlconA401" localSheetId="0">#REF!</definedName>
    <definedName name="A72_AlconA401" localSheetId="1">#REF!</definedName>
    <definedName name="A72_AlconA401">#REF!</definedName>
    <definedName name="A74_Nalco109_8539" localSheetId="2">#REF!</definedName>
    <definedName name="A74_Nalco109_8539" localSheetId="3">#REF!</definedName>
    <definedName name="A74_Nalco109_8539" localSheetId="0">#REF!</definedName>
    <definedName name="A74_Nalco109_8539" localSheetId="1">#REF!</definedName>
    <definedName name="A74_Nalco109_8539">#REF!</definedName>
    <definedName name="A74_Nalco19NULV" localSheetId="2">#REF!</definedName>
    <definedName name="A74_Nalco19NULV" localSheetId="3">#REF!</definedName>
    <definedName name="A74_Nalco19NULV" localSheetId="0">#REF!</definedName>
    <definedName name="A74_Nalco19NULV" localSheetId="1">#REF!</definedName>
    <definedName name="A74_Nalco19NULV">#REF!</definedName>
    <definedName name="A75_Nalco8322" localSheetId="2">#REF!</definedName>
    <definedName name="A75_Nalco8322" localSheetId="3">#REF!</definedName>
    <definedName name="A75_Nalco8322" localSheetId="0">#REF!</definedName>
    <definedName name="A75_Nalco8322" localSheetId="1">#REF!</definedName>
    <definedName name="A75_Nalco8322">#REF!</definedName>
    <definedName name="A76_DT_CS" localSheetId="2">#REF!</definedName>
    <definedName name="A76_DT_CS" localSheetId="3">#REF!</definedName>
    <definedName name="A76_DT_CS" localSheetId="0">#REF!</definedName>
    <definedName name="A76_DT_CS" localSheetId="1">#REF!</definedName>
    <definedName name="A76_DT_CS">#REF!</definedName>
    <definedName name="A77_DT_2204" localSheetId="2">#REF!</definedName>
    <definedName name="A77_DT_2204" localSheetId="3">#REF!</definedName>
    <definedName name="A77_DT_2204" localSheetId="0">#REF!</definedName>
    <definedName name="A77_DT_2204" localSheetId="1">#REF!</definedName>
    <definedName name="A77_DT_2204">#REF!</definedName>
    <definedName name="A78_DT_3475" localSheetId="2">#REF!</definedName>
    <definedName name="A78_DT_3475" localSheetId="3">#REF!</definedName>
    <definedName name="A78_DT_3475" localSheetId="0">#REF!</definedName>
    <definedName name="A78_DT_3475" localSheetId="1">#REF!</definedName>
    <definedName name="A78_DT_3475">#REF!</definedName>
    <definedName name="A79_DT_350" localSheetId="2">#REF!</definedName>
    <definedName name="A79_DT_350" localSheetId="3">#REF!</definedName>
    <definedName name="A79_DT_350" localSheetId="0">#REF!</definedName>
    <definedName name="A79_DT_350" localSheetId="1">#REF!</definedName>
    <definedName name="A79_DT_350">#REF!</definedName>
    <definedName name="A80_DT_4441" localSheetId="2">#REF!</definedName>
    <definedName name="A80_DT_4441" localSheetId="3">#REF!</definedName>
    <definedName name="A80_DT_4441" localSheetId="0">#REF!</definedName>
    <definedName name="A80_DT_4441" localSheetId="1">#REF!</definedName>
    <definedName name="A80_DT_4441">#REF!</definedName>
    <definedName name="A81_DT_4610" localSheetId="2">#REF!</definedName>
    <definedName name="A81_DT_4610" localSheetId="3">#REF!</definedName>
    <definedName name="A81_DT_4610" localSheetId="0">#REF!</definedName>
    <definedName name="A81_DT_4610" localSheetId="1">#REF!</definedName>
    <definedName name="A81_DT_4610">#REF!</definedName>
    <definedName name="A84_DT_401" localSheetId="2">#REF!</definedName>
    <definedName name="A84_DT_401" localSheetId="3">#REF!</definedName>
    <definedName name="A84_DT_401" localSheetId="0">#REF!</definedName>
    <definedName name="A84_DT_401" localSheetId="1">#REF!</definedName>
    <definedName name="A84_DT_401">#REF!</definedName>
    <definedName name="A85_DT_510" localSheetId="2">#REF!</definedName>
    <definedName name="A85_DT_510" localSheetId="3">#REF!</definedName>
    <definedName name="A85_DT_510" localSheetId="0">#REF!</definedName>
    <definedName name="A85_DT_510" localSheetId="1">#REF!</definedName>
    <definedName name="A85_DT_510">#REF!</definedName>
    <definedName name="aa" localSheetId="2">#REF!</definedName>
    <definedName name="aa" localSheetId="3">#REF!</definedName>
    <definedName name="aa" localSheetId="0">#REF!</definedName>
    <definedName name="aa" localSheetId="1">#REF!</definedName>
    <definedName name="aa">#REF!</definedName>
    <definedName name="aaa" localSheetId="2" hidden="1">#REF!</definedName>
    <definedName name="aaa" localSheetId="3" hidden="1">#REF!</definedName>
    <definedName name="aaa" localSheetId="0" hidden="1">#REF!</definedName>
    <definedName name="aaa" localSheetId="1" hidden="1">#REF!</definedName>
    <definedName name="aaa" hidden="1">#REF!</definedName>
    <definedName name="aaaa" localSheetId="2" hidden="1">#REF!</definedName>
    <definedName name="aaaa" localSheetId="3" hidden="1">#REF!</definedName>
    <definedName name="aaaa" localSheetId="0" hidden="1">#REF!</definedName>
    <definedName name="aaaa" localSheetId="1" hidden="1">#REF!</definedName>
    <definedName name="aaaa" hidden="1">#REF!</definedName>
    <definedName name="ADM" localSheetId="2">#REF!</definedName>
    <definedName name="ADM" localSheetId="3">#REF!</definedName>
    <definedName name="ADM" localSheetId="0">#REF!</definedName>
    <definedName name="ADM" localSheetId="1">#REF!</definedName>
    <definedName name="ADM">#REF!</definedName>
    <definedName name="ADV" localSheetId="2">#REF!</definedName>
    <definedName name="ADV" localSheetId="3">#REF!</definedName>
    <definedName name="ADV" localSheetId="0">#REF!</definedName>
    <definedName name="ADV" localSheetId="1">#REF!</definedName>
    <definedName name="ADV">#REF!</definedName>
    <definedName name="afs" localSheetId="2">#REF!</definedName>
    <definedName name="afs" localSheetId="3">#REF!</definedName>
    <definedName name="afs" localSheetId="0">#REF!</definedName>
    <definedName name="afs" localSheetId="1">#REF!</definedName>
    <definedName name="afs">#REF!</definedName>
    <definedName name="agdump" localSheetId="2">#REF!</definedName>
    <definedName name="agdump" localSheetId="3">#REF!</definedName>
    <definedName name="agdump" localSheetId="0">#REF!</definedName>
    <definedName name="agdump" localSheetId="1">#REF!</definedName>
    <definedName name="agdump">#REF!</definedName>
    <definedName name="agedump" localSheetId="2">#REF!</definedName>
    <definedName name="agedump" localSheetId="3">#REF!</definedName>
    <definedName name="agedump" localSheetId="0">#REF!</definedName>
    <definedName name="agedump" localSheetId="1">#REF!</definedName>
    <definedName name="agedump">#REF!</definedName>
    <definedName name="agencydump" localSheetId="2">#REF!</definedName>
    <definedName name="agencydump" localSheetId="3">#REF!</definedName>
    <definedName name="agencydump" localSheetId="0">#REF!</definedName>
    <definedName name="agencydump" localSheetId="1">#REF!</definedName>
    <definedName name="agencydump">#REF!</definedName>
    <definedName name="AGENCYLY" localSheetId="2">#REF!</definedName>
    <definedName name="AGENCYLY" localSheetId="3">#REF!</definedName>
    <definedName name="AGENCYLY" localSheetId="0">#REF!</definedName>
    <definedName name="AGENCYLY" localSheetId="1">#REF!</definedName>
    <definedName name="AGENCYLY">#REF!</definedName>
    <definedName name="AGENCYPLAN" localSheetId="2">#REF!</definedName>
    <definedName name="AGENCYPLAN" localSheetId="3">#REF!</definedName>
    <definedName name="AGENCYPLAN" localSheetId="0">#REF!</definedName>
    <definedName name="AGENCYPLAN" localSheetId="1">#REF!</definedName>
    <definedName name="AGENCYPLAN">#REF!</definedName>
    <definedName name="AGING" localSheetId="2">#REF!</definedName>
    <definedName name="AGING" localSheetId="3">#REF!</definedName>
    <definedName name="AGING" localSheetId="0">#REF!</definedName>
    <definedName name="AGING" localSheetId="1">#REF!</definedName>
    <definedName name="AGING">#REF!</definedName>
    <definedName name="ann" localSheetId="2">#REF!</definedName>
    <definedName name="ann" localSheetId="3">#REF!</definedName>
    <definedName name="ann" localSheetId="0">#REF!</definedName>
    <definedName name="ann" localSheetId="1">#REF!</definedName>
    <definedName name="ann">#REF!</definedName>
    <definedName name="ARM" localSheetId="2">#REF!</definedName>
    <definedName name="ARM" localSheetId="3">#REF!</definedName>
    <definedName name="ARM" localSheetId="0">#REF!</definedName>
    <definedName name="ARM" localSheetId="1">#REF!</definedName>
    <definedName name="ARM">#REF!</definedName>
    <definedName name="asdd" localSheetId="2">#REF!</definedName>
    <definedName name="asdd" localSheetId="3">#REF!</definedName>
    <definedName name="asdd" localSheetId="0">#REF!</definedName>
    <definedName name="asdd" localSheetId="1">#REF!</definedName>
    <definedName name="asdd">#REF!</definedName>
    <definedName name="B" localSheetId="2">#REF!</definedName>
    <definedName name="B" localSheetId="3">#REF!</definedName>
    <definedName name="B" localSheetId="0">#REF!</definedName>
    <definedName name="B" localSheetId="1">#REF!</definedName>
    <definedName name="B">#REF!</definedName>
    <definedName name="B_10" localSheetId="2">#REF!</definedName>
    <definedName name="B_10" localSheetId="3">#REF!</definedName>
    <definedName name="B_10" localSheetId="0">#REF!</definedName>
    <definedName name="B_10" localSheetId="1">#REF!</definedName>
    <definedName name="B_10">#REF!</definedName>
    <definedName name="B_11" localSheetId="2">#REF!</definedName>
    <definedName name="B_11" localSheetId="3">#REF!</definedName>
    <definedName name="B_11" localSheetId="0">#REF!</definedName>
    <definedName name="B_11" localSheetId="1">#REF!</definedName>
    <definedName name="B_11">#REF!</definedName>
    <definedName name="B_20ba" localSheetId="2">#REF!</definedName>
    <definedName name="B_20ba" localSheetId="3">#REF!</definedName>
    <definedName name="B_20ba" localSheetId="0">#REF!</definedName>
    <definedName name="B_20ba" localSheetId="1">#REF!</definedName>
    <definedName name="B_20ba">#REF!</definedName>
    <definedName name="B_20bl" localSheetId="2">#REF!</definedName>
    <definedName name="B_20bl" localSheetId="3">#REF!</definedName>
    <definedName name="B_20bl" localSheetId="0">#REF!</definedName>
    <definedName name="B_20bl" localSheetId="1">#REF!</definedName>
    <definedName name="B_20bl">#REF!</definedName>
    <definedName name="B_30" localSheetId="2">#REF!</definedName>
    <definedName name="B_30" localSheetId="3">#REF!</definedName>
    <definedName name="B_30" localSheetId="0">#REF!</definedName>
    <definedName name="B_30" localSheetId="1">#REF!</definedName>
    <definedName name="B_30">#REF!</definedName>
    <definedName name="B_31o" localSheetId="2">#REF!</definedName>
    <definedName name="B_31o" localSheetId="3">#REF!</definedName>
    <definedName name="B_31o" localSheetId="0">#REF!</definedName>
    <definedName name="B_31o" localSheetId="1">#REF!</definedName>
    <definedName name="B_31o">#REF!</definedName>
    <definedName name="B_31s" localSheetId="2">#REF!</definedName>
    <definedName name="B_31s" localSheetId="3">#REF!</definedName>
    <definedName name="B_31s" localSheetId="0">#REF!</definedName>
    <definedName name="B_31s" localSheetId="1">#REF!</definedName>
    <definedName name="B_31s">#REF!</definedName>
    <definedName name="B_32" localSheetId="2">#REF!</definedName>
    <definedName name="B_32" localSheetId="3">#REF!</definedName>
    <definedName name="B_32" localSheetId="0">#REF!</definedName>
    <definedName name="B_32" localSheetId="1">#REF!</definedName>
    <definedName name="B_32">#REF!</definedName>
    <definedName name="B_40ba" localSheetId="2">#REF!</definedName>
    <definedName name="B_40ba" localSheetId="3">#REF!</definedName>
    <definedName name="B_40ba" localSheetId="0">#REF!</definedName>
    <definedName name="B_40ba" localSheetId="1">#REF!</definedName>
    <definedName name="B_40ba">#REF!</definedName>
    <definedName name="B_40bl" localSheetId="2">#REF!</definedName>
    <definedName name="B_40bl" localSheetId="3">#REF!</definedName>
    <definedName name="B_40bl" localSheetId="0">#REF!</definedName>
    <definedName name="B_40bl" localSheetId="1">#REF!</definedName>
    <definedName name="B_40bl">#REF!</definedName>
    <definedName name="B_40is" localSheetId="2">#REF!</definedName>
    <definedName name="B_40is" localSheetId="3">#REF!</definedName>
    <definedName name="B_40is" localSheetId="0">#REF!</definedName>
    <definedName name="B_40is" localSheetId="1">#REF!</definedName>
    <definedName name="B_40is">#REF!</definedName>
    <definedName name="B_50" localSheetId="2">#REF!</definedName>
    <definedName name="B_50" localSheetId="3">#REF!</definedName>
    <definedName name="B_50" localSheetId="0">#REF!</definedName>
    <definedName name="B_50" localSheetId="1">#REF!</definedName>
    <definedName name="B_50">#REF!</definedName>
    <definedName name="B_51" localSheetId="2">#REF!</definedName>
    <definedName name="B_51" localSheetId="3">#REF!</definedName>
    <definedName name="B_51" localSheetId="0">#REF!</definedName>
    <definedName name="B_51" localSheetId="1">#REF!</definedName>
    <definedName name="B_51">#REF!</definedName>
    <definedName name="B_52" localSheetId="2">#REF!</definedName>
    <definedName name="B_52" localSheetId="3">#REF!</definedName>
    <definedName name="B_52" localSheetId="0">#REF!</definedName>
    <definedName name="B_52" localSheetId="1">#REF!</definedName>
    <definedName name="B_52">#REF!</definedName>
    <definedName name="bb" localSheetId="2">#REF!</definedName>
    <definedName name="bb" localSheetId="3">#REF!</definedName>
    <definedName name="bb" localSheetId="0">#REF!</definedName>
    <definedName name="bb" localSheetId="1">#REF!</definedName>
    <definedName name="bb">#REF!</definedName>
    <definedName name="BCExport" localSheetId="2">#REF!</definedName>
    <definedName name="BCExport" localSheetId="3">#REF!</definedName>
    <definedName name="BCExport" localSheetId="0">#REF!</definedName>
    <definedName name="BCExport" localSheetId="1">#REF!</definedName>
    <definedName name="BCExport">#REF!</definedName>
    <definedName name="bee">8</definedName>
    <definedName name="BLName" localSheetId="2">#REF!</definedName>
    <definedName name="BLName" localSheetId="3">#REF!</definedName>
    <definedName name="BLName" localSheetId="0">#REF!</definedName>
    <definedName name="BLName" localSheetId="1">#REF!</definedName>
    <definedName name="BLName">#REF!</definedName>
    <definedName name="BLQty" localSheetId="2">#REF!</definedName>
    <definedName name="BLQty" localSheetId="3">#REF!</definedName>
    <definedName name="BLQty" localSheetId="0">#REF!</definedName>
    <definedName name="BLQty" localSheetId="1">#REF!</definedName>
    <definedName name="BLQty">#REF!</definedName>
    <definedName name="BS" localSheetId="2">#REF!</definedName>
    <definedName name="BS" localSheetId="3">#REF!</definedName>
    <definedName name="BS" localSheetId="0">#REF!</definedName>
    <definedName name="BS" localSheetId="1">#REF!</definedName>
    <definedName name="BS">#REF!</definedName>
    <definedName name="CalcAgencyPrice" localSheetId="2">#REF!</definedName>
    <definedName name="CalcAgencyPrice" localSheetId="3">#REF!</definedName>
    <definedName name="CalcAgencyPrice" localSheetId="0">#REF!</definedName>
    <definedName name="CalcAgencyPrice" localSheetId="1">#REF!</definedName>
    <definedName name="CalcAgencyPrice">#REF!</definedName>
    <definedName name="case">[5]data!$C$1</definedName>
    <definedName name="CODE">'[6]CODE,NAME'!$A$1:$B$19</definedName>
    <definedName name="Commission" localSheetId="2">#REF!</definedName>
    <definedName name="Commission" localSheetId="3">#REF!</definedName>
    <definedName name="Commission" localSheetId="0">#REF!</definedName>
    <definedName name="Commission" localSheetId="1">#REF!</definedName>
    <definedName name="Commission">#REF!</definedName>
    <definedName name="Commitment" localSheetId="2">#REF!</definedName>
    <definedName name="Commitment" localSheetId="3">#REF!</definedName>
    <definedName name="Commitment" localSheetId="0">#REF!</definedName>
    <definedName name="Commitment" localSheetId="1">#REF!</definedName>
    <definedName name="Commitment">#REF!</definedName>
    <definedName name="COST" localSheetId="2">#REF!</definedName>
    <definedName name="COST" localSheetId="3">#REF!</definedName>
    <definedName name="COST" localSheetId="0">#REF!</definedName>
    <definedName name="COST" localSheetId="1">#REF!</definedName>
    <definedName name="COST">#REF!</definedName>
    <definedName name="costa" localSheetId="2">#REF!</definedName>
    <definedName name="costa" localSheetId="3">#REF!</definedName>
    <definedName name="costa" localSheetId="0">#REF!</definedName>
    <definedName name="costa" localSheetId="1">#REF!</definedName>
    <definedName name="costa">#REF!</definedName>
    <definedName name="cur" localSheetId="2">#REF!</definedName>
    <definedName name="cur" localSheetId="3">#REF!</definedName>
    <definedName name="cur" localSheetId="0">#REF!</definedName>
    <definedName name="cur" localSheetId="1">#REF!</definedName>
    <definedName name="cur">#REF!</definedName>
    <definedName name="cv" localSheetId="2">#REF!</definedName>
    <definedName name="cv" localSheetId="3">#REF!</definedName>
    <definedName name="cv" localSheetId="0">#REF!</definedName>
    <definedName name="cv" localSheetId="1">#REF!</definedName>
    <definedName name="cv">#REF!</definedName>
    <definedName name="d" localSheetId="2">#REF!</definedName>
    <definedName name="d" localSheetId="3">#REF!</definedName>
    <definedName name="d" localSheetId="0">#REF!</definedName>
    <definedName name="d" localSheetId="1">#REF!</definedName>
    <definedName name="d">#REF!</definedName>
    <definedName name="dad" localSheetId="2">'[1]Fagor04-A3112e'!#REF!</definedName>
    <definedName name="dad" localSheetId="3">'[1]Fagor04-A3112e'!#REF!</definedName>
    <definedName name="dad" localSheetId="0">'[1]Fagor04-A3112e'!#REF!</definedName>
    <definedName name="dad" localSheetId="1">'[1]Fagor04-A3112e'!#REF!</definedName>
    <definedName name="dad">'[1]Fagor04-A3112e'!#REF!</definedName>
    <definedName name="DaRWk1" localSheetId="2">#REF!</definedName>
    <definedName name="DaRWk1" localSheetId="3">#REF!</definedName>
    <definedName name="DaRWk1" localSheetId="0">#REF!</definedName>
    <definedName name="DaRWk1" localSheetId="1">#REF!</definedName>
    <definedName name="DaRWk1">#REF!</definedName>
    <definedName name="DaRWk10" localSheetId="2">#REF!</definedName>
    <definedName name="DaRWk10" localSheetId="3">#REF!</definedName>
    <definedName name="DaRWk10" localSheetId="0">#REF!</definedName>
    <definedName name="DaRWk10" localSheetId="1">#REF!</definedName>
    <definedName name="DaRWk10">#REF!</definedName>
    <definedName name="DaRWk11" localSheetId="2">#REF!</definedName>
    <definedName name="DaRWk11" localSheetId="3">#REF!</definedName>
    <definedName name="DaRWk11" localSheetId="0">#REF!</definedName>
    <definedName name="DaRWk11" localSheetId="1">#REF!</definedName>
    <definedName name="DaRWk11">#REF!</definedName>
    <definedName name="DaRWk12" localSheetId="2">#REF!</definedName>
    <definedName name="DaRWk12" localSheetId="3">#REF!</definedName>
    <definedName name="DaRWk12" localSheetId="0">#REF!</definedName>
    <definedName name="DaRWk12" localSheetId="1">#REF!</definedName>
    <definedName name="DaRWk12">#REF!</definedName>
    <definedName name="DaRWk2" localSheetId="2">#REF!</definedName>
    <definedName name="DaRWk2" localSheetId="3">#REF!</definedName>
    <definedName name="DaRWk2" localSheetId="0">#REF!</definedName>
    <definedName name="DaRWk2" localSheetId="1">#REF!</definedName>
    <definedName name="DaRWk2">#REF!</definedName>
    <definedName name="DaRWk3" localSheetId="2">#REF!</definedName>
    <definedName name="DaRWk3" localSheetId="3">#REF!</definedName>
    <definedName name="DaRWk3" localSheetId="0">#REF!</definedName>
    <definedName name="DaRWk3" localSheetId="1">#REF!</definedName>
    <definedName name="DaRWk3">#REF!</definedName>
    <definedName name="DaRWk4" localSheetId="2">#REF!</definedName>
    <definedName name="DaRWk4" localSheetId="3">#REF!</definedName>
    <definedName name="DaRWk4" localSheetId="0">#REF!</definedName>
    <definedName name="DaRWk4" localSheetId="1">#REF!</definedName>
    <definedName name="DaRWk4">#REF!</definedName>
    <definedName name="DaRWk5" localSheetId="2">#REF!</definedName>
    <definedName name="DaRWk5" localSheetId="3">#REF!</definedName>
    <definedName name="DaRWk5" localSheetId="0">#REF!</definedName>
    <definedName name="DaRWk5" localSheetId="1">#REF!</definedName>
    <definedName name="DaRWk5">#REF!</definedName>
    <definedName name="DaRWk6" localSheetId="2">#REF!</definedName>
    <definedName name="DaRWk6" localSheetId="3">#REF!</definedName>
    <definedName name="DaRWk6" localSheetId="0">#REF!</definedName>
    <definedName name="DaRWk6" localSheetId="1">#REF!</definedName>
    <definedName name="DaRWk6">#REF!</definedName>
    <definedName name="DaRWk8" localSheetId="2">#REF!</definedName>
    <definedName name="DaRWk8" localSheetId="3">#REF!</definedName>
    <definedName name="DaRWk8" localSheetId="0">#REF!</definedName>
    <definedName name="DaRWk8" localSheetId="1">#REF!</definedName>
    <definedName name="DaRWk8">#REF!</definedName>
    <definedName name="DaRwk9" localSheetId="2">#REF!</definedName>
    <definedName name="DaRwk9" localSheetId="3">#REF!</definedName>
    <definedName name="DaRwk9" localSheetId="0">#REF!</definedName>
    <definedName name="DaRwk9" localSheetId="1">#REF!</definedName>
    <definedName name="DaRwk9">#REF!</definedName>
    <definedName name="data" localSheetId="2">#REF!</definedName>
    <definedName name="data" localSheetId="3">#REF!</definedName>
    <definedName name="data" localSheetId="0">#REF!</definedName>
    <definedName name="data" localSheetId="1">#REF!</definedName>
    <definedName name="data">#REF!</definedName>
    <definedName name="_xlnm.Database" localSheetId="2">#REF!</definedName>
    <definedName name="_xlnm.Database" localSheetId="3">#REF!</definedName>
    <definedName name="_xlnm.Database" localSheetId="0">#REF!</definedName>
    <definedName name="_xlnm.Database" localSheetId="1">#REF!</definedName>
    <definedName name="_xlnm.Database">#REF!</definedName>
    <definedName name="Database_MI" localSheetId="2">#REF!</definedName>
    <definedName name="Database_MI" localSheetId="3">#REF!</definedName>
    <definedName name="Database_MI" localSheetId="0">#REF!</definedName>
    <definedName name="Database_MI" localSheetId="1">#REF!</definedName>
    <definedName name="Database_MI">#REF!</definedName>
    <definedName name="date" localSheetId="2">#REF!</definedName>
    <definedName name="date" localSheetId="3">#REF!</definedName>
    <definedName name="date" localSheetId="0">#REF!</definedName>
    <definedName name="date" localSheetId="1">#REF!</definedName>
    <definedName name="date">#REF!</definedName>
    <definedName name="DaWk7" localSheetId="2">#REF!</definedName>
    <definedName name="DaWk7" localSheetId="3">#REF!</definedName>
    <definedName name="DaWk7" localSheetId="0">#REF!</definedName>
    <definedName name="DaWk7" localSheetId="1">#REF!</definedName>
    <definedName name="DaWk7">#REF!</definedName>
    <definedName name="dbrwk1" localSheetId="2">#REF!</definedName>
    <definedName name="dbrwk1" localSheetId="3">#REF!</definedName>
    <definedName name="dbrwk1" localSheetId="0">#REF!</definedName>
    <definedName name="dbrwk1" localSheetId="1">#REF!</definedName>
    <definedName name="dbrwk1">#REF!</definedName>
    <definedName name="dbrwk10" localSheetId="2">#REF!</definedName>
    <definedName name="dbrwk10" localSheetId="3">#REF!</definedName>
    <definedName name="dbrwk10" localSheetId="0">#REF!</definedName>
    <definedName name="dbrwk10" localSheetId="1">#REF!</definedName>
    <definedName name="dbrwk10">#REF!</definedName>
    <definedName name="dbrwk11" localSheetId="2">#REF!</definedName>
    <definedName name="dbrwk11" localSheetId="3">#REF!</definedName>
    <definedName name="dbrwk11" localSheetId="0">#REF!</definedName>
    <definedName name="dbrwk11" localSheetId="1">#REF!</definedName>
    <definedName name="dbrwk11">#REF!</definedName>
    <definedName name="dbrwk12" localSheetId="2">#REF!</definedName>
    <definedName name="dbrwk12" localSheetId="3">#REF!</definedName>
    <definedName name="dbrwk12" localSheetId="0">#REF!</definedName>
    <definedName name="dbrwk12" localSheetId="1">#REF!</definedName>
    <definedName name="dbrwk12">#REF!</definedName>
    <definedName name="dbrwk2" localSheetId="2">#REF!</definedName>
    <definedName name="dbrwk2" localSheetId="3">#REF!</definedName>
    <definedName name="dbrwk2" localSheetId="0">#REF!</definedName>
    <definedName name="dbrwk2" localSheetId="1">#REF!</definedName>
    <definedName name="dbrwk2">#REF!</definedName>
    <definedName name="dbrwk3" localSheetId="2">#REF!</definedName>
    <definedName name="dbrwk3" localSheetId="3">#REF!</definedName>
    <definedName name="dbrwk3" localSheetId="0">#REF!</definedName>
    <definedName name="dbrwk3" localSheetId="1">#REF!</definedName>
    <definedName name="dbrwk3">#REF!</definedName>
    <definedName name="dbrwk4" localSheetId="2">#REF!</definedName>
    <definedName name="dbrwk4" localSheetId="3">#REF!</definedName>
    <definedName name="dbrwk4" localSheetId="0">#REF!</definedName>
    <definedName name="dbrwk4" localSheetId="1">#REF!</definedName>
    <definedName name="dbrwk4">#REF!</definedName>
    <definedName name="dbrwk5" localSheetId="2">#REF!</definedName>
    <definedName name="dbrwk5" localSheetId="3">#REF!</definedName>
    <definedName name="dbrwk5" localSheetId="0">#REF!</definedName>
    <definedName name="dbrwk5" localSheetId="1">#REF!</definedName>
    <definedName name="dbrwk5">#REF!</definedName>
    <definedName name="dbrwk6" localSheetId="2">#REF!</definedName>
    <definedName name="dbrwk6" localSheetId="3">#REF!</definedName>
    <definedName name="dbrwk6" localSheetId="0">#REF!</definedName>
    <definedName name="dbrwk6" localSheetId="1">#REF!</definedName>
    <definedName name="dbrwk6">#REF!</definedName>
    <definedName name="dbrwk7" localSheetId="2">#REF!</definedName>
    <definedName name="dbrwk7" localSheetId="3">#REF!</definedName>
    <definedName name="dbrwk7" localSheetId="0">#REF!</definedName>
    <definedName name="dbrwk7" localSheetId="1">#REF!</definedName>
    <definedName name="dbrwk7">#REF!</definedName>
    <definedName name="dbrwk8" localSheetId="2">#REF!</definedName>
    <definedName name="dbrwk8" localSheetId="3">#REF!</definedName>
    <definedName name="dbrwk8" localSheetId="0">#REF!</definedName>
    <definedName name="dbrwk8" localSheetId="1">#REF!</definedName>
    <definedName name="dbrwk8">#REF!</definedName>
    <definedName name="dbrwk9" localSheetId="2">#REF!</definedName>
    <definedName name="dbrwk9" localSheetId="3">#REF!</definedName>
    <definedName name="dbrwk9" localSheetId="0">#REF!</definedName>
    <definedName name="dbrwk9" localSheetId="1">#REF!</definedName>
    <definedName name="dbrwk9">#REF!</definedName>
    <definedName name="dcrwk1" localSheetId="2">#REF!</definedName>
    <definedName name="dcrwk1" localSheetId="3">#REF!</definedName>
    <definedName name="dcrwk1" localSheetId="0">#REF!</definedName>
    <definedName name="dcrwk1" localSheetId="1">#REF!</definedName>
    <definedName name="dcrwk1">#REF!</definedName>
    <definedName name="dcrwk10" localSheetId="2">#REF!</definedName>
    <definedName name="dcrwk10" localSheetId="3">#REF!</definedName>
    <definedName name="dcrwk10" localSheetId="0">#REF!</definedName>
    <definedName name="dcrwk10" localSheetId="1">#REF!</definedName>
    <definedName name="dcrwk10">#REF!</definedName>
    <definedName name="dcrwk11" localSheetId="2">#REF!</definedName>
    <definedName name="dcrwk11" localSheetId="3">#REF!</definedName>
    <definedName name="dcrwk11" localSheetId="0">#REF!</definedName>
    <definedName name="dcrwk11" localSheetId="1">#REF!</definedName>
    <definedName name="dcrwk11">#REF!</definedName>
    <definedName name="dcrwk12" localSheetId="2">#REF!</definedName>
    <definedName name="dcrwk12" localSheetId="3">#REF!</definedName>
    <definedName name="dcrwk12" localSheetId="0">#REF!</definedName>
    <definedName name="dcrwk12" localSheetId="1">#REF!</definedName>
    <definedName name="dcrwk12">#REF!</definedName>
    <definedName name="dcrwk2" localSheetId="2">#REF!</definedName>
    <definedName name="dcrwk2" localSheetId="3">#REF!</definedName>
    <definedName name="dcrwk2" localSheetId="0">#REF!</definedName>
    <definedName name="dcrwk2" localSheetId="1">#REF!</definedName>
    <definedName name="dcrwk2">#REF!</definedName>
    <definedName name="dcrwk3" localSheetId="2">#REF!</definedName>
    <definedName name="dcrwk3" localSheetId="3">#REF!</definedName>
    <definedName name="dcrwk3" localSheetId="0">#REF!</definedName>
    <definedName name="dcrwk3" localSheetId="1">#REF!</definedName>
    <definedName name="dcrwk3">#REF!</definedName>
    <definedName name="dcrwk4" localSheetId="2">#REF!</definedName>
    <definedName name="dcrwk4" localSheetId="3">#REF!</definedName>
    <definedName name="dcrwk4" localSheetId="0">#REF!</definedName>
    <definedName name="dcrwk4" localSheetId="1">#REF!</definedName>
    <definedName name="dcrwk4">#REF!</definedName>
    <definedName name="dcrwk5" localSheetId="2">#REF!</definedName>
    <definedName name="dcrwk5" localSheetId="3">#REF!</definedName>
    <definedName name="dcrwk5" localSheetId="0">#REF!</definedName>
    <definedName name="dcrwk5" localSheetId="1">#REF!</definedName>
    <definedName name="dcrwk5">#REF!</definedName>
    <definedName name="dcrwk6" localSheetId="2">#REF!</definedName>
    <definedName name="dcrwk6" localSheetId="3">#REF!</definedName>
    <definedName name="dcrwk6" localSheetId="0">#REF!</definedName>
    <definedName name="dcrwk6" localSheetId="1">#REF!</definedName>
    <definedName name="dcrwk6">#REF!</definedName>
    <definedName name="dcrwk7" localSheetId="2">#REF!</definedName>
    <definedName name="dcrwk7" localSheetId="3">#REF!</definedName>
    <definedName name="dcrwk7" localSheetId="0">#REF!</definedName>
    <definedName name="dcrwk7" localSheetId="1">#REF!</definedName>
    <definedName name="dcrwk7">#REF!</definedName>
    <definedName name="dcrwk8" localSheetId="2">#REF!</definedName>
    <definedName name="dcrwk8" localSheetId="3">#REF!</definedName>
    <definedName name="dcrwk8" localSheetId="0">#REF!</definedName>
    <definedName name="dcrwk8" localSheetId="1">#REF!</definedName>
    <definedName name="dcrwk8">#REF!</definedName>
    <definedName name="dcrwk9" localSheetId="2">#REF!</definedName>
    <definedName name="dcrwk9" localSheetId="3">#REF!</definedName>
    <definedName name="dcrwk9" localSheetId="0">#REF!</definedName>
    <definedName name="dcrwk9" localSheetId="1">#REF!</definedName>
    <definedName name="dcrwk9">#REF!</definedName>
    <definedName name="dd" localSheetId="2">#REF!</definedName>
    <definedName name="dd" localSheetId="3">#REF!</definedName>
    <definedName name="dd" localSheetId="0">#REF!</definedName>
    <definedName name="dd" localSheetId="1">#REF!</definedName>
    <definedName name="dd">#REF!</definedName>
    <definedName name="DelDC" localSheetId="2">#REF!</definedName>
    <definedName name="DelDC" localSheetId="3">#REF!</definedName>
    <definedName name="DelDC" localSheetId="0">#REF!</definedName>
    <definedName name="DelDC" localSheetId="1">#REF!</definedName>
    <definedName name="DelDC">#REF!</definedName>
    <definedName name="DelDm" localSheetId="2">#REF!</definedName>
    <definedName name="DelDm" localSheetId="3">#REF!</definedName>
    <definedName name="DelDm" localSheetId="0">#REF!</definedName>
    <definedName name="DelDm" localSheetId="1">#REF!</definedName>
    <definedName name="DelDm">#REF!</definedName>
    <definedName name="Delivery" localSheetId="2">#REF!</definedName>
    <definedName name="Delivery" localSheetId="3">#REF!</definedName>
    <definedName name="Delivery" localSheetId="0">#REF!</definedName>
    <definedName name="Delivery" localSheetId="1">#REF!</definedName>
    <definedName name="Delivery">#REF!</definedName>
    <definedName name="DelType" localSheetId="2">#REF!</definedName>
    <definedName name="DelType" localSheetId="3">#REF!</definedName>
    <definedName name="DelType" localSheetId="0">#REF!</definedName>
    <definedName name="DelType" localSheetId="1">#REF!</definedName>
    <definedName name="DelType">#REF!</definedName>
    <definedName name="deptLookup" localSheetId="2">#REF!</definedName>
    <definedName name="deptLookup" localSheetId="3">#REF!</definedName>
    <definedName name="deptLookup" localSheetId="0">#REF!</definedName>
    <definedName name="deptLookup" localSheetId="1">#REF!</definedName>
    <definedName name="deptLookup">#REF!</definedName>
    <definedName name="df" localSheetId="2">#REF!</definedName>
    <definedName name="df" localSheetId="3">#REF!</definedName>
    <definedName name="df" localSheetId="0">#REF!</definedName>
    <definedName name="df" localSheetId="1">#REF!</definedName>
    <definedName name="df">#REF!</definedName>
    <definedName name="Diff" localSheetId="2">#REF!</definedName>
    <definedName name="Diff" localSheetId="3">#REF!</definedName>
    <definedName name="Diff" localSheetId="0">#REF!</definedName>
    <definedName name="Diff" localSheetId="1">#REF!</definedName>
    <definedName name="Diff">#REF!</definedName>
    <definedName name="dkfi" localSheetId="2">#REF!</definedName>
    <definedName name="dkfi" localSheetId="3">#REF!</definedName>
    <definedName name="dkfi" localSheetId="0">#REF!</definedName>
    <definedName name="dkfi" localSheetId="1">#REF!</definedName>
    <definedName name="dkfi">#REF!</definedName>
    <definedName name="dsfka" localSheetId="2">#REF!</definedName>
    <definedName name="dsfka" localSheetId="3">#REF!</definedName>
    <definedName name="dsfka" localSheetId="0">#REF!</definedName>
    <definedName name="dsfka" localSheetId="1">#REF!</definedName>
    <definedName name="dsfka">#REF!</definedName>
    <definedName name="dumppr" localSheetId="2">#REF!</definedName>
    <definedName name="dumppr" localSheetId="3">#REF!</definedName>
    <definedName name="dumppr" localSheetId="0">#REF!</definedName>
    <definedName name="dumppr" localSheetId="1">#REF!</definedName>
    <definedName name="dumppr">#REF!</definedName>
    <definedName name="E" localSheetId="2">#REF!</definedName>
    <definedName name="E" localSheetId="3">#REF!</definedName>
    <definedName name="E" localSheetId="0">#REF!</definedName>
    <definedName name="E" localSheetId="1">#REF!</definedName>
    <definedName name="E">#REF!</definedName>
    <definedName name="ert" localSheetId="2" hidden="1">#REF!</definedName>
    <definedName name="ert" localSheetId="3" hidden="1">#REF!</definedName>
    <definedName name="ert" localSheetId="0" hidden="1">#REF!</definedName>
    <definedName name="ert" localSheetId="1" hidden="1">#REF!</definedName>
    <definedName name="ert" hidden="1">#REF!</definedName>
    <definedName name="EXPORT" localSheetId="2">#REF!</definedName>
    <definedName name="EXPORT" localSheetId="3">#REF!</definedName>
    <definedName name="EXPORT" localSheetId="0">#REF!</definedName>
    <definedName name="EXPORT" localSheetId="1">#REF!</definedName>
    <definedName name="EXPORT">#REF!</definedName>
    <definedName name="f" localSheetId="2">#REF!</definedName>
    <definedName name="f" localSheetId="3">#REF!</definedName>
    <definedName name="f" localSheetId="0">#REF!</definedName>
    <definedName name="f" localSheetId="1">#REF!</definedName>
    <definedName name="f">#REF!</definedName>
    <definedName name="FA" localSheetId="2">#REF!</definedName>
    <definedName name="FA" localSheetId="3">#REF!</definedName>
    <definedName name="FA" localSheetId="0">#REF!</definedName>
    <definedName name="FA" localSheetId="1">#REF!</definedName>
    <definedName name="FA">#REF!</definedName>
    <definedName name="FA.." localSheetId="2">#REF!</definedName>
    <definedName name="FA.." localSheetId="3">#REF!</definedName>
    <definedName name="FA.." localSheetId="0">#REF!</definedName>
    <definedName name="FA.." localSheetId="1">#REF!</definedName>
    <definedName name="FA..">#REF!</definedName>
    <definedName name="FD_1" localSheetId="2">[7]ST02!$BC$1:$BK$45</definedName>
    <definedName name="FD_1" localSheetId="3">[7]ST02!$BC$1:$BK$45</definedName>
    <definedName name="FD_1">[7]ST02!$BC$1:$BK$45</definedName>
    <definedName name="fdkf" localSheetId="2">#REF!</definedName>
    <definedName name="fdkf" localSheetId="3">#REF!</definedName>
    <definedName name="fdkf" localSheetId="0">#REF!</definedName>
    <definedName name="fdkf" localSheetId="1">#REF!</definedName>
    <definedName name="fdkf">#REF!</definedName>
    <definedName name="fff" localSheetId="2">#REF!</definedName>
    <definedName name="fff" localSheetId="3">#REF!</definedName>
    <definedName name="fff" localSheetId="0">#REF!</definedName>
    <definedName name="fff" localSheetId="1">#REF!</definedName>
    <definedName name="fff">#REF!</definedName>
    <definedName name="fg" localSheetId="2">#REF!</definedName>
    <definedName name="fg" localSheetId="3">#REF!</definedName>
    <definedName name="fg" localSheetId="0">#REF!</definedName>
    <definedName name="fg" localSheetId="1">#REF!</definedName>
    <definedName name="fg">#REF!</definedName>
    <definedName name="form1" localSheetId="2">#REF!</definedName>
    <definedName name="form1" localSheetId="3">#REF!</definedName>
    <definedName name="form1" localSheetId="0">#REF!</definedName>
    <definedName name="form1" localSheetId="1">#REF!</definedName>
    <definedName name="form1">#REF!</definedName>
    <definedName name="front" localSheetId="2">#REF!</definedName>
    <definedName name="front" localSheetId="3">#REF!</definedName>
    <definedName name="front" localSheetId="0">#REF!</definedName>
    <definedName name="front" localSheetId="1">#REF!</definedName>
    <definedName name="front">#REF!</definedName>
    <definedName name="fsfgn" localSheetId="2" hidden="1">#REF!</definedName>
    <definedName name="fsfgn" localSheetId="3" hidden="1">#REF!</definedName>
    <definedName name="fsfgn" localSheetId="0" hidden="1">#REF!</definedName>
    <definedName name="fsfgn" localSheetId="1" hidden="1">#REF!</definedName>
    <definedName name="fsfgn" hidden="1">#REF!</definedName>
    <definedName name="FUND1" localSheetId="2">#REF!</definedName>
    <definedName name="FUND1" localSheetId="3">#REF!</definedName>
    <definedName name="FUND1" localSheetId="0">#REF!</definedName>
    <definedName name="FUND1" localSheetId="1">#REF!</definedName>
    <definedName name="FUND1">#REF!</definedName>
    <definedName name="FUND2" localSheetId="2">#REF!</definedName>
    <definedName name="FUND2" localSheetId="3">#REF!</definedName>
    <definedName name="FUND2" localSheetId="0">#REF!</definedName>
    <definedName name="FUND2" localSheetId="1">#REF!</definedName>
    <definedName name="FUND2">#REF!</definedName>
    <definedName name="fund2a" localSheetId="2">#REF!</definedName>
    <definedName name="fund2a" localSheetId="3">#REF!</definedName>
    <definedName name="fund2a" localSheetId="0">#REF!</definedName>
    <definedName name="fund2a" localSheetId="1">#REF!</definedName>
    <definedName name="fund2a">#REF!</definedName>
    <definedName name="g" localSheetId="2">#REF!</definedName>
    <definedName name="g" localSheetId="3">#REF!</definedName>
    <definedName name="g" localSheetId="0">#REF!</definedName>
    <definedName name="g" localSheetId="1">#REF!</definedName>
    <definedName name="g">#REF!</definedName>
    <definedName name="Gain_Loss" localSheetId="2">#REF!</definedName>
    <definedName name="Gain_Loss" localSheetId="3">#REF!</definedName>
    <definedName name="Gain_Loss" localSheetId="0">#REF!</definedName>
    <definedName name="Gain_Loss" localSheetId="1">#REF!</definedName>
    <definedName name="Gain_Loss">#REF!</definedName>
    <definedName name="ghgf" localSheetId="2" hidden="1">#REF!</definedName>
    <definedName name="ghgf" localSheetId="3" hidden="1">#REF!</definedName>
    <definedName name="ghgf" localSheetId="0" hidden="1">#REF!</definedName>
    <definedName name="ghgf" localSheetId="1" hidden="1">#REF!</definedName>
    <definedName name="ghgf" hidden="1">#REF!</definedName>
    <definedName name="GL_CB">'[8]GL CB'!$L$44</definedName>
    <definedName name="GL_M">'[8]GL M'!$L$385</definedName>
    <definedName name="GM107D650" localSheetId="2">[7]ST05!$BU$1:$CC$45</definedName>
    <definedName name="GM107D650" localSheetId="3">[7]ST05!$BU$1:$CC$45</definedName>
    <definedName name="GM107D650">[7]ST05!$BU$1:$CC$45</definedName>
    <definedName name="Gr" localSheetId="2">#REF!</definedName>
    <definedName name="Gr" localSheetId="3">#REF!</definedName>
    <definedName name="Gr" localSheetId="0">#REF!</definedName>
    <definedName name="Gr" localSheetId="1">#REF!</definedName>
    <definedName name="Gr">#REF!</definedName>
    <definedName name="GrphActSales" localSheetId="2">#REF!</definedName>
    <definedName name="GrphActSales" localSheetId="3">#REF!</definedName>
    <definedName name="GrphActSales" localSheetId="0">#REF!</definedName>
    <definedName name="GrphActSales" localSheetId="1">#REF!</definedName>
    <definedName name="GrphActSales">#REF!</definedName>
    <definedName name="GrphActStk" localSheetId="2">#REF!</definedName>
    <definedName name="GrphActStk" localSheetId="3">#REF!</definedName>
    <definedName name="GrphActStk" localSheetId="0">#REF!</definedName>
    <definedName name="GrphActStk" localSheetId="1">#REF!</definedName>
    <definedName name="GrphActStk">#REF!</definedName>
    <definedName name="GrphPlanSales" localSheetId="2">#REF!</definedName>
    <definedName name="GrphPlanSales" localSheetId="3">#REF!</definedName>
    <definedName name="GrphPlanSales" localSheetId="0">#REF!</definedName>
    <definedName name="GrphPlanSales" localSheetId="1">#REF!</definedName>
    <definedName name="GrphPlanSales">#REF!</definedName>
    <definedName name="GrphTgtStk" localSheetId="2">#REF!</definedName>
    <definedName name="GrphTgtStk" localSheetId="3">#REF!</definedName>
    <definedName name="GrphTgtStk" localSheetId="0">#REF!</definedName>
    <definedName name="GrphTgtStk" localSheetId="1">#REF!</definedName>
    <definedName name="GrphTgtStk">#REF!</definedName>
    <definedName name="grr" localSheetId="2">#REF!</definedName>
    <definedName name="grr" localSheetId="3">#REF!</definedName>
    <definedName name="grr" localSheetId="0">#REF!</definedName>
    <definedName name="grr" localSheetId="1">#REF!</definedName>
    <definedName name="grr">#REF!</definedName>
    <definedName name="h" localSheetId="2">#REF!</definedName>
    <definedName name="h" localSheetId="3">#REF!</definedName>
    <definedName name="h" localSheetId="0">#REF!</definedName>
    <definedName name="h" localSheetId="1">#REF!</definedName>
    <definedName name="h">#REF!</definedName>
    <definedName name="HE" localSheetId="2">#REF!</definedName>
    <definedName name="HE" localSheetId="3">#REF!</definedName>
    <definedName name="HE" localSheetId="0">#REF!</definedName>
    <definedName name="HE" localSheetId="1">#REF!</definedName>
    <definedName name="HE">#REF!</definedName>
    <definedName name="HELP" localSheetId="2">#REF!</definedName>
    <definedName name="HELP" localSheetId="3">#REF!</definedName>
    <definedName name="HELP" localSheetId="0">#REF!</definedName>
    <definedName name="HELP" localSheetId="1">#REF!</definedName>
    <definedName name="HELP">#REF!</definedName>
    <definedName name="hff" localSheetId="2">#REF!</definedName>
    <definedName name="hff" localSheetId="3">#REF!</definedName>
    <definedName name="hff" localSheetId="0">#REF!</definedName>
    <definedName name="hff" localSheetId="1">#REF!</definedName>
    <definedName name="hff">#REF!</definedName>
    <definedName name="HHH" localSheetId="2">#REF!</definedName>
    <definedName name="HHH" localSheetId="3">#REF!</definedName>
    <definedName name="HHH" localSheetId="0">#REF!</definedName>
    <definedName name="HHH" localSheetId="1">#REF!</definedName>
    <definedName name="HHH">#REF!</definedName>
    <definedName name="hitech" localSheetId="2" hidden="1">#REF!</definedName>
    <definedName name="hitech" localSheetId="3" hidden="1">#REF!</definedName>
    <definedName name="hitech" localSheetId="0" hidden="1">#REF!</definedName>
    <definedName name="hitech" localSheetId="1" hidden="1">#REF!</definedName>
    <definedName name="hitech" hidden="1">#REF!</definedName>
    <definedName name="hjk" localSheetId="2" hidden="1">#REF!</definedName>
    <definedName name="hjk" localSheetId="3" hidden="1">#REF!</definedName>
    <definedName name="hjk" localSheetId="0" hidden="1">#REF!</definedName>
    <definedName name="hjk" localSheetId="1" hidden="1">#REF!</definedName>
    <definedName name="hjk" hidden="1">#REF!</definedName>
    <definedName name="HTH" localSheetId="2" hidden="1">#REF!</definedName>
    <definedName name="HTH" localSheetId="3" hidden="1">#REF!</definedName>
    <definedName name="HTH" localSheetId="0" hidden="1">#REF!</definedName>
    <definedName name="HTH" localSheetId="1" hidden="1">#REF!</definedName>
    <definedName name="HTH" hidden="1">#REF!</definedName>
    <definedName name="hyu" localSheetId="2">#REF!</definedName>
    <definedName name="hyu" localSheetId="3">#REF!</definedName>
    <definedName name="hyu" localSheetId="0">#REF!</definedName>
    <definedName name="hyu" localSheetId="1">#REF!</definedName>
    <definedName name="hyu">#REF!</definedName>
    <definedName name="i" localSheetId="2">#REF!</definedName>
    <definedName name="i" localSheetId="3">#REF!</definedName>
    <definedName name="i" localSheetId="0">#REF!</definedName>
    <definedName name="i" localSheetId="1">#REF!</definedName>
    <definedName name="i">#REF!</definedName>
    <definedName name="I_Depre" localSheetId="2">'[1]Fagor04-A3112e'!#REF!</definedName>
    <definedName name="I_Depre" localSheetId="3">'[1]Fagor04-A3112e'!#REF!</definedName>
    <definedName name="I_Depre" localSheetId="0">'[1]Fagor04-A3112e'!#REF!</definedName>
    <definedName name="I_Depre" localSheetId="1">'[1]Fagor04-A3112e'!#REF!</definedName>
    <definedName name="I_Depre">'[1]Fagor04-A3112e'!#REF!</definedName>
    <definedName name="i76i" localSheetId="2">'[3]AA-1'!#REF!</definedName>
    <definedName name="i76i" localSheetId="3">'[3]AA-1'!#REF!</definedName>
    <definedName name="i76i" localSheetId="0">'[3]AA-1'!#REF!</definedName>
    <definedName name="i76i" localSheetId="1">'[3]AA-1'!#REF!</definedName>
    <definedName name="i76i">'[3]AA-1'!#REF!</definedName>
    <definedName name="IELWSALES" localSheetId="2">#REF!</definedName>
    <definedName name="IELWSALES" localSheetId="3">#REF!</definedName>
    <definedName name="IELWSALES" localSheetId="0">#REF!</definedName>
    <definedName name="IELWSALES" localSheetId="1">#REF!</definedName>
    <definedName name="IELWSALES">#REF!</definedName>
    <definedName name="IELYSALES" localSheetId="2">#REF!</definedName>
    <definedName name="IELYSALES" localSheetId="3">#REF!</definedName>
    <definedName name="IELYSALES" localSheetId="0">#REF!</definedName>
    <definedName name="IELYSALES" localSheetId="1">#REF!</definedName>
    <definedName name="IELYSALES">#REF!</definedName>
    <definedName name="IEPLANSALES" localSheetId="2">#REF!</definedName>
    <definedName name="IEPLANSALES" localSheetId="3">#REF!</definedName>
    <definedName name="IEPLANSALES" localSheetId="0">#REF!</definedName>
    <definedName name="IEPLANSALES" localSheetId="1">#REF!</definedName>
    <definedName name="IEPLANSALES">#REF!</definedName>
    <definedName name="IESP" localSheetId="2">#REF!</definedName>
    <definedName name="IESP" localSheetId="3">#REF!</definedName>
    <definedName name="IESP" localSheetId="0">#REF!</definedName>
    <definedName name="IESP" localSheetId="1">#REF!</definedName>
    <definedName name="IESP">#REF!</definedName>
    <definedName name="IM_6247" localSheetId="2">[7]ST04!$AB$1:$AJ$45</definedName>
    <definedName name="IM_6247" localSheetId="3">[7]ST04!$AB$1:$AJ$45</definedName>
    <definedName name="IM_6247">[7]ST04!$AB$1:$AJ$45</definedName>
    <definedName name="IN_01" localSheetId="2">#REF!</definedName>
    <definedName name="IN_01" localSheetId="3">#REF!</definedName>
    <definedName name="IN_01" localSheetId="0">#REF!</definedName>
    <definedName name="IN_01" localSheetId="1">#REF!</definedName>
    <definedName name="IN_01">#REF!</definedName>
    <definedName name="IN_01A" localSheetId="2">#REF!</definedName>
    <definedName name="IN_01A" localSheetId="3">#REF!</definedName>
    <definedName name="IN_01A" localSheetId="0">#REF!</definedName>
    <definedName name="IN_01A" localSheetId="1">#REF!</definedName>
    <definedName name="IN_01A">#REF!</definedName>
    <definedName name="IN_02" localSheetId="2">#REF!</definedName>
    <definedName name="IN_02" localSheetId="3">#REF!</definedName>
    <definedName name="IN_02" localSheetId="0">#REF!</definedName>
    <definedName name="IN_02" localSheetId="1">#REF!</definedName>
    <definedName name="IN_02">#REF!</definedName>
    <definedName name="IN_02A" localSheetId="2">#REF!</definedName>
    <definedName name="IN_02A" localSheetId="3">#REF!</definedName>
    <definedName name="IN_02A" localSheetId="0">#REF!</definedName>
    <definedName name="IN_02A" localSheetId="1">#REF!</definedName>
    <definedName name="IN_02A">#REF!</definedName>
    <definedName name="IN_03" localSheetId="2">#REF!</definedName>
    <definedName name="IN_03" localSheetId="3">#REF!</definedName>
    <definedName name="IN_03" localSheetId="0">#REF!</definedName>
    <definedName name="IN_03" localSheetId="1">#REF!</definedName>
    <definedName name="IN_03">#REF!</definedName>
    <definedName name="IN_03A" localSheetId="2">#REF!</definedName>
    <definedName name="IN_03A" localSheetId="3">#REF!</definedName>
    <definedName name="IN_03A" localSheetId="0">#REF!</definedName>
    <definedName name="IN_03A" localSheetId="1">#REF!</definedName>
    <definedName name="IN_03A">#REF!</definedName>
    <definedName name="IN_04" localSheetId="2">#REF!</definedName>
    <definedName name="IN_04" localSheetId="3">#REF!</definedName>
    <definedName name="IN_04" localSheetId="0">#REF!</definedName>
    <definedName name="IN_04" localSheetId="1">#REF!</definedName>
    <definedName name="IN_04">#REF!</definedName>
    <definedName name="IN_04A" localSheetId="2">#REF!</definedName>
    <definedName name="IN_04A" localSheetId="3">#REF!</definedName>
    <definedName name="IN_04A" localSheetId="0">#REF!</definedName>
    <definedName name="IN_04A" localSheetId="1">#REF!</definedName>
    <definedName name="IN_04A">#REF!</definedName>
    <definedName name="IN_05" localSheetId="2">#REF!</definedName>
    <definedName name="IN_05" localSheetId="3">#REF!</definedName>
    <definedName name="IN_05" localSheetId="0">#REF!</definedName>
    <definedName name="IN_05" localSheetId="1">#REF!</definedName>
    <definedName name="IN_05">#REF!</definedName>
    <definedName name="IN_05A" localSheetId="2">#REF!</definedName>
    <definedName name="IN_05A" localSheetId="3">#REF!</definedName>
    <definedName name="IN_05A" localSheetId="0">#REF!</definedName>
    <definedName name="IN_05A" localSheetId="1">#REF!</definedName>
    <definedName name="IN_05A">#REF!</definedName>
    <definedName name="IN_06" localSheetId="2">#REF!</definedName>
    <definedName name="IN_06" localSheetId="3">#REF!</definedName>
    <definedName name="IN_06" localSheetId="0">#REF!</definedName>
    <definedName name="IN_06" localSheetId="1">#REF!</definedName>
    <definedName name="IN_06">#REF!</definedName>
    <definedName name="IN_06A" localSheetId="2">#REF!</definedName>
    <definedName name="IN_06A" localSheetId="3">#REF!</definedName>
    <definedName name="IN_06A" localSheetId="0">#REF!</definedName>
    <definedName name="IN_06A" localSheetId="1">#REF!</definedName>
    <definedName name="IN_06A">#REF!</definedName>
    <definedName name="IN_07" localSheetId="2">#REF!</definedName>
    <definedName name="IN_07" localSheetId="3">#REF!</definedName>
    <definedName name="IN_07" localSheetId="0">#REF!</definedName>
    <definedName name="IN_07" localSheetId="1">#REF!</definedName>
    <definedName name="IN_07">#REF!</definedName>
    <definedName name="IN_07A" localSheetId="2">#REF!</definedName>
    <definedName name="IN_07A" localSheetId="3">#REF!</definedName>
    <definedName name="IN_07A" localSheetId="0">#REF!</definedName>
    <definedName name="IN_07A" localSheetId="1">#REF!</definedName>
    <definedName name="IN_07A">#REF!</definedName>
    <definedName name="IN_08" localSheetId="2">#REF!</definedName>
    <definedName name="IN_08" localSheetId="3">#REF!</definedName>
    <definedName name="IN_08" localSheetId="0">#REF!</definedName>
    <definedName name="IN_08" localSheetId="1">#REF!</definedName>
    <definedName name="IN_08">#REF!</definedName>
    <definedName name="IN_08A" localSheetId="2">#REF!</definedName>
    <definedName name="IN_08A" localSheetId="3">#REF!</definedName>
    <definedName name="IN_08A" localSheetId="0">#REF!</definedName>
    <definedName name="IN_08A" localSheetId="1">#REF!</definedName>
    <definedName name="IN_08A">#REF!</definedName>
    <definedName name="IN_09" localSheetId="2">#REF!</definedName>
    <definedName name="IN_09" localSheetId="3">#REF!</definedName>
    <definedName name="IN_09" localSheetId="0">#REF!</definedName>
    <definedName name="IN_09" localSheetId="1">#REF!</definedName>
    <definedName name="IN_09">#REF!</definedName>
    <definedName name="IN_09A" localSheetId="2">#REF!</definedName>
    <definedName name="IN_09A" localSheetId="3">#REF!</definedName>
    <definedName name="IN_09A" localSheetId="0">#REF!</definedName>
    <definedName name="IN_09A" localSheetId="1">#REF!</definedName>
    <definedName name="IN_09A">#REF!</definedName>
    <definedName name="IN_10" localSheetId="2">#REF!</definedName>
    <definedName name="IN_10" localSheetId="3">#REF!</definedName>
    <definedName name="IN_10" localSheetId="0">#REF!</definedName>
    <definedName name="IN_10" localSheetId="1">#REF!</definedName>
    <definedName name="IN_10">#REF!</definedName>
    <definedName name="IN_10A" localSheetId="2">#REF!</definedName>
    <definedName name="IN_10A" localSheetId="3">#REF!</definedName>
    <definedName name="IN_10A" localSheetId="0">#REF!</definedName>
    <definedName name="IN_10A" localSheetId="1">#REF!</definedName>
    <definedName name="IN_10A">#REF!</definedName>
    <definedName name="IN_11" localSheetId="2">#REF!</definedName>
    <definedName name="IN_11" localSheetId="3">#REF!</definedName>
    <definedName name="IN_11" localSheetId="0">#REF!</definedName>
    <definedName name="IN_11" localSheetId="1">#REF!</definedName>
    <definedName name="IN_11">#REF!</definedName>
    <definedName name="IN_11A" localSheetId="2">#REF!</definedName>
    <definedName name="IN_11A" localSheetId="3">#REF!</definedName>
    <definedName name="IN_11A" localSheetId="0">#REF!</definedName>
    <definedName name="IN_11A" localSheetId="1">#REF!</definedName>
    <definedName name="IN_11A">#REF!</definedName>
    <definedName name="IN_12" localSheetId="2">#REF!</definedName>
    <definedName name="IN_12" localSheetId="3">#REF!</definedName>
    <definedName name="IN_12" localSheetId="0">#REF!</definedName>
    <definedName name="IN_12" localSheetId="1">#REF!</definedName>
    <definedName name="IN_12">#REF!</definedName>
    <definedName name="IN_12A" localSheetId="2">#REF!</definedName>
    <definedName name="IN_12A" localSheetId="3">#REF!</definedName>
    <definedName name="IN_12A" localSheetId="0">#REF!</definedName>
    <definedName name="IN_12A" localSheetId="1">#REF!</definedName>
    <definedName name="IN_12A">#REF!</definedName>
    <definedName name="IN_13" localSheetId="2">#REF!</definedName>
    <definedName name="IN_13" localSheetId="3">#REF!</definedName>
    <definedName name="IN_13" localSheetId="0">#REF!</definedName>
    <definedName name="IN_13" localSheetId="1">#REF!</definedName>
    <definedName name="IN_13">#REF!</definedName>
    <definedName name="IN_13A" localSheetId="2">#REF!</definedName>
    <definedName name="IN_13A" localSheetId="3">#REF!</definedName>
    <definedName name="IN_13A" localSheetId="0">#REF!</definedName>
    <definedName name="IN_13A" localSheetId="1">#REF!</definedName>
    <definedName name="IN_13A">#REF!</definedName>
    <definedName name="IN_14" localSheetId="2">#REF!</definedName>
    <definedName name="IN_14" localSheetId="3">#REF!</definedName>
    <definedName name="IN_14" localSheetId="0">#REF!</definedName>
    <definedName name="IN_14" localSheetId="1">#REF!</definedName>
    <definedName name="IN_14">#REF!</definedName>
    <definedName name="IN_14A" localSheetId="2">#REF!</definedName>
    <definedName name="IN_14A" localSheetId="3">#REF!</definedName>
    <definedName name="IN_14A" localSheetId="0">#REF!</definedName>
    <definedName name="IN_14A" localSheetId="1">#REF!</definedName>
    <definedName name="IN_14A">#REF!</definedName>
    <definedName name="IN_15" localSheetId="2">#REF!</definedName>
    <definedName name="IN_15" localSheetId="3">#REF!</definedName>
    <definedName name="IN_15" localSheetId="0">#REF!</definedName>
    <definedName name="IN_15" localSheetId="1">#REF!</definedName>
    <definedName name="IN_15">#REF!</definedName>
    <definedName name="IN_15A" localSheetId="2">#REF!</definedName>
    <definedName name="IN_15A" localSheetId="3">#REF!</definedName>
    <definedName name="IN_15A" localSheetId="0">#REF!</definedName>
    <definedName name="IN_15A" localSheetId="1">#REF!</definedName>
    <definedName name="IN_15A">#REF!</definedName>
    <definedName name="IN_16" localSheetId="2">#REF!</definedName>
    <definedName name="IN_16" localSheetId="3">#REF!</definedName>
    <definedName name="IN_16" localSheetId="0">#REF!</definedName>
    <definedName name="IN_16" localSheetId="1">#REF!</definedName>
    <definedName name="IN_16">#REF!</definedName>
    <definedName name="IN_16A" localSheetId="2">#REF!</definedName>
    <definedName name="IN_16A" localSheetId="3">#REF!</definedName>
    <definedName name="IN_16A" localSheetId="0">#REF!</definedName>
    <definedName name="IN_16A" localSheetId="1">#REF!</definedName>
    <definedName name="IN_16A">#REF!</definedName>
    <definedName name="IN_17" localSheetId="2">#REF!</definedName>
    <definedName name="IN_17" localSheetId="3">#REF!</definedName>
    <definedName name="IN_17" localSheetId="0">#REF!</definedName>
    <definedName name="IN_17" localSheetId="1">#REF!</definedName>
    <definedName name="IN_17">#REF!</definedName>
    <definedName name="IN_17A" localSheetId="2">#REF!</definedName>
    <definedName name="IN_17A" localSheetId="3">#REF!</definedName>
    <definedName name="IN_17A" localSheetId="0">#REF!</definedName>
    <definedName name="IN_17A" localSheetId="1">#REF!</definedName>
    <definedName name="IN_17A">#REF!</definedName>
    <definedName name="IN_18" localSheetId="2">#REF!</definedName>
    <definedName name="IN_18" localSheetId="3">#REF!</definedName>
    <definedName name="IN_18" localSheetId="0">#REF!</definedName>
    <definedName name="IN_18" localSheetId="1">#REF!</definedName>
    <definedName name="IN_18">#REF!</definedName>
    <definedName name="IN_18A" localSheetId="2">#REF!</definedName>
    <definedName name="IN_18A" localSheetId="3">#REF!</definedName>
    <definedName name="IN_18A" localSheetId="0">#REF!</definedName>
    <definedName name="IN_18A" localSheetId="1">#REF!</definedName>
    <definedName name="IN_18A">#REF!</definedName>
    <definedName name="IN_19" localSheetId="2">#REF!</definedName>
    <definedName name="IN_19" localSheetId="3">#REF!</definedName>
    <definedName name="IN_19" localSheetId="0">#REF!</definedName>
    <definedName name="IN_19" localSheetId="1">#REF!</definedName>
    <definedName name="IN_19">#REF!</definedName>
    <definedName name="IN_19A" localSheetId="2">#REF!</definedName>
    <definedName name="IN_19A" localSheetId="3">#REF!</definedName>
    <definedName name="IN_19A" localSheetId="0">#REF!</definedName>
    <definedName name="IN_19A" localSheetId="1">#REF!</definedName>
    <definedName name="IN_19A">#REF!</definedName>
    <definedName name="IN_20" localSheetId="2">#REF!</definedName>
    <definedName name="IN_20" localSheetId="3">#REF!</definedName>
    <definedName name="IN_20" localSheetId="0">#REF!</definedName>
    <definedName name="IN_20" localSheetId="1">#REF!</definedName>
    <definedName name="IN_20">#REF!</definedName>
    <definedName name="IN_20A" localSheetId="2">#REF!</definedName>
    <definedName name="IN_20A" localSheetId="3">#REF!</definedName>
    <definedName name="IN_20A" localSheetId="0">#REF!</definedName>
    <definedName name="IN_20A" localSheetId="1">#REF!</definedName>
    <definedName name="IN_20A">#REF!</definedName>
    <definedName name="IN_21" localSheetId="2">#REF!</definedName>
    <definedName name="IN_21" localSheetId="3">#REF!</definedName>
    <definedName name="IN_21" localSheetId="0">#REF!</definedName>
    <definedName name="IN_21" localSheetId="1">#REF!</definedName>
    <definedName name="IN_21">#REF!</definedName>
    <definedName name="IN_21A" localSheetId="2">#REF!</definedName>
    <definedName name="IN_21A" localSheetId="3">#REF!</definedName>
    <definedName name="IN_21A" localSheetId="0">#REF!</definedName>
    <definedName name="IN_21A" localSheetId="1">#REF!</definedName>
    <definedName name="IN_21A">#REF!</definedName>
    <definedName name="IN_22" localSheetId="2">#REF!</definedName>
    <definedName name="IN_22" localSheetId="3">#REF!</definedName>
    <definedName name="IN_22" localSheetId="0">#REF!</definedName>
    <definedName name="IN_22" localSheetId="1">#REF!</definedName>
    <definedName name="IN_22">#REF!</definedName>
    <definedName name="IN_22A" localSheetId="2">#REF!</definedName>
    <definedName name="IN_22A" localSheetId="3">#REF!</definedName>
    <definedName name="IN_22A" localSheetId="0">#REF!</definedName>
    <definedName name="IN_22A" localSheetId="1">#REF!</definedName>
    <definedName name="IN_22A">#REF!</definedName>
    <definedName name="IN_23" localSheetId="2">#REF!</definedName>
    <definedName name="IN_23" localSheetId="3">#REF!</definedName>
    <definedName name="IN_23" localSheetId="0">#REF!</definedName>
    <definedName name="IN_23" localSheetId="1">#REF!</definedName>
    <definedName name="IN_23">#REF!</definedName>
    <definedName name="IN_23A" localSheetId="2">#REF!</definedName>
    <definedName name="IN_23A" localSheetId="3">#REF!</definedName>
    <definedName name="IN_23A" localSheetId="0">#REF!</definedName>
    <definedName name="IN_23A" localSheetId="1">#REF!</definedName>
    <definedName name="IN_23A">#REF!</definedName>
    <definedName name="IN_24" localSheetId="2">#REF!</definedName>
    <definedName name="IN_24" localSheetId="3">#REF!</definedName>
    <definedName name="IN_24" localSheetId="0">#REF!</definedName>
    <definedName name="IN_24" localSheetId="1">#REF!</definedName>
    <definedName name="IN_24">#REF!</definedName>
    <definedName name="IN_24A" localSheetId="2">#REF!</definedName>
    <definedName name="IN_24A" localSheetId="3">#REF!</definedName>
    <definedName name="IN_24A" localSheetId="0">#REF!</definedName>
    <definedName name="IN_24A" localSheetId="1">#REF!</definedName>
    <definedName name="IN_24A">#REF!</definedName>
    <definedName name="IN_25" localSheetId="2">#REF!</definedName>
    <definedName name="IN_25" localSheetId="3">#REF!</definedName>
    <definedName name="IN_25" localSheetId="0">#REF!</definedName>
    <definedName name="IN_25" localSheetId="1">#REF!</definedName>
    <definedName name="IN_25">#REF!</definedName>
    <definedName name="IN_25A" localSheetId="2">#REF!</definedName>
    <definedName name="IN_25A" localSheetId="3">#REF!</definedName>
    <definedName name="IN_25A" localSheetId="0">#REF!</definedName>
    <definedName name="IN_25A" localSheetId="1">#REF!</definedName>
    <definedName name="IN_25A">#REF!</definedName>
    <definedName name="IN_26" localSheetId="2">#REF!</definedName>
    <definedName name="IN_26" localSheetId="3">#REF!</definedName>
    <definedName name="IN_26" localSheetId="0">#REF!</definedName>
    <definedName name="IN_26" localSheetId="1">#REF!</definedName>
    <definedName name="IN_26">#REF!</definedName>
    <definedName name="IN_26A" localSheetId="2">#REF!</definedName>
    <definedName name="IN_26A" localSheetId="3">#REF!</definedName>
    <definedName name="IN_26A" localSheetId="0">#REF!</definedName>
    <definedName name="IN_26A" localSheetId="1">#REF!</definedName>
    <definedName name="IN_26A">#REF!</definedName>
    <definedName name="IN_27" localSheetId="2">#REF!</definedName>
    <definedName name="IN_27" localSheetId="3">#REF!</definedName>
    <definedName name="IN_27" localSheetId="0">#REF!</definedName>
    <definedName name="IN_27" localSheetId="1">#REF!</definedName>
    <definedName name="IN_27">#REF!</definedName>
    <definedName name="IN_27A" localSheetId="2">#REF!</definedName>
    <definedName name="IN_27A" localSheetId="3">#REF!</definedName>
    <definedName name="IN_27A" localSheetId="0">#REF!</definedName>
    <definedName name="IN_27A" localSheetId="1">#REF!</definedName>
    <definedName name="IN_27A">#REF!</definedName>
    <definedName name="IN_28" localSheetId="2">#REF!</definedName>
    <definedName name="IN_28" localSheetId="3">#REF!</definedName>
    <definedName name="IN_28" localSheetId="0">#REF!</definedName>
    <definedName name="IN_28" localSheetId="1">#REF!</definedName>
    <definedName name="IN_28">#REF!</definedName>
    <definedName name="IN_28A" localSheetId="2">#REF!</definedName>
    <definedName name="IN_28A" localSheetId="3">#REF!</definedName>
    <definedName name="IN_28A" localSheetId="0">#REF!</definedName>
    <definedName name="IN_28A" localSheetId="1">#REF!</definedName>
    <definedName name="IN_28A">#REF!</definedName>
    <definedName name="IN_29" localSheetId="2">#REF!</definedName>
    <definedName name="IN_29" localSheetId="3">#REF!</definedName>
    <definedName name="IN_29" localSheetId="0">#REF!</definedName>
    <definedName name="IN_29" localSheetId="1">#REF!</definedName>
    <definedName name="IN_29">#REF!</definedName>
    <definedName name="IN_29A" localSheetId="2">#REF!</definedName>
    <definedName name="IN_29A" localSheetId="3">#REF!</definedName>
    <definedName name="IN_29A" localSheetId="0">#REF!</definedName>
    <definedName name="IN_29A" localSheetId="1">#REF!</definedName>
    <definedName name="IN_29A">#REF!</definedName>
    <definedName name="IN_30" localSheetId="2">#REF!</definedName>
    <definedName name="IN_30" localSheetId="3">#REF!</definedName>
    <definedName name="IN_30" localSheetId="0">#REF!</definedName>
    <definedName name="IN_30" localSheetId="1">#REF!</definedName>
    <definedName name="IN_30">#REF!</definedName>
    <definedName name="IN_30A" localSheetId="2">#REF!</definedName>
    <definedName name="IN_30A" localSheetId="3">#REF!</definedName>
    <definedName name="IN_30A" localSheetId="0">#REF!</definedName>
    <definedName name="IN_30A" localSheetId="1">#REF!</definedName>
    <definedName name="IN_30A">#REF!</definedName>
    <definedName name="IN_31" localSheetId="2">#REF!</definedName>
    <definedName name="IN_31" localSheetId="3">#REF!</definedName>
    <definedName name="IN_31" localSheetId="0">#REF!</definedName>
    <definedName name="IN_31" localSheetId="1">#REF!</definedName>
    <definedName name="IN_31">#REF!</definedName>
    <definedName name="IN_31A" localSheetId="2">#REF!</definedName>
    <definedName name="IN_31A" localSheetId="3">#REF!</definedName>
    <definedName name="IN_31A" localSheetId="0">#REF!</definedName>
    <definedName name="IN_31A" localSheetId="1">#REF!</definedName>
    <definedName name="IN_31A">#REF!</definedName>
    <definedName name="Inlot" localSheetId="2">#REF!</definedName>
    <definedName name="Inlot" localSheetId="3">#REF!</definedName>
    <definedName name="Inlot" localSheetId="0">#REF!</definedName>
    <definedName name="Inlot" localSheetId="1">#REF!</definedName>
    <definedName name="Inlot">#REF!</definedName>
    <definedName name="inqty" localSheetId="2">#REF!</definedName>
    <definedName name="inqty" localSheetId="3">#REF!</definedName>
    <definedName name="inqty" localSheetId="0">#REF!</definedName>
    <definedName name="inqty" localSheetId="1">#REF!</definedName>
    <definedName name="inqty">#REF!</definedName>
    <definedName name="INTERCONTINENTAL_COMMODITIES" localSheetId="2">'[9]CODE,NAME'!#REF!</definedName>
    <definedName name="INTERCONTINENTAL_COMMODITIES" localSheetId="3">'[9]CODE,NAME'!#REF!</definedName>
    <definedName name="INTERCONTINENTAL_COMMODITIES" localSheetId="0">'[9]CODE,NAME'!#REF!</definedName>
    <definedName name="INTERCONTINENTAL_COMMODITIES" localSheetId="1">'[9]CODE,NAME'!#REF!</definedName>
    <definedName name="INTERCONTINENTAL_COMMODITIES">'[9]CODE,NAME'!#REF!</definedName>
    <definedName name="IntFreeCred" localSheetId="2">#REF!</definedName>
    <definedName name="IntFreeCred" localSheetId="3">#REF!</definedName>
    <definedName name="IntFreeCred" localSheetId="0">#REF!</definedName>
    <definedName name="IntFreeCred" localSheetId="1">#REF!</definedName>
    <definedName name="IntFreeCred">#REF!</definedName>
    <definedName name="INX" localSheetId="2">#REF!</definedName>
    <definedName name="INX" localSheetId="3">#REF!</definedName>
    <definedName name="INX" localSheetId="0">#REF!</definedName>
    <definedName name="INX" localSheetId="1">#REF!</definedName>
    <definedName name="INX">#REF!</definedName>
    <definedName name="j" localSheetId="2">#REF!</definedName>
    <definedName name="j" localSheetId="3">#REF!</definedName>
    <definedName name="j" localSheetId="0">#REF!</definedName>
    <definedName name="j" localSheetId="1">#REF!</definedName>
    <definedName name="j">#REF!</definedName>
    <definedName name="jklll" localSheetId="2">#REF!</definedName>
    <definedName name="jklll" localSheetId="3">#REF!</definedName>
    <definedName name="jklll" localSheetId="0">#REF!</definedName>
    <definedName name="jklll" localSheetId="1">#REF!</definedName>
    <definedName name="jklll">#REF!</definedName>
    <definedName name="Jul_00" localSheetId="2">#REF!</definedName>
    <definedName name="Jul_00" localSheetId="3">#REF!</definedName>
    <definedName name="Jul_00" localSheetId="0">#REF!</definedName>
    <definedName name="Jul_00" localSheetId="1">#REF!</definedName>
    <definedName name="Jul_00">#REF!</definedName>
    <definedName name="kl" localSheetId="2">#REF!</definedName>
    <definedName name="kl" localSheetId="3">#REF!</definedName>
    <definedName name="kl" localSheetId="0">#REF!</definedName>
    <definedName name="kl" localSheetId="1">#REF!</definedName>
    <definedName name="kl">#REF!</definedName>
    <definedName name="LEASE" localSheetId="2">#REF!</definedName>
    <definedName name="LEASE" localSheetId="3">#REF!</definedName>
    <definedName name="LEASE" localSheetId="0">#REF!</definedName>
    <definedName name="LEASE" localSheetId="1">#REF!</definedName>
    <definedName name="LEASE">#REF!</definedName>
    <definedName name="ListData" localSheetId="2">#REF!</definedName>
    <definedName name="ListData" localSheetId="3">#REF!</definedName>
    <definedName name="ListData" localSheetId="0">#REF!</definedName>
    <definedName name="ListData" localSheetId="1">#REF!</definedName>
    <definedName name="ListData">#REF!</definedName>
    <definedName name="ListRaw" localSheetId="2">#REF!</definedName>
    <definedName name="ListRaw" localSheetId="3">#REF!</definedName>
    <definedName name="ListRaw" localSheetId="0">#REF!</definedName>
    <definedName name="ListRaw" localSheetId="1">#REF!</definedName>
    <definedName name="ListRaw">#REF!</definedName>
    <definedName name="lk" localSheetId="2">#REF!</definedName>
    <definedName name="lk" localSheetId="3">#REF!</definedName>
    <definedName name="lk" localSheetId="0">#REF!</definedName>
    <definedName name="lk" localSheetId="1">#REF!</definedName>
    <definedName name="lk">#REF!</definedName>
    <definedName name="lll" localSheetId="2">#REF!</definedName>
    <definedName name="lll" localSheetId="3">#REF!</definedName>
    <definedName name="lll" localSheetId="0">#REF!</definedName>
    <definedName name="lll" localSheetId="1">#REF!</definedName>
    <definedName name="lll">#REF!</definedName>
    <definedName name="LORRY">[10]อัตราค่าบรรทุก!$A$1:$C$21</definedName>
    <definedName name="lpo" localSheetId="2">'[11]Stock Aging'!$A$2:$S$1606</definedName>
    <definedName name="lpo" localSheetId="3">'[11]Stock Aging'!$A$2:$S$1606</definedName>
    <definedName name="lpo">'[11]Stock Aging'!$A$2:$S$1606</definedName>
    <definedName name="LWSALES" localSheetId="2">#REF!</definedName>
    <definedName name="LWSALES" localSheetId="3">#REF!</definedName>
    <definedName name="LWSALES" localSheetId="0">#REF!</definedName>
    <definedName name="LWSALES" localSheetId="1">#REF!</definedName>
    <definedName name="LWSALES">#REF!</definedName>
    <definedName name="LYBin" localSheetId="2">#REF!</definedName>
    <definedName name="LYBin" localSheetId="3">#REF!</definedName>
    <definedName name="LYBin" localSheetId="0">#REF!</definedName>
    <definedName name="LYBin" localSheetId="1">#REF!</definedName>
    <definedName name="LYBin">#REF!</definedName>
    <definedName name="LYHolds" localSheetId="2">#REF!</definedName>
    <definedName name="LYHolds" localSheetId="3">#REF!</definedName>
    <definedName name="LYHolds" localSheetId="0">#REF!</definedName>
    <definedName name="LYHolds" localSheetId="1">#REF!</definedName>
    <definedName name="LYHolds">#REF!</definedName>
    <definedName name="LYNet" localSheetId="2">#REF!</definedName>
    <definedName name="LYNet" localSheetId="3">#REF!</definedName>
    <definedName name="LYNet" localSheetId="0">#REF!</definedName>
    <definedName name="LYNet" localSheetId="1">#REF!</definedName>
    <definedName name="LYNet">#REF!</definedName>
    <definedName name="LYoos" localSheetId="2">#REF!</definedName>
    <definedName name="LYoos" localSheetId="3">#REF!</definedName>
    <definedName name="LYoos" localSheetId="0">#REF!</definedName>
    <definedName name="LYoos" localSheetId="1">#REF!</definedName>
    <definedName name="LYoos">#REF!</definedName>
    <definedName name="LYReselects" localSheetId="2">#REF!</definedName>
    <definedName name="LYReselects" localSheetId="3">#REF!</definedName>
    <definedName name="LYReselects" localSheetId="0">#REF!</definedName>
    <definedName name="LYReselects" localSheetId="1">#REF!</definedName>
    <definedName name="LYReselects">#REF!</definedName>
    <definedName name="LYReturns" localSheetId="2">#REF!</definedName>
    <definedName name="LYReturns" localSheetId="3">#REF!</definedName>
    <definedName name="LYReturns" localSheetId="0">#REF!</definedName>
    <definedName name="LYReturns" localSheetId="1">#REF!</definedName>
    <definedName name="LYReturns">#REF!</definedName>
    <definedName name="LYSales" localSheetId="2">#REF!</definedName>
    <definedName name="LYSales" localSheetId="3">#REF!</definedName>
    <definedName name="LYSales" localSheetId="0">#REF!</definedName>
    <definedName name="LYSales" localSheetId="1">#REF!</definedName>
    <definedName name="LYSales">#REF!</definedName>
    <definedName name="LYTotal" localSheetId="2">#REF!</definedName>
    <definedName name="LYTotal" localSheetId="3">#REF!</definedName>
    <definedName name="LYTotal" localSheetId="0">#REF!</definedName>
    <definedName name="LYTotal" localSheetId="1">#REF!</definedName>
    <definedName name="LYTotal">#REF!</definedName>
    <definedName name="M" localSheetId="2">[12]!Macro002</definedName>
    <definedName name="M" localSheetId="3">[12]!Macro002</definedName>
    <definedName name="M" localSheetId="1">[12]!Macro002</definedName>
    <definedName name="M">[12]!Macro002</definedName>
    <definedName name="Macro001" localSheetId="2">[12]!Macro001</definedName>
    <definedName name="Macro001" localSheetId="3">[12]!Macro001</definedName>
    <definedName name="Macro001" localSheetId="1">[12]!Macro001</definedName>
    <definedName name="Macro001">[12]!Macro001</definedName>
    <definedName name="Macro002" localSheetId="2">[12]!Macro002</definedName>
    <definedName name="Macro002" localSheetId="3">[12]!Macro002</definedName>
    <definedName name="Macro002" localSheetId="1">[12]!Macro002</definedName>
    <definedName name="Macro002">[12]!Macro002</definedName>
    <definedName name="Macro003" localSheetId="2">[12]!Macro003</definedName>
    <definedName name="Macro003" localSheetId="3">[12]!Macro003</definedName>
    <definedName name="Macro003" localSheetId="1">[12]!Macro003</definedName>
    <definedName name="Macro003">[12]!Macro003</definedName>
    <definedName name="Macro004" localSheetId="2">[12]!Macro004</definedName>
    <definedName name="Macro004" localSheetId="3">[12]!Macro004</definedName>
    <definedName name="Macro004" localSheetId="1">[12]!Macro004</definedName>
    <definedName name="Macro004">[12]!Macro004</definedName>
    <definedName name="Macro005" localSheetId="2">[12]!Macro005</definedName>
    <definedName name="Macro005" localSheetId="3">[12]!Macro005</definedName>
    <definedName name="Macro005" localSheetId="1">[12]!Macro005</definedName>
    <definedName name="Macro005">[12]!Macro005</definedName>
    <definedName name="MacroS01" localSheetId="2">[12]!MacroS01</definedName>
    <definedName name="MacroS01" localSheetId="3">[12]!MacroS01</definedName>
    <definedName name="MacroS01" localSheetId="1">[12]!MacroS01</definedName>
    <definedName name="MacroS01">[12]!MacroS01</definedName>
    <definedName name="MacroUP" localSheetId="2">[12]!MacroUP</definedName>
    <definedName name="MacroUP" localSheetId="3">[12]!MacroUP</definedName>
    <definedName name="MacroUP" localSheetId="1">[12]!MacroUP</definedName>
    <definedName name="MacroUP">[12]!MacroUP</definedName>
    <definedName name="MacroUP01" localSheetId="2">[12]!MacroUP01</definedName>
    <definedName name="MacroUP01" localSheetId="3">[12]!MacroUP01</definedName>
    <definedName name="MacroUP01" localSheetId="1">[12]!MacroUP01</definedName>
    <definedName name="MacroUP01">[12]!MacroUP01</definedName>
    <definedName name="MARGINPLAN" localSheetId="2">#REF!</definedName>
    <definedName name="MARGINPLAN" localSheetId="3">#REF!</definedName>
    <definedName name="MARGINPLAN" localSheetId="0">#REF!</definedName>
    <definedName name="MARGINPLAN" localSheetId="1">#REF!</definedName>
    <definedName name="MARGINPLAN">#REF!</definedName>
    <definedName name="MARGINPROJ" localSheetId="2">#REF!</definedName>
    <definedName name="MARGINPROJ" localSheetId="3">#REF!</definedName>
    <definedName name="MARGINPROJ" localSheetId="0">#REF!</definedName>
    <definedName name="MARGINPROJ" localSheetId="1">#REF!</definedName>
    <definedName name="MARGINPROJ">#REF!</definedName>
    <definedName name="MENU" localSheetId="2">#REF!</definedName>
    <definedName name="MENU" localSheetId="3">#REF!</definedName>
    <definedName name="MENU" localSheetId="0">#REF!</definedName>
    <definedName name="MENU" localSheetId="1">#REF!</definedName>
    <definedName name="MENU">#REF!</definedName>
    <definedName name="mk" localSheetId="2">#REF!</definedName>
    <definedName name="mk" localSheetId="3">#REF!</definedName>
    <definedName name="mk" localSheetId="0">#REF!</definedName>
    <definedName name="mk" localSheetId="1">#REF!</definedName>
    <definedName name="mk">#REF!</definedName>
    <definedName name="mono_ethanolAmine" localSheetId="2">#REF!</definedName>
    <definedName name="mono_ethanolAmine" localSheetId="3">#REF!</definedName>
    <definedName name="mono_ethanolAmine" localSheetId="0">#REF!</definedName>
    <definedName name="mono_ethanolAmine" localSheetId="1">#REF!</definedName>
    <definedName name="mono_ethanolAmine">#REF!</definedName>
    <definedName name="Mount_Inname" localSheetId="2">#REF!</definedName>
    <definedName name="Mount_Inname" localSheetId="3">#REF!</definedName>
    <definedName name="Mount_Inname" localSheetId="0">#REF!</definedName>
    <definedName name="Mount_Inname" localSheetId="1">#REF!</definedName>
    <definedName name="Mount_Inname">#REF!</definedName>
    <definedName name="Mount_Inqty" localSheetId="2">#REF!</definedName>
    <definedName name="Mount_Inqty" localSheetId="3">#REF!</definedName>
    <definedName name="Mount_Inqty" localSheetId="0">#REF!</definedName>
    <definedName name="Mount_Inqty" localSheetId="1">#REF!</definedName>
    <definedName name="Mount_Inqty">#REF!</definedName>
    <definedName name="name" localSheetId="2">#REF!</definedName>
    <definedName name="name" localSheetId="3">#REF!</definedName>
    <definedName name="name" localSheetId="0">#REF!</definedName>
    <definedName name="name" localSheetId="1">#REF!</definedName>
    <definedName name="name">#REF!</definedName>
    <definedName name="nat">'[13]P&amp;L'!$P$9:$P$44</definedName>
    <definedName name="NEW" localSheetId="2">#REF!</definedName>
    <definedName name="NEW" localSheetId="3">#REF!</definedName>
    <definedName name="NEW" localSheetId="0">#REF!</definedName>
    <definedName name="NEW" localSheetId="1">#REF!</definedName>
    <definedName name="NEW">#REF!</definedName>
    <definedName name="nn" localSheetId="2">'[1]Fagor04-A3112e'!#REF!</definedName>
    <definedName name="nn" localSheetId="3">'[1]Fagor04-A3112e'!#REF!</definedName>
    <definedName name="nn" localSheetId="0">'[1]Fagor04-A3112e'!#REF!</definedName>
    <definedName name="nn" localSheetId="1">'[1]Fagor04-A3112e'!#REF!</definedName>
    <definedName name="nn">'[1]Fagor04-A3112e'!#REF!</definedName>
    <definedName name="NvsASD">"V2015-12-31"</definedName>
    <definedName name="NvsAutoDrillOk">"VN"</definedName>
    <definedName name="NvsElapsedTime">0.000266203700448386</definedName>
    <definedName name="NvsEndTime">42458.6889814815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"%,X,RZF..,CZF..nPlode"</definedName>
    <definedName name="NvsPanelBusUnit">"V"</definedName>
    <definedName name="NvsPanelEffdt">"V2005-01-01"</definedName>
    <definedName name="NvsPanelSetid">"VSHARE"</definedName>
    <definedName name="NvsReqBU">"VPSV01"</definedName>
    <definedName name="NvsReqBUOnly">"VY"</definedName>
    <definedName name="NvsTransLed">"VN"</definedName>
    <definedName name="NvsTreeASD">"V2015-12-31"</definedName>
    <definedName name="o" localSheetId="2">'[14]Machine2,3''04'!#REF!</definedName>
    <definedName name="o" localSheetId="3">'[14]Machine2,3''04'!#REF!</definedName>
    <definedName name="o" localSheetId="0">'[14]Machine2,3''04'!#REF!</definedName>
    <definedName name="o" localSheetId="1">'[14]Machine2,3''04'!#REF!</definedName>
    <definedName name="o">'[14]Machine2,3''04'!#REF!</definedName>
    <definedName name="ok" localSheetId="2">#REF!</definedName>
    <definedName name="ok" localSheetId="3">#REF!</definedName>
    <definedName name="ok" localSheetId="0">#REF!</definedName>
    <definedName name="ok" localSheetId="1">#REF!</definedName>
    <definedName name="ok">#REF!</definedName>
    <definedName name="OUT_01" localSheetId="2">#REF!</definedName>
    <definedName name="OUT_01" localSheetId="3">#REF!</definedName>
    <definedName name="OUT_01" localSheetId="0">#REF!</definedName>
    <definedName name="OUT_01" localSheetId="1">#REF!</definedName>
    <definedName name="OUT_01">#REF!</definedName>
    <definedName name="OUT_01A" localSheetId="2">#REF!</definedName>
    <definedName name="OUT_01A" localSheetId="3">#REF!</definedName>
    <definedName name="OUT_01A" localSheetId="0">#REF!</definedName>
    <definedName name="OUT_01A" localSheetId="1">#REF!</definedName>
    <definedName name="OUT_01A">#REF!</definedName>
    <definedName name="OUT_02" localSheetId="2">#REF!</definedName>
    <definedName name="OUT_02" localSheetId="3">#REF!</definedName>
    <definedName name="OUT_02" localSheetId="0">#REF!</definedName>
    <definedName name="OUT_02" localSheetId="1">#REF!</definedName>
    <definedName name="OUT_02">#REF!</definedName>
    <definedName name="OUT_02A" localSheetId="2">#REF!</definedName>
    <definedName name="OUT_02A" localSheetId="3">#REF!</definedName>
    <definedName name="OUT_02A" localSheetId="0">#REF!</definedName>
    <definedName name="OUT_02A" localSheetId="1">#REF!</definedName>
    <definedName name="OUT_02A">#REF!</definedName>
    <definedName name="OUT_03" localSheetId="2">#REF!</definedName>
    <definedName name="OUT_03" localSheetId="3">#REF!</definedName>
    <definedName name="OUT_03" localSheetId="0">#REF!</definedName>
    <definedName name="OUT_03" localSheetId="1">#REF!</definedName>
    <definedName name="OUT_03">#REF!</definedName>
    <definedName name="OUT_03A" localSheetId="2">#REF!</definedName>
    <definedName name="OUT_03A" localSheetId="3">#REF!</definedName>
    <definedName name="OUT_03A" localSheetId="0">#REF!</definedName>
    <definedName name="OUT_03A" localSheetId="1">#REF!</definedName>
    <definedName name="OUT_03A">#REF!</definedName>
    <definedName name="OUT_04" localSheetId="2">#REF!</definedName>
    <definedName name="OUT_04" localSheetId="3">#REF!</definedName>
    <definedName name="OUT_04" localSheetId="0">#REF!</definedName>
    <definedName name="OUT_04" localSheetId="1">#REF!</definedName>
    <definedName name="OUT_04">#REF!</definedName>
    <definedName name="OUT_04A" localSheetId="2">#REF!</definedName>
    <definedName name="OUT_04A" localSheetId="3">#REF!</definedName>
    <definedName name="OUT_04A" localSheetId="0">#REF!</definedName>
    <definedName name="OUT_04A" localSheetId="1">#REF!</definedName>
    <definedName name="OUT_04A">#REF!</definedName>
    <definedName name="OUT_05" localSheetId="2">#REF!</definedName>
    <definedName name="OUT_05" localSheetId="3">#REF!</definedName>
    <definedName name="OUT_05" localSheetId="0">#REF!</definedName>
    <definedName name="OUT_05" localSheetId="1">#REF!</definedName>
    <definedName name="OUT_05">#REF!</definedName>
    <definedName name="OUT_05A" localSheetId="2">#REF!</definedName>
    <definedName name="OUT_05A" localSheetId="3">#REF!</definedName>
    <definedName name="OUT_05A" localSheetId="0">#REF!</definedName>
    <definedName name="OUT_05A" localSheetId="1">#REF!</definedName>
    <definedName name="OUT_05A">#REF!</definedName>
    <definedName name="OUT_06" localSheetId="2">#REF!</definedName>
    <definedName name="OUT_06" localSheetId="3">#REF!</definedName>
    <definedName name="OUT_06" localSheetId="0">#REF!</definedName>
    <definedName name="OUT_06" localSheetId="1">#REF!</definedName>
    <definedName name="OUT_06">#REF!</definedName>
    <definedName name="OUT_06A" localSheetId="2">#REF!</definedName>
    <definedName name="OUT_06A" localSheetId="3">#REF!</definedName>
    <definedName name="OUT_06A" localSheetId="0">#REF!</definedName>
    <definedName name="OUT_06A" localSheetId="1">#REF!</definedName>
    <definedName name="OUT_06A">#REF!</definedName>
    <definedName name="out_07" localSheetId="2">#REF!</definedName>
    <definedName name="out_07" localSheetId="3">#REF!</definedName>
    <definedName name="out_07" localSheetId="0">#REF!</definedName>
    <definedName name="out_07" localSheetId="1">#REF!</definedName>
    <definedName name="out_07">#REF!</definedName>
    <definedName name="out_07a" localSheetId="2">#REF!</definedName>
    <definedName name="out_07a" localSheetId="3">#REF!</definedName>
    <definedName name="out_07a" localSheetId="0">#REF!</definedName>
    <definedName name="out_07a" localSheetId="1">#REF!</definedName>
    <definedName name="out_07a">#REF!</definedName>
    <definedName name="out_08" localSheetId="2">#REF!</definedName>
    <definedName name="out_08" localSheetId="3">#REF!</definedName>
    <definedName name="out_08" localSheetId="0">#REF!</definedName>
    <definedName name="out_08" localSheetId="1">#REF!</definedName>
    <definedName name="out_08">#REF!</definedName>
    <definedName name="out_08a" localSheetId="2">#REF!</definedName>
    <definedName name="out_08a" localSheetId="3">#REF!</definedName>
    <definedName name="out_08a" localSheetId="0">#REF!</definedName>
    <definedName name="out_08a" localSheetId="1">#REF!</definedName>
    <definedName name="out_08a">#REF!</definedName>
    <definedName name="out_09" localSheetId="2">#REF!</definedName>
    <definedName name="out_09" localSheetId="3">#REF!</definedName>
    <definedName name="out_09" localSheetId="0">#REF!</definedName>
    <definedName name="out_09" localSheetId="1">#REF!</definedName>
    <definedName name="out_09">#REF!</definedName>
    <definedName name="out_09a" localSheetId="2">#REF!</definedName>
    <definedName name="out_09a" localSheetId="3">#REF!</definedName>
    <definedName name="out_09a" localSheetId="0">#REF!</definedName>
    <definedName name="out_09a" localSheetId="1">#REF!</definedName>
    <definedName name="out_09a">#REF!</definedName>
    <definedName name="out_10" localSheetId="2">#REF!</definedName>
    <definedName name="out_10" localSheetId="3">#REF!</definedName>
    <definedName name="out_10" localSheetId="0">#REF!</definedName>
    <definedName name="out_10" localSheetId="1">#REF!</definedName>
    <definedName name="out_10">#REF!</definedName>
    <definedName name="out_10a" localSheetId="2">#REF!</definedName>
    <definedName name="out_10a" localSheetId="3">#REF!</definedName>
    <definedName name="out_10a" localSheetId="0">#REF!</definedName>
    <definedName name="out_10a" localSheetId="1">#REF!</definedName>
    <definedName name="out_10a">#REF!</definedName>
    <definedName name="out_11" localSheetId="2">#REF!</definedName>
    <definedName name="out_11" localSheetId="3">#REF!</definedName>
    <definedName name="out_11" localSheetId="0">#REF!</definedName>
    <definedName name="out_11" localSheetId="1">#REF!</definedName>
    <definedName name="out_11">#REF!</definedName>
    <definedName name="out_11a" localSheetId="2">#REF!</definedName>
    <definedName name="out_11a" localSheetId="3">#REF!</definedName>
    <definedName name="out_11a" localSheetId="0">#REF!</definedName>
    <definedName name="out_11a" localSheetId="1">#REF!</definedName>
    <definedName name="out_11a">#REF!</definedName>
    <definedName name="OUT_12" localSheetId="2">#REF!</definedName>
    <definedName name="OUT_12" localSheetId="3">#REF!</definedName>
    <definedName name="OUT_12" localSheetId="0">#REF!</definedName>
    <definedName name="OUT_12" localSheetId="1">#REF!</definedName>
    <definedName name="OUT_12">#REF!</definedName>
    <definedName name="OUT_12A" localSheetId="2">#REF!</definedName>
    <definedName name="OUT_12A" localSheetId="3">#REF!</definedName>
    <definedName name="OUT_12A" localSheetId="0">#REF!</definedName>
    <definedName name="OUT_12A" localSheetId="1">#REF!</definedName>
    <definedName name="OUT_12A">#REF!</definedName>
    <definedName name="OUT_13" localSheetId="2">#REF!</definedName>
    <definedName name="OUT_13" localSheetId="3">#REF!</definedName>
    <definedName name="OUT_13" localSheetId="0">#REF!</definedName>
    <definedName name="OUT_13" localSheetId="1">#REF!</definedName>
    <definedName name="OUT_13">#REF!</definedName>
    <definedName name="OUT_13A" localSheetId="2">#REF!</definedName>
    <definedName name="OUT_13A" localSheetId="3">#REF!</definedName>
    <definedName name="OUT_13A" localSheetId="0">#REF!</definedName>
    <definedName name="OUT_13A" localSheetId="1">#REF!</definedName>
    <definedName name="OUT_13A">#REF!</definedName>
    <definedName name="OUT_14" localSheetId="2">#REF!</definedName>
    <definedName name="OUT_14" localSheetId="3">#REF!</definedName>
    <definedName name="OUT_14" localSheetId="0">#REF!</definedName>
    <definedName name="OUT_14" localSheetId="1">#REF!</definedName>
    <definedName name="OUT_14">#REF!</definedName>
    <definedName name="OUT_14A" localSheetId="2">#REF!</definedName>
    <definedName name="OUT_14A" localSheetId="3">#REF!</definedName>
    <definedName name="OUT_14A" localSheetId="0">#REF!</definedName>
    <definedName name="OUT_14A" localSheetId="1">#REF!</definedName>
    <definedName name="OUT_14A">#REF!</definedName>
    <definedName name="OUT_15" localSheetId="2">#REF!</definedName>
    <definedName name="OUT_15" localSheetId="3">#REF!</definedName>
    <definedName name="OUT_15" localSheetId="0">#REF!</definedName>
    <definedName name="OUT_15" localSheetId="1">#REF!</definedName>
    <definedName name="OUT_15">#REF!</definedName>
    <definedName name="OUT_15A" localSheetId="2">#REF!</definedName>
    <definedName name="OUT_15A" localSheetId="3">#REF!</definedName>
    <definedName name="OUT_15A" localSheetId="0">#REF!</definedName>
    <definedName name="OUT_15A" localSheetId="1">#REF!</definedName>
    <definedName name="OUT_15A">#REF!</definedName>
    <definedName name="OUT_16" localSheetId="2">#REF!</definedName>
    <definedName name="OUT_16" localSheetId="3">#REF!</definedName>
    <definedName name="OUT_16" localSheetId="0">#REF!</definedName>
    <definedName name="OUT_16" localSheetId="1">#REF!</definedName>
    <definedName name="OUT_16">#REF!</definedName>
    <definedName name="OUT_16A" localSheetId="2">#REF!</definedName>
    <definedName name="OUT_16A" localSheetId="3">#REF!</definedName>
    <definedName name="OUT_16A" localSheetId="0">#REF!</definedName>
    <definedName name="OUT_16A" localSheetId="1">#REF!</definedName>
    <definedName name="OUT_16A">#REF!</definedName>
    <definedName name="OUT_17" localSheetId="2">#REF!</definedName>
    <definedName name="OUT_17" localSheetId="3">#REF!</definedName>
    <definedName name="OUT_17" localSheetId="0">#REF!</definedName>
    <definedName name="OUT_17" localSheetId="1">#REF!</definedName>
    <definedName name="OUT_17">#REF!</definedName>
    <definedName name="OUT_17A" localSheetId="2">#REF!</definedName>
    <definedName name="OUT_17A" localSheetId="3">#REF!</definedName>
    <definedName name="OUT_17A" localSheetId="0">#REF!</definedName>
    <definedName name="OUT_17A" localSheetId="1">#REF!</definedName>
    <definedName name="OUT_17A">#REF!</definedName>
    <definedName name="OUT_18" localSheetId="2">#REF!</definedName>
    <definedName name="OUT_18" localSheetId="3">#REF!</definedName>
    <definedName name="OUT_18" localSheetId="0">#REF!</definedName>
    <definedName name="OUT_18" localSheetId="1">#REF!</definedName>
    <definedName name="OUT_18">#REF!</definedName>
    <definedName name="OUT_18A" localSheetId="2">#REF!</definedName>
    <definedName name="OUT_18A" localSheetId="3">#REF!</definedName>
    <definedName name="OUT_18A" localSheetId="0">#REF!</definedName>
    <definedName name="OUT_18A" localSheetId="1">#REF!</definedName>
    <definedName name="OUT_18A">#REF!</definedName>
    <definedName name="OUT_19" localSheetId="2">#REF!</definedName>
    <definedName name="OUT_19" localSheetId="3">#REF!</definedName>
    <definedName name="OUT_19" localSheetId="0">#REF!</definedName>
    <definedName name="OUT_19" localSheetId="1">#REF!</definedName>
    <definedName name="OUT_19">#REF!</definedName>
    <definedName name="OUT_19A" localSheetId="2">#REF!</definedName>
    <definedName name="OUT_19A" localSheetId="3">#REF!</definedName>
    <definedName name="OUT_19A" localSheetId="0">#REF!</definedName>
    <definedName name="OUT_19A" localSheetId="1">#REF!</definedName>
    <definedName name="OUT_19A">#REF!</definedName>
    <definedName name="OUT_20" localSheetId="2">#REF!</definedName>
    <definedName name="OUT_20" localSheetId="3">#REF!</definedName>
    <definedName name="OUT_20" localSheetId="0">#REF!</definedName>
    <definedName name="OUT_20" localSheetId="1">#REF!</definedName>
    <definedName name="OUT_20">#REF!</definedName>
    <definedName name="OUT_20A" localSheetId="2">#REF!</definedName>
    <definedName name="OUT_20A" localSheetId="3">#REF!</definedName>
    <definedName name="OUT_20A" localSheetId="0">#REF!</definedName>
    <definedName name="OUT_20A" localSheetId="1">#REF!</definedName>
    <definedName name="OUT_20A">#REF!</definedName>
    <definedName name="OUT_21" localSheetId="2">#REF!</definedName>
    <definedName name="OUT_21" localSheetId="3">#REF!</definedName>
    <definedName name="OUT_21" localSheetId="0">#REF!</definedName>
    <definedName name="OUT_21" localSheetId="1">#REF!</definedName>
    <definedName name="OUT_21">#REF!</definedName>
    <definedName name="OUT_21A" localSheetId="2">#REF!</definedName>
    <definedName name="OUT_21A" localSheetId="3">#REF!</definedName>
    <definedName name="OUT_21A" localSheetId="0">#REF!</definedName>
    <definedName name="OUT_21A" localSheetId="1">#REF!</definedName>
    <definedName name="OUT_21A">#REF!</definedName>
    <definedName name="OUT_22" localSheetId="2">#REF!</definedName>
    <definedName name="OUT_22" localSheetId="3">#REF!</definedName>
    <definedName name="OUT_22" localSheetId="0">#REF!</definedName>
    <definedName name="OUT_22" localSheetId="1">#REF!</definedName>
    <definedName name="OUT_22">#REF!</definedName>
    <definedName name="OUT_22A" localSheetId="2">#REF!</definedName>
    <definedName name="OUT_22A" localSheetId="3">#REF!</definedName>
    <definedName name="OUT_22A" localSheetId="0">#REF!</definedName>
    <definedName name="OUT_22A" localSheetId="1">#REF!</definedName>
    <definedName name="OUT_22A">#REF!</definedName>
    <definedName name="OUT_23" localSheetId="2">#REF!</definedName>
    <definedName name="OUT_23" localSheetId="3">#REF!</definedName>
    <definedName name="OUT_23" localSheetId="0">#REF!</definedName>
    <definedName name="OUT_23" localSheetId="1">#REF!</definedName>
    <definedName name="OUT_23">#REF!</definedName>
    <definedName name="OUT_23A" localSheetId="2">#REF!</definedName>
    <definedName name="OUT_23A" localSheetId="3">#REF!</definedName>
    <definedName name="OUT_23A" localSheetId="0">#REF!</definedName>
    <definedName name="OUT_23A" localSheetId="1">#REF!</definedName>
    <definedName name="OUT_23A">#REF!</definedName>
    <definedName name="OUT_24" localSheetId="2">#REF!</definedName>
    <definedName name="OUT_24" localSheetId="3">#REF!</definedName>
    <definedName name="OUT_24" localSheetId="0">#REF!</definedName>
    <definedName name="OUT_24" localSheetId="1">#REF!</definedName>
    <definedName name="OUT_24">#REF!</definedName>
    <definedName name="OUT_24A" localSheetId="2">#REF!</definedName>
    <definedName name="OUT_24A" localSheetId="3">#REF!</definedName>
    <definedName name="OUT_24A" localSheetId="0">#REF!</definedName>
    <definedName name="OUT_24A" localSheetId="1">#REF!</definedName>
    <definedName name="OUT_24A">#REF!</definedName>
    <definedName name="OUT_25" localSheetId="2">#REF!</definedName>
    <definedName name="OUT_25" localSheetId="3">#REF!</definedName>
    <definedName name="OUT_25" localSheetId="0">#REF!</definedName>
    <definedName name="OUT_25" localSheetId="1">#REF!</definedName>
    <definedName name="OUT_25">#REF!</definedName>
    <definedName name="OUT_25A" localSheetId="2">#REF!</definedName>
    <definedName name="OUT_25A" localSheetId="3">#REF!</definedName>
    <definedName name="OUT_25A" localSheetId="0">#REF!</definedName>
    <definedName name="OUT_25A" localSheetId="1">#REF!</definedName>
    <definedName name="OUT_25A">#REF!</definedName>
    <definedName name="OUT_26" localSheetId="2">#REF!</definedName>
    <definedName name="OUT_26" localSheetId="3">#REF!</definedName>
    <definedName name="OUT_26" localSheetId="0">#REF!</definedName>
    <definedName name="OUT_26" localSheetId="1">#REF!</definedName>
    <definedName name="OUT_26">#REF!</definedName>
    <definedName name="OUT_26A" localSheetId="2">#REF!</definedName>
    <definedName name="OUT_26A" localSheetId="3">#REF!</definedName>
    <definedName name="OUT_26A" localSheetId="0">#REF!</definedName>
    <definedName name="OUT_26A" localSheetId="1">#REF!</definedName>
    <definedName name="OUT_26A">#REF!</definedName>
    <definedName name="OUT_27" localSheetId="2">#REF!</definedName>
    <definedName name="OUT_27" localSheetId="3">#REF!</definedName>
    <definedName name="OUT_27" localSheetId="0">#REF!</definedName>
    <definedName name="OUT_27" localSheetId="1">#REF!</definedName>
    <definedName name="OUT_27">#REF!</definedName>
    <definedName name="OUT_27A" localSheetId="2">#REF!</definedName>
    <definedName name="OUT_27A" localSheetId="3">#REF!</definedName>
    <definedName name="OUT_27A" localSheetId="0">#REF!</definedName>
    <definedName name="OUT_27A" localSheetId="1">#REF!</definedName>
    <definedName name="OUT_27A">#REF!</definedName>
    <definedName name="OUT_28" localSheetId="2">#REF!</definedName>
    <definedName name="OUT_28" localSheetId="3">#REF!</definedName>
    <definedName name="OUT_28" localSheetId="0">#REF!</definedName>
    <definedName name="OUT_28" localSheetId="1">#REF!</definedName>
    <definedName name="OUT_28">#REF!</definedName>
    <definedName name="OUT_28A" localSheetId="2">#REF!</definedName>
    <definedName name="OUT_28A" localSheetId="3">#REF!</definedName>
    <definedName name="OUT_28A" localSheetId="0">#REF!</definedName>
    <definedName name="OUT_28A" localSheetId="1">#REF!</definedName>
    <definedName name="OUT_28A">#REF!</definedName>
    <definedName name="OUT_29" localSheetId="2">#REF!</definedName>
    <definedName name="OUT_29" localSheetId="3">#REF!</definedName>
    <definedName name="OUT_29" localSheetId="0">#REF!</definedName>
    <definedName name="OUT_29" localSheetId="1">#REF!</definedName>
    <definedName name="OUT_29">#REF!</definedName>
    <definedName name="OUT_29A" localSheetId="2">#REF!</definedName>
    <definedName name="OUT_29A" localSheetId="3">#REF!</definedName>
    <definedName name="OUT_29A" localSheetId="0">#REF!</definedName>
    <definedName name="OUT_29A" localSheetId="1">#REF!</definedName>
    <definedName name="OUT_29A">#REF!</definedName>
    <definedName name="OUT_30" localSheetId="2">#REF!</definedName>
    <definedName name="OUT_30" localSheetId="3">#REF!</definedName>
    <definedName name="OUT_30" localSheetId="0">#REF!</definedName>
    <definedName name="OUT_30" localSheetId="1">#REF!</definedName>
    <definedName name="OUT_30">#REF!</definedName>
    <definedName name="OUT_30A" localSheetId="2">#REF!</definedName>
    <definedName name="OUT_30A" localSheetId="3">#REF!</definedName>
    <definedName name="OUT_30A" localSheetId="0">#REF!</definedName>
    <definedName name="OUT_30A" localSheetId="1">#REF!</definedName>
    <definedName name="OUT_30A">#REF!</definedName>
    <definedName name="OUT_31" localSheetId="2">#REF!</definedName>
    <definedName name="OUT_31" localSheetId="3">#REF!</definedName>
    <definedName name="OUT_31" localSheetId="0">#REF!</definedName>
    <definedName name="OUT_31" localSheetId="1">#REF!</definedName>
    <definedName name="OUT_31">#REF!</definedName>
    <definedName name="OUT_31A" localSheetId="2">#REF!</definedName>
    <definedName name="OUT_31A" localSheetId="3">#REF!</definedName>
    <definedName name="OUT_31A" localSheetId="0">#REF!</definedName>
    <definedName name="OUT_31A" localSheetId="1">#REF!</definedName>
    <definedName name="OUT_31A">#REF!</definedName>
    <definedName name="outlot" localSheetId="2">#REF!</definedName>
    <definedName name="outlot" localSheetId="3">#REF!</definedName>
    <definedName name="outlot" localSheetId="0">#REF!</definedName>
    <definedName name="outlot" localSheetId="1">#REF!</definedName>
    <definedName name="outlot">#REF!</definedName>
    <definedName name="outname" localSheetId="2">#REF!</definedName>
    <definedName name="outname" localSheetId="3">#REF!</definedName>
    <definedName name="outname" localSheetId="0">#REF!</definedName>
    <definedName name="outname" localSheetId="1">#REF!</definedName>
    <definedName name="outname">#REF!</definedName>
    <definedName name="outqty" localSheetId="2">#REF!</definedName>
    <definedName name="outqty" localSheetId="3">#REF!</definedName>
    <definedName name="outqty" localSheetId="0">#REF!</definedName>
    <definedName name="outqty" localSheetId="1">#REF!</definedName>
    <definedName name="outqty">#REF!</definedName>
    <definedName name="p" localSheetId="2">#REF!</definedName>
    <definedName name="p" localSheetId="3">#REF!</definedName>
    <definedName name="p" localSheetId="0">#REF!</definedName>
    <definedName name="p" localSheetId="1">#REF!</definedName>
    <definedName name="p">#REF!</definedName>
    <definedName name="pal" localSheetId="2">'[3]AA-1'!#REF!</definedName>
    <definedName name="pal" localSheetId="3">'[3]AA-1'!#REF!</definedName>
    <definedName name="pal" localSheetId="0">'[3]AA-1'!#REF!</definedName>
    <definedName name="pal" localSheetId="1">'[3]AA-1'!#REF!</definedName>
    <definedName name="pal">'[3]AA-1'!#REF!</definedName>
    <definedName name="PG_2400" localSheetId="2">[7]ST01!$AB$1:$AJ$45</definedName>
    <definedName name="PG_2400" localSheetId="3">[7]ST01!$AB$1:$AJ$45</definedName>
    <definedName name="PG_2400">[7]ST01!$AB$1:$AJ$45</definedName>
    <definedName name="PG_2400DF" localSheetId="2">[7]ST01!$BL$1:$BT$45</definedName>
    <definedName name="PG_2400DF" localSheetId="3">[7]ST01!$BL$1:$BT$45</definedName>
    <definedName name="PG_2400DF">[7]ST01!$BL$1:$BT$45</definedName>
    <definedName name="PG_2409DF" localSheetId="2">[7]ST01!$BU$1:$CC$45</definedName>
    <definedName name="PG_2409DF" localSheetId="3">[7]ST01!$BU$1:$CC$45</definedName>
    <definedName name="PG_2409DF">[7]ST01!$BU$1:$CC$45</definedName>
    <definedName name="PG_4462" localSheetId="2">[7]ST02!$S$1:$AA$45</definedName>
    <definedName name="PG_4462" localSheetId="3">[7]ST02!$S$1:$AA$45</definedName>
    <definedName name="PG_4462">[7]ST02!$S$1:$AA$45</definedName>
    <definedName name="PG_5477" localSheetId="2">[7]ST01!$CD$1:$CL$45</definedName>
    <definedName name="PG_5477" localSheetId="3">[7]ST01!$CD$1:$CL$45</definedName>
    <definedName name="PG_5477">[7]ST01!$CD$1:$CL$45</definedName>
    <definedName name="PG_5477DF" localSheetId="2">[7]ST02!$AB$1:$AJ$45</definedName>
    <definedName name="PG_5477DF" localSheetId="3">[7]ST02!$AB$1:$AJ$45</definedName>
    <definedName name="PG_5477DF">[7]ST02!$AB$1:$AJ$45</definedName>
    <definedName name="PG_9400" localSheetId="2">[7]ST01!$CM$1:$CU$45</definedName>
    <definedName name="PG_9400" localSheetId="3">[7]ST01!$CM$1:$CU$45</definedName>
    <definedName name="PG_9400">[7]ST01!$CM$1:$CU$45</definedName>
    <definedName name="PG_9402" localSheetId="2">[7]ST01!$CV$1:$DD$45</definedName>
    <definedName name="PG_9402" localSheetId="3">[7]ST01!$CV$1:$DD$45</definedName>
    <definedName name="PG_9402">[7]ST01!$CV$1:$DD$45</definedName>
    <definedName name="PG_9402DF" localSheetId="2">[7]ST02!$AT$1:$BB$45</definedName>
    <definedName name="PG_9402DF" localSheetId="3">[7]ST02!$AT$1:$BB$45</definedName>
    <definedName name="PG_9402DF">[7]ST02!$AT$1:$BB$45</definedName>
    <definedName name="PG_9408" localSheetId="2">[7]ST01!$DE$1:$DM$45</definedName>
    <definedName name="PG_9408" localSheetId="3">[7]ST01!$DE$1:$DM$45</definedName>
    <definedName name="PG_9408">[7]ST01!$DE$1:$DM$45</definedName>
    <definedName name="PG_9505" localSheetId="2">[7]ST01!$DW$1:$EE$45</definedName>
    <definedName name="PG_9505" localSheetId="3">[7]ST01!$DW$1:$EE$45</definedName>
    <definedName name="PG_9505">[7]ST01!$DW$1:$EE$45</definedName>
    <definedName name="PG_9801" localSheetId="2">[7]ST01!$EX$1:$FF$45</definedName>
    <definedName name="PG_9801" localSheetId="3">[7]ST01!$EX$1:$FF$45</definedName>
    <definedName name="PG_9801">[7]ST01!$EX$1:$FF$45</definedName>
    <definedName name="PGA_2470" localSheetId="2">[7]ST01!$A$1:$I$45</definedName>
    <definedName name="PGA_2470" localSheetId="3">[7]ST01!$A$1:$I$45</definedName>
    <definedName name="PGA_2470">[7]ST01!$A$1:$I$45</definedName>
    <definedName name="PGA_2473" localSheetId="2">[7]ST01!$J$1:$R$45</definedName>
    <definedName name="PGA_2473" localSheetId="3">[7]ST01!$J$1:$R$45</definedName>
    <definedName name="PGA_2473">[7]ST01!$J$1:$R$45</definedName>
    <definedName name="PGA_9501" localSheetId="2">[7]ST01!$DN$1:$DV$45</definedName>
    <definedName name="PGA_9501" localSheetId="3">[7]ST01!$DN$1:$DV$45</definedName>
    <definedName name="PGA_9501">[7]ST01!$DN$1:$DV$45</definedName>
    <definedName name="PGA_9750" localSheetId="2">[7]ST01!$S$1:$AA$45</definedName>
    <definedName name="PGA_9750" localSheetId="3">[7]ST01!$S$1:$AA$45</definedName>
    <definedName name="PGA_9750">[7]ST01!$S$1:$AA$45</definedName>
    <definedName name="PGB_2409DF" localSheetId="2">[7]ST01!$EF$1:$EN$45</definedName>
    <definedName name="PGB_2409DF" localSheetId="3">[7]ST01!$EF$1:$EN$45</definedName>
    <definedName name="PGB_2409DF">[7]ST01!$EF$1:$EN$45</definedName>
    <definedName name="PGB_4735" localSheetId="2">[7]ST03!$BC$1:$BK$45</definedName>
    <definedName name="PGB_4735" localSheetId="3">[7]ST03!$BC$1:$BK$45</definedName>
    <definedName name="PGB_4735">[7]ST03!$BC$1:$BK$45</definedName>
    <definedName name="PGB_9510" localSheetId="2">[7]ST01!$FP$1:$FX$45</definedName>
    <definedName name="PGB_9510" localSheetId="3">[7]ST01!$FP$1:$FX$45</definedName>
    <definedName name="PGB_9510">[7]ST01!$FP$1:$FX$45</definedName>
    <definedName name="PGB_9511" localSheetId="2">[7]ST02!$A$1:$I$45</definedName>
    <definedName name="PGB_9511" localSheetId="3">[7]ST02!$A$1:$I$45</definedName>
    <definedName name="PGB_9511">[7]ST02!$A$1:$I$45</definedName>
    <definedName name="PGB_9511DF" localSheetId="2">[7]ST02!$AK$1:$AS$45</definedName>
    <definedName name="PGB_9511DF" localSheetId="3">[7]ST02!$AK$1:$AS$45</definedName>
    <definedName name="PGB_9511DF">[7]ST02!$AK$1:$AS$45</definedName>
    <definedName name="PGB_9512" localSheetId="2">[7]ST02!$J$1:$R$45</definedName>
    <definedName name="PGB_9512" localSheetId="3">[7]ST02!$J$1:$R$45</definedName>
    <definedName name="PGB_9512">[7]ST02!$J$1:$R$45</definedName>
    <definedName name="PGB_9513DF" localSheetId="2">[7]ST01!$AT$1:$BB$45</definedName>
    <definedName name="PGB_9513DF" localSheetId="3">[7]ST01!$AT$1:$BB$45</definedName>
    <definedName name="PGB_9513DF">[7]ST01!$AT$1:$BB$45</definedName>
    <definedName name="PGB_9514DF" localSheetId="2">[7]ST01!$BC$1:$BK$45</definedName>
    <definedName name="PGB_9514DF" localSheetId="3">[7]ST01!$BC$1:$BK$45</definedName>
    <definedName name="PGB_9514DF">[7]ST01!$BC$1:$BK$45</definedName>
    <definedName name="PGB_9533" localSheetId="2">[7]ST01!$FG$1:$FO$45</definedName>
    <definedName name="PGB_9533" localSheetId="3">[7]ST01!$FG$1:$FO$45</definedName>
    <definedName name="PGB_9533">[7]ST01!$FG$1:$FO$45</definedName>
    <definedName name="PGB_9751" localSheetId="2">[7]ST03!$AT$1:$BB$45</definedName>
    <definedName name="PGB_9751" localSheetId="3">[7]ST03!$AT$1:$BB$45</definedName>
    <definedName name="PGB_9751">[7]ST03!$AT$1:$BB$45</definedName>
    <definedName name="PGB_9802" localSheetId="2">[7]ST04!$FP$1:$FX$45</definedName>
    <definedName name="PGB_9802" localSheetId="3">[7]ST04!$FP$1:$FX$45</definedName>
    <definedName name="PGB_9802">[7]ST04!$FP$1:$FX$45</definedName>
    <definedName name="PL" localSheetId="2">#REF!</definedName>
    <definedName name="PL" localSheetId="3">#REF!</definedName>
    <definedName name="PL" localSheetId="0">#REF!</definedName>
    <definedName name="PL" localSheetId="1">#REF!</definedName>
    <definedName name="PL">#REF!</definedName>
    <definedName name="PL_2340" localSheetId="2">[7]ST03!$DE$1:$DM$45</definedName>
    <definedName name="PL_2340" localSheetId="3">[7]ST03!$DE$1:$DM$45</definedName>
    <definedName name="PL_2340">[7]ST03!$DE$1:$DM$45</definedName>
    <definedName name="PL_2346" localSheetId="2">[7]ST03!$DN$1:$DV$45</definedName>
    <definedName name="PL_2346" localSheetId="3">[7]ST03!$DN$1:$DV$45</definedName>
    <definedName name="PL_2346">[7]ST03!$DN$1:$DV$45</definedName>
    <definedName name="PL_3225" localSheetId="2">[7]ST05!$S$1:$AA$45</definedName>
    <definedName name="PL_3225" localSheetId="3">[7]ST05!$S$1:$AA$45</definedName>
    <definedName name="PL_3225">[7]ST05!$S$1:$AA$45</definedName>
    <definedName name="PL_3245" localSheetId="2">[7]ST05!$J$1:$R$45</definedName>
    <definedName name="PL_3245" localSheetId="3">[7]ST05!$J$1:$R$45</definedName>
    <definedName name="PL_3245">[7]ST05!$J$1:$R$45</definedName>
    <definedName name="PL_9100" localSheetId="2">[7]ST04!$BU$1:$CC$45</definedName>
    <definedName name="PL_9100" localSheetId="3">[7]ST04!$BU$1:$CC$45</definedName>
    <definedName name="PL_9100">[7]ST04!$BU$1:$CC$45</definedName>
    <definedName name="PL_9101" localSheetId="2">[7]ST04!$CD$1:$CL$45</definedName>
    <definedName name="PL_9101" localSheetId="3">[7]ST04!$CD$1:$CL$45</definedName>
    <definedName name="PL_9101">[7]ST04!$CD$1:$CL$45</definedName>
    <definedName name="PL_9103" localSheetId="2">[7]ST04!$CM$1:$CU$45</definedName>
    <definedName name="PL_9103" localSheetId="3">[7]ST04!$CM$1:$CU$45</definedName>
    <definedName name="PL_9103">[7]ST04!$CM$1:$CU$45</definedName>
    <definedName name="PL_92" localSheetId="2">[7]ST03!$BL$1:$BT$45</definedName>
    <definedName name="PL_92" localSheetId="3">[7]ST03!$BL$1:$BT$45</definedName>
    <definedName name="PL_92">[7]ST03!$BL$1:$BT$45</definedName>
    <definedName name="PL_9201" localSheetId="2">[7]ST04!$CV$1:$DD$45</definedName>
    <definedName name="PL_9201" localSheetId="3">[7]ST04!$CV$1:$DD$45</definedName>
    <definedName name="PL_9201">[7]ST04!$CV$1:$DD$45</definedName>
    <definedName name="PL_9208" localSheetId="2">[7]ST04!$DE$1:$DM$45</definedName>
    <definedName name="PL_9208" localSheetId="3">[7]ST04!$DE$1:$DM$45</definedName>
    <definedName name="PL_9208">[7]ST04!$DE$1:$DM$45</definedName>
    <definedName name="PL_9220" localSheetId="2">[7]ST04!$DN$1:$DV$45</definedName>
    <definedName name="PL_9220" localSheetId="3">[7]ST04!$DN$1:$DV$45</definedName>
    <definedName name="PL_9220">[7]ST04!$DN$1:$DV$45</definedName>
    <definedName name="PL_9221" localSheetId="2">[7]ST04!$DW$1:$EE$45</definedName>
    <definedName name="PL_9221" localSheetId="3">[7]ST04!$DW$1:$EE$45</definedName>
    <definedName name="PL_9221">[7]ST04!$DW$1:$EE$45</definedName>
    <definedName name="PL_9222" localSheetId="2">[7]ST04!$EF$1:$EN$45</definedName>
    <definedName name="PL_9222" localSheetId="3">[7]ST04!$EF$1:$EN$45</definedName>
    <definedName name="PL_9222">[7]ST04!$EF$1:$EN$45</definedName>
    <definedName name="PL_9223" localSheetId="2">[7]ST04!$EO$1:$EW$45</definedName>
    <definedName name="PL_9223" localSheetId="3">[7]ST04!$EO$1:$EW$45</definedName>
    <definedName name="PL_9223">[7]ST04!$EO$1:$EW$45</definedName>
    <definedName name="PL_9225" localSheetId="2">[7]ST03!$CM$1:$CU$45</definedName>
    <definedName name="PL_9225" localSheetId="3">[7]ST03!$CM$1:$CU$45</definedName>
    <definedName name="PL_9225">[7]ST03!$CM$1:$CU$45</definedName>
    <definedName name="PL_9228" localSheetId="2">[7]ST04!$EX$1:$FF$45</definedName>
    <definedName name="PL_9228" localSheetId="3">[7]ST04!$EX$1:$FF$45</definedName>
    <definedName name="PL_9228">[7]ST04!$EX$1:$FF$45</definedName>
    <definedName name="PL_94" localSheetId="2">[7]ST03!$BU$1:$CC$45</definedName>
    <definedName name="PL_94" localSheetId="3">[7]ST03!$BU$1:$CC$45</definedName>
    <definedName name="PL_94">[7]ST03!$BU$1:$CC$45</definedName>
    <definedName name="PL_9600S" localSheetId="2">[7]ST05!$AK$1:$AS$45</definedName>
    <definedName name="PL_9600S" localSheetId="3">[7]ST05!$AK$1:$AS$45</definedName>
    <definedName name="PL_9600S">[7]ST05!$AK$1:$AS$45</definedName>
    <definedName name="PL_9604" localSheetId="2">[7]ST03!$EO$1:$EW$45</definedName>
    <definedName name="PL_9604" localSheetId="3">[7]ST03!$EO$1:$EW$45</definedName>
    <definedName name="PL_9604">[7]ST03!$EO$1:$EW$45</definedName>
    <definedName name="PL_9606" localSheetId="2">[7]ST04!$FG$1:$FO$45</definedName>
    <definedName name="PL_9606" localSheetId="3">[7]ST04!$FG$1:$FO$45</definedName>
    <definedName name="PL_9606">[7]ST04!$FG$1:$FO$45</definedName>
    <definedName name="PL_9607" localSheetId="2">[7]ST03!$CV$1:$DD$45</definedName>
    <definedName name="PL_9607" localSheetId="3">[7]ST03!$CV$1:$DD$45</definedName>
    <definedName name="PL_9607">[7]ST03!$CV$1:$DD$45</definedName>
    <definedName name="PL_9608" localSheetId="2">[7]ST03!$EF$1:$EN$45</definedName>
    <definedName name="PL_9608" localSheetId="3">[7]ST03!$EF$1:$EN$45</definedName>
    <definedName name="PL_9608">[7]ST03!$EF$1:$EN$45</definedName>
    <definedName name="PL_9701" localSheetId="2">[7]ST03!$EX$1:$FF$45</definedName>
    <definedName name="PL_9701" localSheetId="3">[7]ST03!$EX$1:$FF$45</definedName>
    <definedName name="PL_9701">[7]ST03!$EX$1:$FF$45</definedName>
    <definedName name="PL_9702" localSheetId="2">[7]ST03!$FG$1:$FO$45</definedName>
    <definedName name="PL_9702" localSheetId="3">[7]ST03!$FG$1:$FO$45</definedName>
    <definedName name="PL_9702">[7]ST03!$FG$1:$FO$45</definedName>
    <definedName name="PL_9704" localSheetId="2">[7]ST03!$CD$1:$CL$45</definedName>
    <definedName name="PL_9704" localSheetId="3">[7]ST03!$CD$1:$CL$45</definedName>
    <definedName name="PL_9704">[7]ST03!$CD$1:$CL$45</definedName>
    <definedName name="PL_9707" localSheetId="2">[7]ST04!$J$1:$R$45</definedName>
    <definedName name="PL_9707" localSheetId="3">[7]ST04!$J$1:$R$45</definedName>
    <definedName name="PL_9707">[7]ST04!$J$1:$R$45</definedName>
    <definedName name="PL_9708" localSheetId="2">[7]ST04!$S$1:$AA$45</definedName>
    <definedName name="PL_9708" localSheetId="3">[7]ST04!$S$1:$AA$45</definedName>
    <definedName name="PL_9708">[7]ST04!$S$1:$AA$45</definedName>
    <definedName name="PL_9711" localSheetId="2">[7]ST03!$FP$1:$FX$45</definedName>
    <definedName name="PL_9711" localSheetId="3">[7]ST03!$FP$1:$FX$45</definedName>
    <definedName name="PL_9711">[7]ST03!$FP$1:$FX$45</definedName>
    <definedName name="PL_9800" localSheetId="2">[7]ST03!$DW$1:$EE$45</definedName>
    <definedName name="PL_9800" localSheetId="3">[7]ST03!$DW$1:$EE$45</definedName>
    <definedName name="PL_9800">[7]ST03!$DW$1:$EE$45</definedName>
    <definedName name="PL_9803" localSheetId="2">[7]ST04!$AK$1:$AS$45</definedName>
    <definedName name="PL_9803" localSheetId="3">[7]ST04!$AK$1:$AS$45</definedName>
    <definedName name="PL_9803">[7]ST04!$AK$1:$AS$45</definedName>
    <definedName name="PL_9805" localSheetId="2">[7]ST04!$BC$1:$BK$45</definedName>
    <definedName name="PL_9805" localSheetId="3">[7]ST04!$BC$1:$BK$45</definedName>
    <definedName name="PL_9805">[7]ST04!$BC$1:$BK$45</definedName>
    <definedName name="PL_9806" localSheetId="2">[7]ST04!$BL$1:$BT$45</definedName>
    <definedName name="PL_9806" localSheetId="3">[7]ST04!$BL$1:$BT$45</definedName>
    <definedName name="PL_9806">[7]ST04!$BL$1:$BT$45</definedName>
    <definedName name="PL_9807" localSheetId="2">[7]ST04!$A$1:$I$45</definedName>
    <definedName name="PL_9807" localSheetId="3">[7]ST04!$A$1:$I$45</definedName>
    <definedName name="PL_9807">[7]ST04!$A$1:$I$45</definedName>
    <definedName name="pl_exrate" localSheetId="2">#REF!</definedName>
    <definedName name="pl_exrate" localSheetId="3">#REF!</definedName>
    <definedName name="pl_exrate" localSheetId="0">#REF!</definedName>
    <definedName name="pl_exrate" localSheetId="1">#REF!</definedName>
    <definedName name="pl_exrate">#REF!</definedName>
    <definedName name="PLANT" localSheetId="2">#REF!</definedName>
    <definedName name="PLANT" localSheetId="3">#REF!</definedName>
    <definedName name="PLANT" localSheetId="0">#REF!</definedName>
    <definedName name="PLANT" localSheetId="1">#REF!</definedName>
    <definedName name="PLANT">#REF!</definedName>
    <definedName name="pom" localSheetId="2" hidden="1">#REF!</definedName>
    <definedName name="pom" localSheetId="3" hidden="1">#REF!</definedName>
    <definedName name="pom" localSheetId="0" hidden="1">#REF!</definedName>
    <definedName name="pom" localSheetId="1" hidden="1">#REF!</definedName>
    <definedName name="pom" hidden="1">#REF!</definedName>
    <definedName name="PooNim" localSheetId="2">#REF!</definedName>
    <definedName name="PooNim" localSheetId="3">#REF!</definedName>
    <definedName name="PooNim" localSheetId="0">#REF!</definedName>
    <definedName name="PooNim" localSheetId="1">#REF!</definedName>
    <definedName name="PooNim">#REF!</definedName>
    <definedName name="pp" localSheetId="2">#REF!</definedName>
    <definedName name="pp" localSheetId="3">#REF!</definedName>
    <definedName name="pp" localSheetId="0">#REF!</definedName>
    <definedName name="pp" localSheetId="1">#REF!</definedName>
    <definedName name="pp">#REF!</definedName>
    <definedName name="PPF_1" localSheetId="2">[7]ST05!$BC$1:$BK$45</definedName>
    <definedName name="PPF_1" localSheetId="3">[7]ST05!$BC$1:$BK$45</definedName>
    <definedName name="PPF_1">[7]ST05!$BC$1:$BK$45</definedName>
    <definedName name="PRDump" localSheetId="2">#REF!</definedName>
    <definedName name="PRDump" localSheetId="3">#REF!</definedName>
    <definedName name="PRDump" localSheetId="0">#REF!</definedName>
    <definedName name="PRDump" localSheetId="1">#REF!</definedName>
    <definedName name="PRDump">#REF!</definedName>
    <definedName name="_xlnm.Print_Area" localSheetId="2">'SCE(E)'!$A$1:$Q$26</definedName>
    <definedName name="_xlnm.Print_Area" localSheetId="3">'SCE(S)'!$A$1:$O$25</definedName>
    <definedName name="_xlnm.Print_Area" localSheetId="0">SFP!$A$1:$L$86</definedName>
    <definedName name="_xlnm.Print_Area" localSheetId="1">'SI&amp;SCF'!$A$1:$L$148</definedName>
    <definedName name="_xlnm.Print_Area">#REF!</definedName>
    <definedName name="Print_Area_MI" localSheetId="2">#REF!</definedName>
    <definedName name="Print_Area_MI" localSheetId="3">#REF!</definedName>
    <definedName name="Print_Area_MI" localSheetId="0">#REF!</definedName>
    <definedName name="Print_Area_MI" localSheetId="1">#REF!</definedName>
    <definedName name="Print_Area_MI">#REF!</definedName>
    <definedName name="_xlnm.Print_Titles">'[15]TB04-Final'!$A:$H,'[15]TB04-Final'!$1:$6</definedName>
    <definedName name="PRINT_TITLES_MI" localSheetId="2">#REF!</definedName>
    <definedName name="PRINT_TITLES_MI" localSheetId="3">#REF!</definedName>
    <definedName name="PRINT_TITLES_MI" localSheetId="0">#REF!</definedName>
    <definedName name="PRINT_TITLES_MI" localSheetId="1">#REF!</definedName>
    <definedName name="PRINT_TITLES_MI">#REF!</definedName>
    <definedName name="Pro" localSheetId="2">#REF!</definedName>
    <definedName name="Pro" localSheetId="3">#REF!</definedName>
    <definedName name="Pro" localSheetId="0">#REF!</definedName>
    <definedName name="Pro" localSheetId="1">#REF!</definedName>
    <definedName name="Pro">#REF!</definedName>
    <definedName name="PS_6247I" localSheetId="2">[7]ST03!$AK$1:$AS$45</definedName>
    <definedName name="PS_6247I" localSheetId="3">[7]ST03!$AK$1:$AS$45</definedName>
    <definedName name="PS_6247I">[7]ST03!$AK$1:$AS$45</definedName>
    <definedName name="PS_9400" localSheetId="2">[7]ST03!$AB$1:$AJ$45</definedName>
    <definedName name="PS_9400" localSheetId="3">[7]ST03!$AB$1:$AJ$45</definedName>
    <definedName name="PS_9400">[7]ST03!$AB$1:$AJ$45</definedName>
    <definedName name="PSM_4436" localSheetId="2">[7]ST02!$CV$1:$DD$45</definedName>
    <definedName name="PSM_4436" localSheetId="3">[7]ST02!$CV$1:$DD$45</definedName>
    <definedName name="PSM_4436">[7]ST02!$CV$1:$DD$45</definedName>
    <definedName name="PSM_5225" localSheetId="2">[7]ST02!$DE$1:$DM$45</definedName>
    <definedName name="PSM_5225" localSheetId="3">[7]ST02!$DE$1:$DM$45</definedName>
    <definedName name="PSM_5225">[7]ST02!$DE$1:$DM$45</definedName>
    <definedName name="PSM_6248" localSheetId="2">[7]ST02!$BL$1:$BT$45</definedName>
    <definedName name="PSM_6248" localSheetId="3">[7]ST02!$BL$1:$BT$45</definedName>
    <definedName name="PSM_6248">[7]ST02!$BL$1:$BT$45</definedName>
    <definedName name="PSM_6250" localSheetId="2">[7]ST02!$BU$1:$CC$45</definedName>
    <definedName name="PSM_6250" localSheetId="3">[7]ST02!$BU$1:$CC$45</definedName>
    <definedName name="PSM_6250">[7]ST02!$BU$1:$CC$45</definedName>
    <definedName name="PSM_6252" localSheetId="2">[7]ST02!$CD$1:$CL$45</definedName>
    <definedName name="PSM_6252" localSheetId="3">[7]ST02!$CD$1:$CL$45</definedName>
    <definedName name="PSM_6252">[7]ST02!$CD$1:$CL$45</definedName>
    <definedName name="PSM_6484H" localSheetId="2">[7]ST02!$CM$1:$CU$45</definedName>
    <definedName name="PSM_6484H" localSheetId="3">[7]ST02!$CM$1:$CU$45</definedName>
    <definedName name="PSM_6484H">[7]ST02!$CM$1:$CU$45</definedName>
    <definedName name="PSM_9203" localSheetId="2">[7]ST02!$DN$1:$DV$45</definedName>
    <definedName name="PSM_9203" localSheetId="3">[7]ST02!$DN$1:$DV$45</definedName>
    <definedName name="PSM_9203">[7]ST02!$DN$1:$DV$45</definedName>
    <definedName name="PSM_9207" localSheetId="2">[7]ST02!$DW$1:$EE$45</definedName>
    <definedName name="PSM_9207" localSheetId="3">[7]ST02!$DW$1:$EE$45</definedName>
    <definedName name="PSM_9207">[7]ST02!$DW$1:$EE$45</definedName>
    <definedName name="PSM_9208" localSheetId="2">[7]ST02!$EF$1:$EN$45</definedName>
    <definedName name="PSM_9208" localSheetId="3">[7]ST02!$EF$1:$EN$45</definedName>
    <definedName name="PSM_9208">[7]ST02!$EF$1:$EN$45</definedName>
    <definedName name="PSM_9209" localSheetId="2">[7]ST02!$EO$1:$EW$45</definedName>
    <definedName name="PSM_9209" localSheetId="3">[7]ST02!$EO$1:$EW$45</definedName>
    <definedName name="PSM_9209">[7]ST02!$EO$1:$EW$45</definedName>
    <definedName name="PSM_9210" localSheetId="2">[7]ST02!$EX$1:$FF$45</definedName>
    <definedName name="PSM_9210" localSheetId="3">[7]ST02!$EX$1:$FF$45</definedName>
    <definedName name="PSM_9210">[7]ST02!$EX$1:$FF$45</definedName>
    <definedName name="PSM_9212" localSheetId="2">[7]ST02!$FG$1:$FO$45</definedName>
    <definedName name="PSM_9212" localSheetId="3">[7]ST02!$FG$1:$FO$45</definedName>
    <definedName name="PSM_9212">[7]ST02!$FG$1:$FO$45</definedName>
    <definedName name="PSM_9215" localSheetId="2">[7]ST02!$FP$1:$FX$45</definedName>
    <definedName name="PSM_9215" localSheetId="3">[7]ST02!$FP$1:$FX$45</definedName>
    <definedName name="PSM_9215">[7]ST02!$FP$1:$FX$45</definedName>
    <definedName name="PSM_9216" localSheetId="2">[7]ST02!$FY$1:$GG$45</definedName>
    <definedName name="PSM_9216" localSheetId="3">[7]ST02!$FY$1:$GG$45</definedName>
    <definedName name="PSM_9216">[7]ST02!$FY$1:$GG$45</definedName>
    <definedName name="PSM_9217" localSheetId="2">[7]ST02!$GH$1:$GP$45</definedName>
    <definedName name="PSM_9217" localSheetId="3">[7]ST02!$GH$1:$GP$45</definedName>
    <definedName name="PSM_9217">[7]ST02!$GH$1:$GP$45</definedName>
    <definedName name="PSM_9266" localSheetId="2">[7]ST03!$A$1:$I$45</definedName>
    <definedName name="PSM_9266" localSheetId="3">[7]ST03!$A$1:$I$45</definedName>
    <definedName name="PSM_9266">[7]ST03!$A$1:$I$45</definedName>
    <definedName name="PSM_9267" localSheetId="2">[7]ST02!$GQ$1:$GY$45</definedName>
    <definedName name="PSM_9267" localSheetId="3">[7]ST02!$GQ$1:$GY$45</definedName>
    <definedName name="PSM_9267">[7]ST02!$GQ$1:$GY$45</definedName>
    <definedName name="PSM_9299" localSheetId="2">[7]ST03!$J$1:$R$45</definedName>
    <definedName name="PSM_9299" localSheetId="3">[7]ST03!$J$1:$R$45</definedName>
    <definedName name="PSM_9299">[7]ST03!$J$1:$R$45</definedName>
    <definedName name="PSM_9306" localSheetId="2">[7]ST03!$S$1:$AA$45</definedName>
    <definedName name="PSM_9306" localSheetId="3">[7]ST03!$S$1:$AA$45</definedName>
    <definedName name="PSM_9306">[7]ST03!$S$1:$AA$45</definedName>
    <definedName name="PSTD_1" localSheetId="2">[7]ST05!$AB$1:$AJ$45</definedName>
    <definedName name="PSTD_1" localSheetId="3">[7]ST05!$AB$1:$AJ$45</definedName>
    <definedName name="PSTD_1">[7]ST05!$AB$1:$AJ$45</definedName>
    <definedName name="PSTD_2" localSheetId="2">[7]ST05!$BL$1:$BT$45</definedName>
    <definedName name="PSTD_2" localSheetId="3">[7]ST05!$BL$1:$BT$45</definedName>
    <definedName name="PSTD_2">[7]ST05!$BL$1:$BT$45</definedName>
    <definedName name="Q">'[13]BS(old format)'!$J$39</definedName>
    <definedName name="QQQ" localSheetId="2">#REF!</definedName>
    <definedName name="QQQ" localSheetId="3">#REF!</definedName>
    <definedName name="QQQ" localSheetId="0">#REF!</definedName>
    <definedName name="QQQ" localSheetId="1">#REF!</definedName>
    <definedName name="QQQ">#REF!</definedName>
    <definedName name="qw" localSheetId="2" hidden="1">#REF!</definedName>
    <definedName name="qw" localSheetId="3" hidden="1">#REF!</definedName>
    <definedName name="qw" localSheetId="0" hidden="1">#REF!</definedName>
    <definedName name="qw" localSheetId="1" hidden="1">#REF!</definedName>
    <definedName name="qw" hidden="1">#REF!</definedName>
    <definedName name="RATE">[16]RATE!$A$1:$C$32</definedName>
    <definedName name="rate_new" localSheetId="2">#REF!</definedName>
    <definedName name="rate_new" localSheetId="3">#REF!</definedName>
    <definedName name="rate_new" localSheetId="0">#REF!</definedName>
    <definedName name="rate_new" localSheetId="1">#REF!</definedName>
    <definedName name="rate_new">#REF!</definedName>
    <definedName name="RATE4">[17]RATE!$A$1:$D$32</definedName>
    <definedName name="RawAgencyPrice" localSheetId="2">#REF!</definedName>
    <definedName name="RawAgencyPrice" localSheetId="3">#REF!</definedName>
    <definedName name="RawAgencyPrice" localSheetId="0">#REF!</definedName>
    <definedName name="RawAgencyPrice" localSheetId="1">#REF!</definedName>
    <definedName name="RawAgencyPrice">#REF!</definedName>
    <definedName name="RBData" localSheetId="2">#REF!</definedName>
    <definedName name="RBData" localSheetId="3">#REF!</definedName>
    <definedName name="RBData" localSheetId="0">#REF!</definedName>
    <definedName name="RBData" localSheetId="1">#REF!</definedName>
    <definedName name="RBData">#REF!</definedName>
    <definedName name="_xlnm.Recorder" localSheetId="2">#REF!</definedName>
    <definedName name="_xlnm.Recorder" localSheetId="3">#REF!</definedName>
    <definedName name="_xlnm.Recorder" localSheetId="0">#REF!</definedName>
    <definedName name="_xlnm.Recorder" localSheetId="1">#REF!</definedName>
    <definedName name="_xlnm.Recorder">#REF!</definedName>
    <definedName name="Reselects" localSheetId="2">#REF!</definedName>
    <definedName name="Reselects" localSheetId="3">#REF!</definedName>
    <definedName name="Reselects" localSheetId="0">#REF!</definedName>
    <definedName name="Reselects" localSheetId="1">#REF!</definedName>
    <definedName name="Reselects">#REF!</definedName>
    <definedName name="RF_30" localSheetId="2">[7]ST05!$A$1:$I$45</definedName>
    <definedName name="RF_30" localSheetId="3">[7]ST05!$A$1:$I$45</definedName>
    <definedName name="RF_30">[7]ST05!$A$1:$I$45</definedName>
    <definedName name="RMCOptions">"*010000000000000"</definedName>
    <definedName name="rtg" localSheetId="2">#REF!</definedName>
    <definedName name="rtg" localSheetId="3">#REF!</definedName>
    <definedName name="rtg" localSheetId="0">#REF!</definedName>
    <definedName name="rtg" localSheetId="1">#REF!</definedName>
    <definedName name="rtg">#REF!</definedName>
    <definedName name="s" localSheetId="2">#REF!</definedName>
    <definedName name="s" localSheetId="3">#REF!</definedName>
    <definedName name="s" localSheetId="0">#REF!</definedName>
    <definedName name="s" localSheetId="1">#REF!</definedName>
    <definedName name="s">#REF!</definedName>
    <definedName name="sale">[18]Sale0307!$A$1:$G$401</definedName>
    <definedName name="sale0309">[19]Sale0309!$A$1:$G$369</definedName>
    <definedName name="sale0311">[20]Sale0311!$A$1:$G$373</definedName>
    <definedName name="sale0401">'[21]Sale 0401'!$A$1:$G$264</definedName>
    <definedName name="sale0402">[22]Sale0402!$A$1:$G$350</definedName>
    <definedName name="sale0403">[23]Sale0403!$A$1:$G$420</definedName>
    <definedName name="sale0404">'[24]Sale 0404'!$A$1:$F$322</definedName>
    <definedName name="sale0405" localSheetId="2">#REF!</definedName>
    <definedName name="sale0405" localSheetId="3">#REF!</definedName>
    <definedName name="sale0405" localSheetId="0">#REF!</definedName>
    <definedName name="sale0405" localSheetId="1">#REF!</definedName>
    <definedName name="sale0405">#REF!</definedName>
    <definedName name="sale0406">[25]Sale0406!$A$1:$E$334</definedName>
    <definedName name="sale0407">'[26]Sale 0407'!$A$1:$E$389</definedName>
    <definedName name="sale0408">'[27]Sale 0408'!$A$2:$E$351</definedName>
    <definedName name="SALE0411">'[28]Sale 0411'!$A$1:$G$373</definedName>
    <definedName name="sale0501">'[29]Sale 0501'!$A$1:$G$184</definedName>
    <definedName name="SALE0502">'[30]Sale 0502'!$A$1:$G$257</definedName>
    <definedName name="SALESPLAN" localSheetId="2">#REF!</definedName>
    <definedName name="SALESPLAN" localSheetId="3">#REF!</definedName>
    <definedName name="SALESPLAN" localSheetId="0">#REF!</definedName>
    <definedName name="SALESPLAN" localSheetId="1">#REF!</definedName>
    <definedName name="SALESPLAN">#REF!</definedName>
    <definedName name="SAW" localSheetId="2">#REF!</definedName>
    <definedName name="SAW" localSheetId="3">#REF!</definedName>
    <definedName name="SAW" localSheetId="0">#REF!</definedName>
    <definedName name="SAW" localSheetId="1">#REF!</definedName>
    <definedName name="SAW">#REF!</definedName>
    <definedName name="sd" localSheetId="2">#REF!</definedName>
    <definedName name="sd" localSheetId="3">#REF!</definedName>
    <definedName name="sd" localSheetId="0">#REF!</definedName>
    <definedName name="sd" localSheetId="1">#REF!</definedName>
    <definedName name="sd">#REF!</definedName>
    <definedName name="SFG_03" localSheetId="2">[7]ST05!$CD$1:$CL$45</definedName>
    <definedName name="SFG_03" localSheetId="3">[7]ST05!$CD$1:$CL$45</definedName>
    <definedName name="SFG_03">[7]ST05!$CD$1:$CL$45</definedName>
    <definedName name="sfsfs" localSheetId="2" hidden="1">#REF!</definedName>
    <definedName name="sfsfs" localSheetId="3" hidden="1">#REF!</definedName>
    <definedName name="sfsfs" localSheetId="0" hidden="1">#REF!</definedName>
    <definedName name="sfsfs" localSheetId="1" hidden="1">#REF!</definedName>
    <definedName name="sfsfs" hidden="1">#REF!</definedName>
    <definedName name="shet" localSheetId="2">'[3]AA-1'!#REF!</definedName>
    <definedName name="shet" localSheetId="3">'[3]AA-1'!#REF!</definedName>
    <definedName name="shet" localSheetId="0">'[3]AA-1'!#REF!</definedName>
    <definedName name="shet" localSheetId="1">'[3]AA-1'!#REF!</definedName>
    <definedName name="shet">'[3]AA-1'!#REF!</definedName>
    <definedName name="Spec" localSheetId="2">#REF!</definedName>
    <definedName name="Spec" localSheetId="3">#REF!</definedName>
    <definedName name="Spec" localSheetId="0">#REF!</definedName>
    <definedName name="Spec" localSheetId="1">#REF!</definedName>
    <definedName name="Spec">#REF!</definedName>
    <definedName name="ss" localSheetId="2">[31]ฝ่ายบัญชีและการเงิน!#REF!</definedName>
    <definedName name="ss" localSheetId="3">[31]ฝ่ายบัญชีและการเงิน!#REF!</definedName>
    <definedName name="ss" localSheetId="0">[31]ฝ่ายบัญชีและการเงิน!#REF!</definedName>
    <definedName name="ss" localSheetId="1">[31]ฝ่ายบัญชีและการเงิน!#REF!</definedName>
    <definedName name="ss">[31]ฝ่ายบัญชีและการเงิน!#REF!</definedName>
    <definedName name="ssca" localSheetId="2">#REF!</definedName>
    <definedName name="ssca" localSheetId="3">#REF!</definedName>
    <definedName name="ssca" localSheetId="0">#REF!</definedName>
    <definedName name="ssca" localSheetId="1">#REF!</definedName>
    <definedName name="ssca">#REF!</definedName>
    <definedName name="sss" localSheetId="2">#REF!</definedName>
    <definedName name="sss" localSheetId="3">#REF!</definedName>
    <definedName name="sss" localSheetId="0">#REF!</definedName>
    <definedName name="sss" localSheetId="1">#REF!</definedName>
    <definedName name="sss">#REF!</definedName>
    <definedName name="t">'[13]P&amp;L'!$N$9:$N$44</definedName>
    <definedName name="Table1" localSheetId="2">#REF!</definedName>
    <definedName name="Table1" localSheetId="3">#REF!</definedName>
    <definedName name="Table1" localSheetId="0">#REF!</definedName>
    <definedName name="Table1" localSheetId="1">#REF!</definedName>
    <definedName name="Table1">#REF!</definedName>
    <definedName name="tblin" localSheetId="2">#REF!</definedName>
    <definedName name="tblin" localSheetId="3">#REF!</definedName>
    <definedName name="tblin" localSheetId="0">#REF!</definedName>
    <definedName name="tblin" localSheetId="1">#REF!</definedName>
    <definedName name="tblin">#REF!</definedName>
    <definedName name="tblName" localSheetId="2">#REF!</definedName>
    <definedName name="tblName" localSheetId="3">#REF!</definedName>
    <definedName name="tblName" localSheetId="0">#REF!</definedName>
    <definedName name="tblName" localSheetId="1">#REF!</definedName>
    <definedName name="tblName">#REF!</definedName>
    <definedName name="tblout" localSheetId="2">#REF!</definedName>
    <definedName name="tblout" localSheetId="3">#REF!</definedName>
    <definedName name="tblout" localSheetId="0">#REF!</definedName>
    <definedName name="tblout" localSheetId="1">#REF!</definedName>
    <definedName name="tblout">#REF!</definedName>
    <definedName name="test" localSheetId="2">#REF!</definedName>
    <definedName name="test" localSheetId="3">#REF!</definedName>
    <definedName name="test" localSheetId="0">#REF!</definedName>
    <definedName name="test" localSheetId="1">#REF!</definedName>
    <definedName name="test">#REF!</definedName>
    <definedName name="TextRefCopy39" localSheetId="2">[32]Sheet1!$C$215</definedName>
    <definedName name="TextRefCopy39" localSheetId="3">[32]Sheet1!$C$215</definedName>
    <definedName name="TextRefCopy39">[32]Sheet1!$C$215</definedName>
    <definedName name="TGZ_R01" localSheetId="2">[7]ST01!$EO$1:$EW$45</definedName>
    <definedName name="TGZ_R01" localSheetId="3">[7]ST01!$EO$1:$EW$45</definedName>
    <definedName name="TGZ_R01">[7]ST01!$EO$1:$EW$45</definedName>
    <definedName name="TGZ_R02" localSheetId="2">[7]ST05!$AT$1:$BB$45</definedName>
    <definedName name="TGZ_R02" localSheetId="3">[7]ST05!$AT$1:$BB$45</definedName>
    <definedName name="TGZ_R02">[7]ST05!$AT$1:$BB$45</definedName>
    <definedName name="TIT" localSheetId="2">#REF!</definedName>
    <definedName name="TIT" localSheetId="3">#REF!</definedName>
    <definedName name="TIT" localSheetId="0">#REF!</definedName>
    <definedName name="TIT" localSheetId="1">#REF!</definedName>
    <definedName name="TIT">#REF!</definedName>
    <definedName name="TOT" localSheetId="2">#REF!</definedName>
    <definedName name="TOT" localSheetId="3">#REF!</definedName>
    <definedName name="TOT" localSheetId="0">#REF!</definedName>
    <definedName name="TOT" localSheetId="1">#REF!</definedName>
    <definedName name="TOT">#REF!</definedName>
    <definedName name="TOTAL" localSheetId="2">#REF!</definedName>
    <definedName name="TOTAL" localSheetId="3">#REF!</definedName>
    <definedName name="TOTAL" localSheetId="0">#REF!</definedName>
    <definedName name="TOTAL" localSheetId="1">#REF!</definedName>
    <definedName name="TOTAL">#REF!</definedName>
    <definedName name="tt" localSheetId="2">#REF!</definedName>
    <definedName name="tt" localSheetId="3">#REF!</definedName>
    <definedName name="tt" localSheetId="0">#REF!</definedName>
    <definedName name="tt" localSheetId="1">#REF!</definedName>
    <definedName name="tt">#REF!</definedName>
    <definedName name="uio" localSheetId="2">#REF!</definedName>
    <definedName name="uio" localSheetId="3">#REF!</definedName>
    <definedName name="uio" localSheetId="0">#REF!</definedName>
    <definedName name="uio" localSheetId="1">#REF!</definedName>
    <definedName name="uio">#REF!</definedName>
    <definedName name="v" localSheetId="2">#REF!</definedName>
    <definedName name="v" localSheetId="3">#REF!</definedName>
    <definedName name="v" localSheetId="0">#REF!</definedName>
    <definedName name="v" localSheetId="1">#REF!</definedName>
    <definedName name="v">#REF!</definedName>
    <definedName name="Vat">'[33]20105920'!$A$1:$I$1674</definedName>
    <definedName name="VET" localSheetId="2">#REF!</definedName>
    <definedName name="VET" localSheetId="3">#REF!</definedName>
    <definedName name="VET" localSheetId="0">#REF!</definedName>
    <definedName name="VET" localSheetId="1">#REF!</definedName>
    <definedName name="VET">#REF!</definedName>
    <definedName name="vv" localSheetId="2" hidden="1">#REF!</definedName>
    <definedName name="vv" localSheetId="3" hidden="1">#REF!</definedName>
    <definedName name="vv" localSheetId="0" hidden="1">#REF!</definedName>
    <definedName name="vv" localSheetId="1" hidden="1">#REF!</definedName>
    <definedName name="vv" hidden="1">#REF!</definedName>
    <definedName name="WS" localSheetId="2">#REF!</definedName>
    <definedName name="WS" localSheetId="3">#REF!</definedName>
    <definedName name="WS" localSheetId="0">#REF!</definedName>
    <definedName name="WS" localSheetId="1">#REF!</definedName>
    <definedName name="WS">#REF!</definedName>
    <definedName name="X" localSheetId="2">'[14]Machine2,3''04'!#REF!</definedName>
    <definedName name="X" localSheetId="3">'[14]Machine2,3''04'!#REF!</definedName>
    <definedName name="X" localSheetId="0">'[14]Machine2,3''04'!#REF!</definedName>
    <definedName name="X" localSheetId="1">'[14]Machine2,3''04'!#REF!</definedName>
    <definedName name="X">'[14]Machine2,3''04'!#REF!</definedName>
    <definedName name="XPG_2400" localSheetId="2">[7]ST01!$AK$1:$AS$45</definedName>
    <definedName name="XPG_2400" localSheetId="3">[7]ST01!$AK$1:$AS$45</definedName>
    <definedName name="XPG_2400">[7]ST01!$AK$1:$AS$45</definedName>
    <definedName name="XPL_9208" localSheetId="2">[7]ST04!$AT$1:$BB$45</definedName>
    <definedName name="XPL_9208" localSheetId="3">[7]ST04!$AT$1:$BB$45</definedName>
    <definedName name="XPL_9208">[7]ST04!$AT$1:$BB$45</definedName>
    <definedName name="xzxs" localSheetId="2">#REF!</definedName>
    <definedName name="xzxs" localSheetId="3">#REF!</definedName>
    <definedName name="xzxs" localSheetId="0">#REF!</definedName>
    <definedName name="xzxs" localSheetId="1">#REF!</definedName>
    <definedName name="xzxs">#REF!</definedName>
    <definedName name="yu" localSheetId="2">#REF!</definedName>
    <definedName name="yu" localSheetId="3">#REF!</definedName>
    <definedName name="yu" localSheetId="0">#REF!</definedName>
    <definedName name="yu" localSheetId="1">#REF!</definedName>
    <definedName name="yu">#REF!</definedName>
    <definedName name="zz" localSheetId="2">#REF!</definedName>
    <definedName name="zz" localSheetId="3">#REF!</definedName>
    <definedName name="zz" localSheetId="0">#REF!</definedName>
    <definedName name="zz" localSheetId="1">#REF!</definedName>
    <definedName name="zz">#REF!</definedName>
    <definedName name="เ" localSheetId="2">#REF!</definedName>
    <definedName name="เ" localSheetId="3">#REF!</definedName>
    <definedName name="เ" localSheetId="0">#REF!</definedName>
    <definedName name="เ" localSheetId="1">#REF!</definedName>
    <definedName name="เ">#REF!</definedName>
    <definedName name="เ1149" localSheetId="2">[34]Aging!#REF!</definedName>
    <definedName name="เ1149" localSheetId="3">[34]Aging!#REF!</definedName>
    <definedName name="เ1149" localSheetId="0">[34]Aging!#REF!</definedName>
    <definedName name="เ1149" localSheetId="1">[34]Aging!#REF!</definedName>
    <definedName name="เ1149">[34]Aging!#REF!</definedName>
    <definedName name="คชจ" localSheetId="2">[12]!MacroUP</definedName>
    <definedName name="คชจ" localSheetId="3">[12]!MacroUP</definedName>
    <definedName name="คชจ" localSheetId="1">[12]!MacroUP</definedName>
    <definedName name="คชจ">[12]!MacroUP</definedName>
    <definedName name="ค่ารับรอง" localSheetId="2">#REF!</definedName>
    <definedName name="ค่ารับรอง" localSheetId="3">#REF!</definedName>
    <definedName name="ค่ารับรอง" localSheetId="0">#REF!</definedName>
    <definedName name="ค่ารับรอง" localSheetId="1">#REF!</definedName>
    <definedName name="ค่ารับรอง">#REF!</definedName>
    <definedName name="ฟฟ">'[35]GL CB'!$L$44</definedName>
    <definedName name="รายงานอัตราแลกเปลี่ยน" localSheetId="2">#REF!</definedName>
    <definedName name="รายงานอัตราแลกเปลี่ยน" localSheetId="3">#REF!</definedName>
    <definedName name="รายงานอัตราแลกเปลี่ยน" localSheetId="0">#REF!</definedName>
    <definedName name="รายงานอัตราแลกเปลี่ยน" localSheetId="1">#REF!</definedName>
    <definedName name="รายงานอัตราแลกเปลี่ยน">#REF!</definedName>
    <definedName name="รายได้" localSheetId="2">#REF!</definedName>
    <definedName name="รายได้" localSheetId="3">#REF!</definedName>
    <definedName name="รายได้" localSheetId="0">#REF!</definedName>
    <definedName name="รายได้" localSheetId="1">#REF!</definedName>
    <definedName name="รายได้">#REF!</definedName>
  </definedNames>
  <calcPr calcId="145621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K101" i="15" l="1"/>
  <c r="I101" i="15"/>
  <c r="G101" i="15"/>
  <c r="E101" i="15"/>
  <c r="E33" i="15" l="1"/>
  <c r="E72" i="15" l="1"/>
  <c r="N25" i="16" l="1"/>
  <c r="J25" i="16"/>
  <c r="P18" i="16" l="1"/>
  <c r="I137" i="15" l="1"/>
  <c r="P23" i="16" l="1"/>
  <c r="E84" i="9"/>
  <c r="P20" i="16"/>
  <c r="P22" i="16"/>
  <c r="P24" i="16"/>
  <c r="P13" i="16"/>
  <c r="P15" i="16"/>
  <c r="E137" i="15"/>
  <c r="I130" i="15"/>
  <c r="E130" i="15"/>
  <c r="I110" i="15"/>
  <c r="I113" i="15" s="1"/>
  <c r="P25" i="16" l="1"/>
  <c r="I33" i="15"/>
  <c r="I58" i="15" l="1"/>
  <c r="E58" i="15"/>
  <c r="K52" i="15"/>
  <c r="I52" i="15"/>
  <c r="I19" i="15"/>
  <c r="E19" i="15"/>
  <c r="I13" i="15"/>
  <c r="I60" i="15" l="1"/>
  <c r="I72" i="15"/>
  <c r="E58" i="9" l="1"/>
  <c r="L24" i="20" l="1"/>
  <c r="I27" i="9" l="1"/>
  <c r="D25" i="16" l="1"/>
  <c r="F25" i="16"/>
  <c r="H25" i="16"/>
  <c r="N22" i="20" l="1"/>
  <c r="N23" i="20"/>
  <c r="N18" i="20"/>
  <c r="E27" i="9" l="1"/>
  <c r="G72" i="15"/>
  <c r="K72" i="15"/>
  <c r="K58" i="15" l="1"/>
  <c r="G58" i="15"/>
  <c r="G52" i="15"/>
  <c r="K84" i="9"/>
  <c r="G60" i="15" l="1"/>
  <c r="I58" i="9"/>
  <c r="K58" i="9"/>
  <c r="G58" i="9"/>
  <c r="K110" i="15" l="1"/>
  <c r="K113" i="15" s="1"/>
  <c r="H24" i="20" l="1"/>
  <c r="F24" i="20"/>
  <c r="D24" i="20"/>
  <c r="A5" i="20"/>
  <c r="L25" i="16"/>
  <c r="K130" i="15"/>
  <c r="G130" i="15"/>
  <c r="D16" i="20"/>
  <c r="E110" i="15"/>
  <c r="E113" i="15" s="1"/>
  <c r="G84" i="9" l="1"/>
  <c r="G33" i="15" l="1"/>
  <c r="I18" i="9" l="1"/>
  <c r="I28" i="9" s="1"/>
  <c r="E52" i="15" l="1"/>
  <c r="E60" i="15" s="1"/>
  <c r="K50" i="9" l="1"/>
  <c r="G137" i="15" l="1"/>
  <c r="K137" i="15" l="1"/>
  <c r="E138" i="15" l="1"/>
  <c r="F16" i="20" l="1"/>
  <c r="H16" i="20"/>
  <c r="L16" i="20"/>
  <c r="N16" i="16"/>
  <c r="D16" i="16" l="1"/>
  <c r="F16" i="16"/>
  <c r="H16" i="16"/>
  <c r="E62" i="15" l="1"/>
  <c r="E64" i="15" l="1"/>
  <c r="K33" i="15"/>
  <c r="E50" i="9"/>
  <c r="I50" i="9"/>
  <c r="E73" i="15" l="1"/>
  <c r="J16" i="16"/>
  <c r="G19" i="15" l="1"/>
  <c r="I62" i="15" l="1"/>
  <c r="I64" i="15" s="1"/>
  <c r="I73" i="15" s="1"/>
  <c r="G62" i="15" l="1"/>
  <c r="G64" i="15" s="1"/>
  <c r="K60" i="15"/>
  <c r="K62" i="15" s="1"/>
  <c r="K64" i="15" s="1"/>
  <c r="N13" i="20"/>
  <c r="G73" i="15" l="1"/>
  <c r="J16" i="20"/>
  <c r="N15" i="20"/>
  <c r="K19" i="15"/>
  <c r="I21" i="15"/>
  <c r="I23" i="15" s="1"/>
  <c r="N16" i="20" l="1"/>
  <c r="K73" i="15"/>
  <c r="J24" i="20" l="1"/>
  <c r="N20" i="20"/>
  <c r="N24" i="20" s="1"/>
  <c r="E140" i="15"/>
  <c r="I84" i="9" l="1"/>
  <c r="L142" i="15"/>
  <c r="K27" i="9"/>
  <c r="K18" i="9"/>
  <c r="K28" i="9" s="1"/>
  <c r="P16" i="16" l="1"/>
  <c r="E13" i="15" l="1"/>
  <c r="E21" i="15" s="1"/>
  <c r="E23" i="15" s="1"/>
  <c r="E25" i="15" l="1"/>
  <c r="E34" i="15" l="1"/>
  <c r="L16" i="16"/>
  <c r="G110" i="15" l="1"/>
  <c r="G113" i="15" s="1"/>
  <c r="K13" i="15"/>
  <c r="K21" i="15" s="1"/>
  <c r="K23" i="15" s="1"/>
  <c r="G13" i="15"/>
  <c r="G21" i="15" s="1"/>
  <c r="G23" i="15" s="1"/>
  <c r="E18" i="9"/>
  <c r="E28" i="9" s="1"/>
  <c r="G50" i="9"/>
  <c r="G27" i="9"/>
  <c r="G18" i="9"/>
  <c r="G28" i="9" s="1"/>
  <c r="I25" i="15" l="1"/>
  <c r="G25" i="15"/>
  <c r="K25" i="15"/>
  <c r="I138" i="15"/>
  <c r="K138" i="15"/>
  <c r="K140" i="15" s="1"/>
  <c r="G138" i="15"/>
  <c r="G140" i="15" s="1"/>
  <c r="G59" i="9"/>
  <c r="E59" i="9"/>
  <c r="E85" i="9" s="1"/>
  <c r="I59" i="9"/>
  <c r="I85" i="9" s="1"/>
  <c r="I34" i="15" l="1"/>
  <c r="G34" i="15"/>
  <c r="G85" i="9"/>
  <c r="K34" i="15"/>
  <c r="I140" i="15"/>
  <c r="M85" i="9"/>
  <c r="K59" i="9"/>
  <c r="K85" i="9" s="1"/>
  <c r="N85" i="9" l="1"/>
  <c r="P85" i="9"/>
  <c r="O85" i="9"/>
</calcChain>
</file>

<file path=xl/sharedStrings.xml><?xml version="1.0" encoding="utf-8"?>
<sst xmlns="http://schemas.openxmlformats.org/spreadsheetml/2006/main" count="317" uniqueCount="164">
  <si>
    <t>งบแสดงฐานะการเงิน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</si>
  <si>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</si>
  <si>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</si>
  <si>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</si>
  <si>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</si>
  <si>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</si>
  <si>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</si>
  <si>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</si>
  <si>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</si>
  <si>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</si>
  <si>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</si>
  <si>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</si>
  <si>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</si>
  <si>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</si>
  <si>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</si>
  <si>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</si>
  <si>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</si>
  <si>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</si>
  <si>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</si>
  <si>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</si>
  <si>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</si>
  <si>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</si>
  <si>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</si>
  <si>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</si>
  <si>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</si>
  <si>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</si>
  <si>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</si>
  <si>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จัดสรรแล้ว</t>
  </si>
  <si>
    <t xml:space="preserve">        ทุนสำรองตามกฎหมาย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</si>
  <si>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</si>
  <si>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</si>
  <si>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</si>
  <si>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รายได้จากการขาย</t>
  </si>
  <si>
    <t xml:space="preserve">รายได้อื่น </t>
  </si>
  <si>
    <t>รวมรายได้</t>
  </si>
  <si>
    <t>ค่าใช้จ่าย</t>
  </si>
  <si>
    <t>ต้นทุนขาย</t>
  </si>
  <si>
    <t>ค่าใช้จ่ายในการขาย</t>
  </si>
  <si>
    <t>ค่าใช้จ่ายในการบริหาร</t>
  </si>
  <si>
    <t>รวมค่าใช้จ่าย</t>
  </si>
  <si>
    <t>ต้นทุนทางการเงิน</t>
  </si>
  <si>
    <t>ที่ออก</t>
  </si>
  <si>
    <t>ยังไม่ได้</t>
  </si>
  <si>
    <t>รวมส่วน</t>
  </si>
  <si>
    <t>และชำระแล้ว</t>
  </si>
  <si>
    <t>ตามกฎหมาย</t>
  </si>
  <si>
    <t>จัดสรร</t>
  </si>
  <si>
    <t>ของผู้ถือหุ้น</t>
  </si>
  <si>
    <t>สอบทานแล้ว/</t>
  </si>
  <si>
    <t>ไม่ได้ตรวจสอบ</t>
  </si>
  <si>
    <t>ตรวจสอบแล้ว</t>
  </si>
  <si>
    <t>งบการเงิน</t>
  </si>
  <si>
    <t>ที่แสดงเงินลงทุนตามวิธีส่วนได้เสีย</t>
  </si>
  <si>
    <t>งบการเงินเฉพาะกิจการ</t>
  </si>
  <si>
    <t xml:space="preserve">บริษัท ฟู้ดแอนด์ดริ๊งส์ จำกัด (มหาชน) </t>
  </si>
  <si>
    <t>เงินฝากธนาคารที่มีภาระค้ำประกัน</t>
  </si>
  <si>
    <t>เงินลงทุนในบริษัทร่วม</t>
  </si>
  <si>
    <t xml:space="preserve">ที่ดิน อาคารและอุปกรณ์ </t>
  </si>
  <si>
    <t>ต้นทุนสวนยางพารา</t>
  </si>
  <si>
    <t>เงินเบิกเกินบัญชีและเงินกู้ยืมระยะสั้น</t>
  </si>
  <si>
    <t xml:space="preserve">    จากสถาบันการเงิน</t>
  </si>
  <si>
    <t xml:space="preserve">    กำหนดชำระภายในหนึ่งปี</t>
  </si>
  <si>
    <t>หนี้สินภาษีเงินได้รอการตัดบัญชี</t>
  </si>
  <si>
    <t xml:space="preserve">    ทุนที่ออกจำหน่ายและชำระเต็มมูลค่าแล้ว</t>
  </si>
  <si>
    <t>กำไร (ขาดทุน) สะสม</t>
  </si>
  <si>
    <t xml:space="preserve">    ยังไม่ได้จัดสรร (ขาดทุนสะสม)</t>
  </si>
  <si>
    <t>องค์ประกอบอื่นของส่วนของผู้ถือหุ้น</t>
  </si>
  <si>
    <t>งบกำไรขาดทุนเบ็ดเสร็จ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</si>
  <si>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</si>
  <si>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</si>
  <si>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 (ขาดทุน) ต่อหุ้นขั้นพื้นฐาน</t>
  </si>
  <si>
    <t>กระแสเงินสดจากกิจกรรมดำเนินงาน</t>
  </si>
  <si>
    <t>ค่าเสื่อมราคาและค่าตัดจำหน่าย</t>
  </si>
  <si>
    <t>ค่าใช้จ่ายผลประโยชน์ระยะยาวของพนักงาน</t>
  </si>
  <si>
    <t>การเปลี่ยนแปลงในสินทรัพย์และหนี้สินดำเนินงาน</t>
  </si>
  <si>
    <t>จ่ายภาษีเงินได้</t>
  </si>
  <si>
    <t>กระแสเงินสดจากกิจกรรมลงทุน</t>
  </si>
  <si>
    <t>ต้นทุนสวนยางพาราเพิ่มขึ้น</t>
  </si>
  <si>
    <t>จ่ายชำระเจ้าหนี้ค่าซื้อส่วนปรับปรุงอาคารและอุปกรณ์</t>
  </si>
  <si>
    <t>กระแสเงินสดจากกิจกรรมจัดหาเงิน</t>
  </si>
  <si>
    <t>เงินเบิกเกินบัญชีและเงินกู้ยืมระยะสั้นจาก</t>
  </si>
  <si>
    <t>จ่ายชำระหนี้สินตามสัญญาเช่าการเงิน</t>
  </si>
  <si>
    <t>ชำระคืนเงินกู้ยืมระยะยาว</t>
  </si>
  <si>
    <t>จัดสรรเป็น</t>
  </si>
  <si>
    <t>องค์ประกอบอื่น</t>
  </si>
  <si>
    <t>ส่วนเกิน</t>
  </si>
  <si>
    <t>สำรอง</t>
  </si>
  <si>
    <t>ของ</t>
  </si>
  <si>
    <t>งบกระแสเงินสด</t>
  </si>
  <si>
    <t>งบแสดงการเปลี่ยนแปลงส่วนของผู้ถือหุ้น (งบการเงินที่แสดงเงินลงทุนตามวิธีส่วนได้เสีย)</t>
  </si>
  <si>
    <t>ส่วนเกินทุน</t>
  </si>
  <si>
    <t>จากการตีราคาที่ดิน</t>
  </si>
  <si>
    <t>ของส่วนของผู้ถือหุ้น</t>
  </si>
  <si>
    <t>ส่วนเกินมูลค่าหุ้น</t>
  </si>
  <si>
    <t>มูลค่าหุ้น</t>
  </si>
  <si>
    <t>ข้อมูลกระแสเงินสดเปิดเผยเพิ่มเติม</t>
  </si>
  <si>
    <t>รายการที่ไม่ใช่เงินสด</t>
  </si>
  <si>
    <t xml:space="preserve">   ซื้ออุปกรณ์ที่ยังไม่ได้จ่ายชำระ</t>
  </si>
  <si>
    <t>งบแสดงการเปลี่ยนแปลงส่วนของผู้ถือหุ้น (งบการเงินเฉพาะกิจการ)</t>
  </si>
  <si>
    <t>หนี้สินตามสัญญาเช่าการเงิน</t>
  </si>
  <si>
    <t>หนี้สินตามสัญญาเช่าการเงินที่ถึง</t>
  </si>
  <si>
    <t>เงินกู้ยืมระยะยาวจากสถาบันการเงิน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</si>
  <si>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</si>
  <si>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</si>
  <si>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รายการที่จะไม่ถูกจัดประเภทใหม่ไว้ในกำไรหรือขาดทุนในภายหลัง</t>
  </si>
  <si>
    <t xml:space="preserve">    กำไรขาดทุนเบ็ดเสร็จอื่น</t>
  </si>
  <si>
    <t xml:space="preserve">    ขาดทุนสำหรับงวด</t>
  </si>
  <si>
    <t>หน่วย: พันบาท</t>
  </si>
  <si>
    <t>เงินสดจ่ายเพื่อซื้อที่ดิน อาคารและอุปกรณ์</t>
  </si>
  <si>
    <t>กำไรขาดทุนเบ็ดเสร็จอื่น</t>
  </si>
  <si>
    <t xml:space="preserve">        หุ้นสามัญ 17,624,308 หุ้น มูลค่าหุ้นละ 10 บาท</t>
  </si>
  <si>
    <t>เงินปันผลรับจากบริษัทร่วม</t>
  </si>
  <si>
    <t>ดอกเบี้ยรับ</t>
  </si>
  <si>
    <t>ส่วนของเงินกู้ยืมระยะยาวจากสถาบันการเงินที่ถึง</t>
  </si>
  <si>
    <t>ภาระผูกพันผลประโยชน์พนักงาน</t>
  </si>
  <si>
    <t xml:space="preserve">   กำไร (ขาดทุน) ส่วนที่เป็นของผู้ถือหุ้นของบริษัท</t>
  </si>
  <si>
    <t xml:space="preserve">การปรับลดราคาทุนของสินค้าคงเหลือเป็นมูลค่าสุทธิที่จะได้รับ </t>
  </si>
  <si>
    <t>กำไร (ขาดทุน) สำหรับงวด</t>
  </si>
  <si>
    <t>ยอดคงเหลือ ณ วันที่ 1 มกราคม 2561</t>
  </si>
  <si>
    <t>ยอดคงเหลือ ณ วันที่ 30 มิถุนายน 2561</t>
  </si>
  <si>
    <t>ขาดทุนจากมูลค่ายุติธรรมของตราสารอนุพันธ์ที่ยังไม่เกิดขึ้นจริง</t>
  </si>
  <si>
    <t>รับดอกเบี้ย</t>
  </si>
  <si>
    <t>(กำไร) ขาดทุนจากอัตราแลกเปลี่ยนที่ยังไม่เกิดขึ้นจริง</t>
  </si>
  <si>
    <t>กำไรขาดทุนเบ็ดเสร็จอื่นสำหรับงวด - สุทธิจากภาษี</t>
  </si>
  <si>
    <t>ณ วันที่ 30 มิถุนายน 2562</t>
  </si>
  <si>
    <t>สำหรับงวดสามเดือนสิ้นสุดวันที่ 30 มิถุนายน 2562 (สอบทานแล้ว/ไม่ได้ตรวจสอบ)</t>
  </si>
  <si>
    <t>ปรับปรุงมูลค่ายุติธรรมที่ดิน</t>
  </si>
  <si>
    <t>ผลกระทบของภาษีเงินได้</t>
  </si>
  <si>
    <t>กำไร (ขาดทุน) ต่อหุ้น (บาท)</t>
  </si>
  <si>
    <t>ปรับรายการที่กระทบขาดทุนก่อนภาษีเป็นเงินสดรับ (จ่าย)</t>
  </si>
  <si>
    <t>กลับรายการหนี้สงสัยจะสูญ</t>
  </si>
  <si>
    <t>กำไรจากการจำหน่ายที่ดิน อาคารและอุปกรณ์</t>
  </si>
  <si>
    <t>ค่าใช้จ่ายดอกเบี้ย</t>
  </si>
  <si>
    <t xml:space="preserve">เงินสดได้มาจาก (ใช้ไปใน) กิจกรรมดำเนินงาน </t>
  </si>
  <si>
    <t>จ่ายดอกเบี้ย</t>
  </si>
  <si>
    <t xml:space="preserve">เงินสดสุทธิได้มาจาก (ใช้ไปใน) กิจกรรมดำเนินงาน </t>
  </si>
  <si>
    <t>เงินสดรับจากการจำหน่ายที่ดิน อาคารและอุปกรณ์</t>
  </si>
  <si>
    <t>เงินสดสุทธิได้มาจาก (ใช้ไปใน) กิจกรรมจัดหาเงิน</t>
  </si>
  <si>
    <t>สำหรับงวดหกเดือนสิ้นสุดวันที่ 30 มิถุนายน 2562 (สอบทานแล้ว/ไม่ได้ตรวจสอบ)</t>
  </si>
  <si>
    <t>ยอดคงเหลือ ณ วันที่ 1 มกราคม 2562</t>
  </si>
  <si>
    <t>ยอดคงเหลือ ณ วันที่ 30 มิถุนายน 2562</t>
  </si>
  <si>
    <t xml:space="preserve">       ส่วนเกินทุนจากการตีราคาที่ดิน</t>
  </si>
  <si>
    <t>ค่าใช้จ่าย (รายได้) ภาษีเงินได้</t>
  </si>
  <si>
    <t>-</t>
  </si>
  <si>
    <t>หนี้สินไม่หมุนเวียนอื่น</t>
  </si>
  <si>
    <t>เงินสดรับจากเงินกู้ยืมระยะยาว</t>
  </si>
  <si>
    <t>ขาดทุนจากการประมาณการตามหลักคณิตศาสตร์ประกันภัย</t>
  </si>
  <si>
    <t xml:space="preserve">       ขาดทุนจากการประมาณตามหลักคณิตศาสตร์ประกันภัย</t>
  </si>
  <si>
    <t xml:space="preserve">    กำไรสำหรับงวด</t>
  </si>
  <si>
    <t>บริษัท ฟู้ดแอนด์ดริ๊งส์ จำกัด (มหาชน)</t>
  </si>
  <si>
    <t xml:space="preserve">   ขาดทุนสำหรับงวด</t>
  </si>
  <si>
    <t>กำไร(ขาดทุน)ก่อนภาษี</t>
  </si>
  <si>
    <t>กำไร (ขาดทุน) ก่อนส่วนแบ่งกำไรจากเงินลงทุน</t>
  </si>
  <si>
    <t>ส่วนแบ่งกำไรจากเงินลงทุนในบริษัทร่วม</t>
  </si>
  <si>
    <t>ส่วนแบ่งกำไรจากบริษัทร่วม</t>
  </si>
  <si>
    <t xml:space="preserve">       ส่วนแบ่งกำไรจากบริษัทร่วม</t>
  </si>
  <si>
    <t>เงินสดสุทธิได้มาจาก (ใช้ไปใน) กิจกรรมลงทุน</t>
  </si>
  <si>
    <t>เงินสดและรายการเทียบเท่าเงินสดลดลง - สุทธิ</t>
  </si>
  <si>
    <t xml:space="preserve">   สถาบันการเงินลดลง</t>
  </si>
  <si>
    <t xml:space="preserve">    ในบริษัทร่วมและค่าใช้จ่าย (รายได้) ภาษีเงินได้</t>
  </si>
  <si>
    <t>กำไร (ขาดทุน) ก่อนค่าใช้จ่าย (รายได้) ภาษีเงินได้</t>
  </si>
  <si>
    <t>กำไร (ขาดทุน) ก่อนค่าใช้จ่ายภาษี (รายได้) เงินได้</t>
  </si>
  <si>
    <t>30 มิถุนายน 2562</t>
  </si>
  <si>
    <t>30 มิถุนายน 2561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</si>
</sst>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2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_);[Black]\(#,##0\)"/>
    <numFmt numFmtId="190" formatCode="\-* #,##0.00_-;\-* #,##0.00\-;_-* &quot;-&quot;??;_-@_-"/>
    <numFmt numFmtId="191" formatCode="[$-1070000]d/m/yy;@"/>
    <numFmt numFmtId="192" formatCode="_(* #,##0_);_(* \(#,##0\);_(* &quot;-&quot;??_);_(@_)"/>
    <numFmt numFmtId="193" formatCode="&quot;$&quot;#,##0_);\(&quot;$&quot;#,##0\)"/>
    <numFmt numFmtId="194" formatCode="&quot;$&quot;#,##0_);[Red]\(&quot;$&quot;#,##0\)"/>
    <numFmt numFmtId="195" formatCode="&quot;$&quot;#,##0.00_);\(&quot;$&quot;#,##0.00\)"/>
    <numFmt numFmtId="196" formatCode="&quot;$&quot;#,##0.00_);[Red]\(&quot;$&quot;#,##0.00\)"/>
    <numFmt numFmtId="197" formatCode="\t&quot;฿&quot;#,##0.00_);\(\t&quot;฿&quot;#,##0.00\)"/>
    <numFmt numFmtId="198" formatCode="General_)"/>
    <numFmt numFmtId="199" formatCode="_-* #,##0.0_-;\-* #,##0.0_-;_-* &quot;-&quot;?_-;_-@_-"/>
    <numFmt numFmtId="200" formatCode="#,##0;[Red]\(#,##0\)"/>
    <numFmt numFmtId="201" formatCode="_(* #,##0.00000_);_(* \(#,##0.00000\);_(* &quot;-&quot;??_);_(@_)"/>
    <numFmt numFmtId="202" formatCode="0.00_)"/>
    <numFmt numFmtId="203" formatCode="#,##0.00_);[Black]\(#,##0.00\)"/>
    <numFmt numFmtId="204" formatCode="_-* #,##0_-;\-* #,##0_-;_-* &quot;-&quot;??_-;_-@_-"/>
    <numFmt numFmtId="205" formatCode="[$-F800]dddd\,\ mmmm\ dd\,\ yyyy"/>
    <numFmt numFmtId="206" formatCode="d\ \ด\ด\ด\ด\ \b\b\b\b"/>
    <numFmt numFmtId="207" formatCode="[$-107041E]d\ mmmm\ yyyy;@"/>
  </numFmts>
  <fonts count="26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UPC"/>
      <family val="2"/>
    </font>
    <font>
      <sz val="12"/>
      <name val="EucrosiaUPC"/>
      <family val="1"/>
    </font>
    <font>
      <sz val="10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5"/>
      <name val="Angsana New"/>
      <family val="1"/>
    </font>
    <font>
      <sz val="7"/>
      <name val="Small Fonts"/>
      <family val="2"/>
    </font>
    <font>
      <sz val="14"/>
      <name val="Browallia New"/>
      <family val="2"/>
    </font>
    <font>
      <sz val="8"/>
      <name val="Arial"/>
      <family val="2"/>
    </font>
    <font>
      <sz val="14"/>
      <name val="AngsanaUPC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b/>
      <sz val="12"/>
      <name val="Arial"/>
      <family val="2"/>
    </font>
    <font>
      <b/>
      <sz val="18"/>
      <name val="Arial"/>
      <family val="2"/>
    </font>
    <font>
      <b/>
      <i/>
      <sz val="16"/>
      <name val="Helv"/>
    </font>
    <font>
      <sz val="12"/>
      <name val="นูลมรผ"/>
      <charset val="129"/>
    </font>
    <font>
      <sz val="14"/>
      <name val="CordiaUPC"/>
      <family val="2"/>
      <charset val="222"/>
    </font>
    <font>
      <sz val="15"/>
      <name val="AngsanaUPC"/>
      <family val="1"/>
    </font>
    <font>
      <b/>
      <sz val="15"/>
      <name val="AngsanaUPC"/>
      <family val="1"/>
    </font>
    <font>
      <sz val="15"/>
      <color theme="1"/>
      <name val="AngsanaUPC"/>
      <family val="1"/>
    </font>
    <font>
      <i/>
      <sz val="15"/>
      <name val="AngsanaUPC"/>
      <family val="1"/>
    </font>
    <font>
      <b/>
      <i/>
      <sz val="15"/>
      <name val="AngsanaUPC"/>
      <family val="1"/>
    </font>
    <font>
      <sz val="15"/>
      <color indexed="10"/>
      <name val="AngsanaUPC"/>
      <family val="1"/>
    </font>
    <font>
      <i/>
      <sz val="15"/>
      <color indexed="10"/>
      <name val="AngsanaUPC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</borders>
  <cellStyleXfs count="137">
    <xf numFmtId="0" fontId="0" fillId="0" borderId="0"/>
    <xf numFmtId="188" fontId="1" fillId="0" borderId="0" applyFont="0" applyFill="0" applyBorder="0" applyAlignment="0" applyProtection="0"/>
    <xf numFmtId="0" fontId="2" fillId="0" borderId="0"/>
    <xf numFmtId="40" fontId="3" fillId="0" borderId="0" applyFont="0" applyFill="0" applyBorder="0" applyAlignment="0" applyProtection="0"/>
    <xf numFmtId="198" fontId="4" fillId="0" borderId="0"/>
    <xf numFmtId="9" fontId="11" fillId="0" borderId="0"/>
    <xf numFmtId="188" fontId="4" fillId="0" borderId="0" applyFont="0" applyFill="0" applyBorder="0" applyAlignment="0" applyProtection="0"/>
    <xf numFmtId="188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6" fillId="0" borderId="0"/>
    <xf numFmtId="201" fontId="11" fillId="0" borderId="0"/>
    <xf numFmtId="0" fontId="12" fillId="0" borderId="0" applyProtection="0"/>
    <xf numFmtId="197" fontId="13" fillId="0" borderId="0"/>
    <xf numFmtId="2" fontId="12" fillId="0" borderId="0" applyProtection="0"/>
    <xf numFmtId="38" fontId="10" fillId="2" borderId="0" applyNumberFormat="0" applyBorder="0" applyAlignment="0" applyProtection="0"/>
    <xf numFmtId="0" fontId="14" fillId="0" borderId="6" applyNumberFormat="0" applyAlignment="0" applyProtection="0">
      <alignment horizontal="left" vertical="center"/>
    </xf>
    <xf numFmtId="0" fontId="14" fillId="0" borderId="3">
      <alignment horizontal="left" vertical="center"/>
    </xf>
    <xf numFmtId="0" fontId="15" fillId="0" borderId="0" applyProtection="0"/>
    <xf numFmtId="0" fontId="14" fillId="0" borderId="0" applyProtection="0"/>
    <xf numFmtId="10" fontId="10" fillId="3" borderId="7" applyNumberFormat="0" applyBorder="0" applyAlignment="0" applyProtection="0"/>
    <xf numFmtId="37" fontId="8" fillId="0" borderId="0"/>
    <xf numFmtId="202" fontId="16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2" fillId="0" borderId="0"/>
    <xf numFmtId="37" fontId="7" fillId="0" borderId="0"/>
    <xf numFmtId="37" fontId="7" fillId="0" borderId="0"/>
    <xf numFmtId="37" fontId="7" fillId="0" borderId="0"/>
    <xf numFmtId="0" fontId="7" fillId="0" borderId="0"/>
    <xf numFmtId="0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9" fillId="0" borderId="0"/>
    <xf numFmtId="0" fontId="9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2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10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>
      <alignment vertical="justify"/>
    </xf>
    <xf numFmtId="1" fontId="5" fillId="0" borderId="8" applyNumberFormat="0" applyFill="0" applyAlignment="0" applyProtection="0">
      <alignment horizontal="center" vertical="center"/>
    </xf>
    <xf numFmtId="0" fontId="6" fillId="0" borderId="9" applyAlignment="0">
      <alignment horizontal="centerContinuous"/>
    </xf>
    <xf numFmtId="200" fontId="5" fillId="0" borderId="10" applyFill="0">
      <alignment horizontal="fill" vertical="top" wrapText="1" indent="8" readingOrder="3"/>
      <protection locked="0" hidden="1"/>
    </xf>
    <xf numFmtId="0" fontId="5" fillId="0" borderId="0">
      <alignment horizontal="centerContinuous" vertical="center"/>
    </xf>
    <xf numFmtId="9" fontId="17" fillId="0" borderId="0" applyFont="0" applyFill="0" applyBorder="0" applyAlignment="0" applyProtection="0"/>
    <xf numFmtId="194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0" fontId="17" fillId="0" borderId="0"/>
    <xf numFmtId="188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>
      <alignment vertical="justify"/>
    </xf>
    <xf numFmtId="1" fontId="4" fillId="0" borderId="8" applyNumberFormat="0" applyFill="0" applyAlignment="0" applyProtection="0">
      <alignment horizontal="center" vertical="center"/>
    </xf>
    <xf numFmtId="200" fontId="4" fillId="0" borderId="11" applyFill="0">
      <alignment horizontal="fill" vertical="top" wrapText="1" indent="8" readingOrder="3"/>
      <protection locked="0" hidden="1"/>
    </xf>
    <xf numFmtId="0" fontId="4" fillId="0" borderId="0">
      <alignment horizontal="centerContinuous" vertical="center"/>
    </xf>
    <xf numFmtId="37" fontId="7" fillId="0" borderId="0"/>
  </cellStyleXfs>
  <cellXfs count="110">
    <xf numFmtId="0" fontId="0" fillId="0" borderId="0" xfId="0"/>
    <xf numFmtId="188" fontId="19" fillId="0" borderId="0" xfId="121" applyFont="1" applyFill="1" applyAlignment="1"/>
    <xf numFmtId="0" fontId="19" fillId="0" borderId="0" xfId="0" applyFont="1" applyFill="1" applyAlignment="1"/>
    <xf numFmtId="38" fontId="19" fillId="0" borderId="0" xfId="3" applyNumberFormat="1" applyFont="1" applyFill="1" applyAlignment="1">
      <alignment horizontal="right"/>
    </xf>
    <xf numFmtId="192" fontId="20" fillId="0" borderId="0" xfId="0" applyNumberFormat="1" applyFont="1" applyFill="1" applyBorder="1" applyAlignment="1">
      <alignment horizontal="center" vertical="center"/>
    </xf>
    <xf numFmtId="38" fontId="21" fillId="0" borderId="0" xfId="2" applyNumberFormat="1" applyFont="1" applyFill="1" applyBorder="1" applyAlignment="1">
      <alignment horizontal="center"/>
    </xf>
    <xf numFmtId="37" fontId="21" fillId="0" borderId="0" xfId="2" applyNumberFormat="1" applyFont="1" applyFill="1" applyBorder="1" applyAlignment="1"/>
    <xf numFmtId="0" fontId="20" fillId="0" borderId="0" xfId="0" applyFont="1" applyFill="1" applyAlignment="1">
      <alignment horizontal="left" vertical="center"/>
    </xf>
    <xf numFmtId="0" fontId="19" fillId="0" borderId="0" xfId="0" applyFont="1" applyFill="1" applyAlignment="1">
      <alignment vertical="center"/>
    </xf>
    <xf numFmtId="2" fontId="21" fillId="0" borderId="0" xfId="2" applyNumberFormat="1" applyFont="1" applyFill="1" applyBorder="1" applyAlignment="1">
      <alignment horizontal="center"/>
    </xf>
    <xf numFmtId="191" fontId="21" fillId="0" borderId="0" xfId="2" quotePrefix="1" applyNumberFormat="1" applyFont="1" applyFill="1" applyBorder="1" applyAlignment="1">
      <alignment horizontal="center"/>
    </xf>
    <xf numFmtId="38" fontId="19" fillId="0" borderId="0" xfId="2" applyNumberFormat="1" applyFont="1" applyFill="1" applyBorder="1" applyAlignment="1"/>
    <xf numFmtId="0" fontId="23" fillId="0" borderId="0" xfId="0" applyFont="1" applyFill="1" applyAlignment="1">
      <alignment horizontal="left" vertical="center"/>
    </xf>
    <xf numFmtId="0" fontId="19" fillId="0" borderId="0" xfId="0" applyFont="1" applyFill="1" applyAlignment="1">
      <alignment horizontal="left" vertical="center"/>
    </xf>
    <xf numFmtId="189" fontId="19" fillId="0" borderId="0" xfId="0" applyNumberFormat="1" applyFont="1" applyFill="1" applyAlignment="1">
      <alignment vertical="center"/>
    </xf>
    <xf numFmtId="37" fontId="19" fillId="0" borderId="0" xfId="0" applyNumberFormat="1" applyFont="1" applyFill="1" applyAlignment="1">
      <alignment vertical="center"/>
    </xf>
    <xf numFmtId="189" fontId="19" fillId="0" borderId="0" xfId="0" applyNumberFormat="1" applyFont="1" applyFill="1" applyAlignment="1"/>
    <xf numFmtId="0" fontId="21" fillId="0" borderId="0" xfId="0" applyFont="1" applyFill="1" applyBorder="1" applyAlignment="1">
      <alignment horizontal="left" vertical="center"/>
    </xf>
    <xf numFmtId="189" fontId="20" fillId="0" borderId="3" xfId="0" applyNumberFormat="1" applyFont="1" applyFill="1" applyBorder="1" applyAlignment="1">
      <alignment vertical="center"/>
    </xf>
    <xf numFmtId="189" fontId="20" fillId="0" borderId="0" xfId="0" applyNumberFormat="1" applyFont="1" applyFill="1" applyAlignment="1">
      <alignment vertical="center"/>
    </xf>
    <xf numFmtId="190" fontId="19" fillId="0" borderId="0" xfId="0" applyNumberFormat="1" applyFont="1" applyFill="1" applyAlignment="1">
      <alignment horizontal="right" vertical="center"/>
    </xf>
    <xf numFmtId="189" fontId="20" fillId="0" borderId="1" xfId="0" applyNumberFormat="1" applyFont="1" applyFill="1" applyBorder="1" applyAlignment="1">
      <alignment vertical="center"/>
    </xf>
    <xf numFmtId="189" fontId="20" fillId="0" borderId="0" xfId="0" applyNumberFormat="1" applyFont="1" applyFill="1" applyBorder="1" applyAlignment="1">
      <alignment vertical="center"/>
    </xf>
    <xf numFmtId="0" fontId="21" fillId="0" borderId="0" xfId="0" applyFont="1" applyFill="1" applyAlignment="1">
      <alignment horizontal="left" vertical="center"/>
    </xf>
    <xf numFmtId="189" fontId="20" fillId="0" borderId="3" xfId="0" applyNumberFormat="1" applyFont="1" applyFill="1" applyBorder="1" applyAlignment="1">
      <alignment horizontal="right" vertical="center"/>
    </xf>
    <xf numFmtId="189" fontId="20" fillId="0" borderId="0" xfId="0" applyNumberFormat="1" applyFont="1" applyFill="1" applyAlignment="1">
      <alignment horizontal="right" vertical="center"/>
    </xf>
    <xf numFmtId="189" fontId="19" fillId="0" borderId="0" xfId="0" applyNumberFormat="1" applyFont="1" applyFill="1" applyAlignment="1">
      <alignment horizontal="right" vertical="center"/>
    </xf>
    <xf numFmtId="187" fontId="19" fillId="0" borderId="0" xfId="0" applyNumberFormat="1" applyFont="1" applyFill="1" applyBorder="1" applyAlignment="1">
      <alignment horizontal="right" vertical="center"/>
    </xf>
    <xf numFmtId="187" fontId="7" fillId="0" borderId="0" xfId="0" applyNumberFormat="1" applyFont="1" applyFill="1" applyBorder="1" applyAlignment="1">
      <alignment horizontal="right" vertical="top"/>
    </xf>
    <xf numFmtId="189" fontId="20" fillId="0" borderId="0" xfId="0" applyNumberFormat="1" applyFont="1" applyFill="1" applyBorder="1" applyAlignment="1">
      <alignment horizontal="right" vertical="center"/>
    </xf>
    <xf numFmtId="189" fontId="20" fillId="0" borderId="2" xfId="0" applyNumberFormat="1" applyFont="1" applyFill="1" applyBorder="1" applyAlignment="1">
      <alignment vertical="center"/>
    </xf>
    <xf numFmtId="3" fontId="20" fillId="0" borderId="0" xfId="0" applyNumberFormat="1" applyFont="1" applyFill="1" applyBorder="1" applyAlignment="1">
      <alignment vertical="center"/>
    </xf>
    <xf numFmtId="0" fontId="20" fillId="0" borderId="0" xfId="0" applyFont="1" applyFill="1" applyAlignment="1">
      <alignment vertical="center"/>
    </xf>
    <xf numFmtId="37" fontId="21" fillId="0" borderId="0" xfId="0" applyNumberFormat="1" applyFont="1" applyFill="1" applyAlignment="1">
      <alignment vertical="center"/>
    </xf>
    <xf numFmtId="189" fontId="19" fillId="0" borderId="5" xfId="0" applyNumberFormat="1" applyFont="1" applyFill="1" applyBorder="1" applyAlignment="1">
      <alignment vertical="center"/>
    </xf>
    <xf numFmtId="189" fontId="19" fillId="0" borderId="0" xfId="0" applyNumberFormat="1" applyFont="1" applyFill="1" applyBorder="1" applyAlignment="1">
      <alignment vertical="center"/>
    </xf>
    <xf numFmtId="0" fontId="24" fillId="0" borderId="0" xfId="0" applyFont="1" applyFill="1" applyAlignment="1">
      <alignment horizontal="center" vertical="center"/>
    </xf>
    <xf numFmtId="0" fontId="25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left"/>
    </xf>
    <xf numFmtId="188" fontId="20" fillId="0" borderId="0" xfId="1" applyFont="1" applyFill="1" applyAlignment="1"/>
    <xf numFmtId="187" fontId="19" fillId="0" borderId="0" xfId="0" applyNumberFormat="1" applyFont="1" applyFill="1" applyAlignment="1">
      <alignment horizontal="right" vertical="center"/>
    </xf>
    <xf numFmtId="0" fontId="19" fillId="0" borderId="0" xfId="0" applyFont="1" applyFill="1" applyBorder="1" applyAlignment="1"/>
    <xf numFmtId="0" fontId="22" fillId="0" borderId="0" xfId="0" applyFont="1" applyFill="1" applyBorder="1" applyAlignment="1">
      <alignment horizontal="center" vertical="center"/>
    </xf>
    <xf numFmtId="189" fontId="19" fillId="0" borderId="4" xfId="0" applyNumberFormat="1" applyFont="1" applyFill="1" applyBorder="1" applyAlignment="1">
      <alignment vertical="center"/>
    </xf>
    <xf numFmtId="187" fontId="19" fillId="0" borderId="4" xfId="0" applyNumberFormat="1" applyFont="1" applyFill="1" applyBorder="1" applyAlignment="1">
      <alignment horizontal="right" vertical="center"/>
    </xf>
    <xf numFmtId="0" fontId="23" fillId="0" borderId="0" xfId="0" applyFont="1" applyFill="1" applyAlignment="1">
      <alignment horizontal="center" vertical="center"/>
    </xf>
    <xf numFmtId="0" fontId="20" fillId="0" borderId="0" xfId="0" applyFont="1" applyFill="1" applyAlignment="1"/>
    <xf numFmtId="187" fontId="20" fillId="0" borderId="3" xfId="0" applyNumberFormat="1" applyFont="1" applyFill="1" applyBorder="1" applyAlignment="1">
      <alignment horizontal="right" vertical="center"/>
    </xf>
    <xf numFmtId="203" fontId="19" fillId="0" borderId="0" xfId="0" applyNumberFormat="1" applyFont="1" applyFill="1" applyBorder="1" applyAlignment="1">
      <alignment vertical="center"/>
    </xf>
    <xf numFmtId="203" fontId="19" fillId="0" borderId="5" xfId="0" applyNumberFormat="1" applyFont="1" applyFill="1" applyBorder="1" applyAlignment="1">
      <alignment vertical="center"/>
    </xf>
    <xf numFmtId="0" fontId="22" fillId="0" borderId="0" xfId="0" applyFont="1" applyFill="1" applyAlignment="1">
      <alignment horizontal="left" vertical="center"/>
    </xf>
    <xf numFmtId="189" fontId="19" fillId="0" borderId="2" xfId="0" applyNumberFormat="1" applyFont="1" applyFill="1" applyBorder="1" applyAlignment="1">
      <alignment vertical="center"/>
    </xf>
    <xf numFmtId="192" fontId="19" fillId="0" borderId="0" xfId="121" applyNumberFormat="1" applyFont="1" applyFill="1" applyAlignment="1"/>
    <xf numFmtId="0" fontId="19" fillId="0" borderId="0" xfId="0" applyFont="1" applyFill="1" applyAlignment="1">
      <alignment vertical="top"/>
    </xf>
    <xf numFmtId="188" fontId="20" fillId="0" borderId="0" xfId="1" applyFont="1" applyFill="1" applyAlignment="1">
      <alignment vertical="top"/>
    </xf>
    <xf numFmtId="0" fontId="19" fillId="0" borderId="0" xfId="0" applyFont="1" applyFill="1" applyBorder="1" applyAlignment="1">
      <alignment horizontal="center"/>
    </xf>
    <xf numFmtId="0" fontId="19" fillId="0" borderId="0" xfId="0" applyFont="1" applyFill="1" applyAlignment="1">
      <alignment horizontal="right"/>
    </xf>
    <xf numFmtId="0" fontId="20" fillId="0" borderId="0" xfId="0" applyFont="1" applyFill="1" applyAlignment="1">
      <alignment horizontal="left"/>
    </xf>
    <xf numFmtId="0" fontId="22" fillId="0" borderId="0" xfId="0" applyFont="1" applyFill="1" applyAlignment="1"/>
    <xf numFmtId="0" fontId="22" fillId="0" borderId="0" xfId="0" applyFont="1" applyFill="1" applyBorder="1" applyAlignment="1">
      <alignment horizontal="center"/>
    </xf>
    <xf numFmtId="0" fontId="22" fillId="0" borderId="0" xfId="0" applyFont="1" applyFill="1" applyAlignment="1">
      <alignment horizontal="center"/>
    </xf>
    <xf numFmtId="189" fontId="20" fillId="0" borderId="0" xfId="0" applyNumberFormat="1" applyFont="1" applyFill="1" applyAlignment="1"/>
    <xf numFmtId="37" fontId="20" fillId="0" borderId="0" xfId="0" applyNumberFormat="1" applyFont="1" applyFill="1" applyBorder="1" applyAlignment="1">
      <alignment horizontal="right"/>
    </xf>
    <xf numFmtId="37" fontId="20" fillId="0" borderId="0" xfId="0" applyNumberFormat="1" applyFont="1" applyFill="1" applyAlignment="1">
      <alignment horizontal="right"/>
    </xf>
    <xf numFmtId="37" fontId="19" fillId="0" borderId="0" xfId="0" applyNumberFormat="1" applyFont="1" applyFill="1" applyBorder="1" applyAlignment="1">
      <alignment horizontal="right"/>
    </xf>
    <xf numFmtId="190" fontId="19" fillId="0" borderId="0" xfId="0" applyNumberFormat="1" applyFont="1" applyFill="1" applyBorder="1" applyAlignment="1">
      <alignment horizontal="right"/>
    </xf>
    <xf numFmtId="37" fontId="19" fillId="0" borderId="0" xfId="0" applyNumberFormat="1" applyFont="1" applyFill="1" applyAlignment="1">
      <alignment horizontal="right"/>
    </xf>
    <xf numFmtId="189" fontId="20" fillId="0" borderId="1" xfId="0" applyNumberFormat="1" applyFont="1" applyFill="1" applyBorder="1" applyAlignment="1"/>
    <xf numFmtId="190" fontId="20" fillId="0" borderId="1" xfId="0" applyNumberFormat="1" applyFont="1" applyFill="1" applyBorder="1" applyAlignment="1">
      <alignment horizontal="right"/>
    </xf>
    <xf numFmtId="189" fontId="20" fillId="0" borderId="0" xfId="0" applyNumberFormat="1" applyFont="1" applyFill="1" applyBorder="1" applyAlignment="1"/>
    <xf numFmtId="0" fontId="25" fillId="0" borderId="0" xfId="0" applyFont="1" applyFill="1" applyAlignment="1">
      <alignment horizontal="left"/>
    </xf>
    <xf numFmtId="0" fontId="20" fillId="0" borderId="0" xfId="0" applyFont="1" applyFill="1" applyAlignment="1">
      <alignment horizontal="right"/>
    </xf>
    <xf numFmtId="204" fontId="20" fillId="0" borderId="0" xfId="121" applyNumberFormat="1" applyFont="1" applyFill="1" applyAlignment="1">
      <alignment horizontal="right"/>
    </xf>
    <xf numFmtId="190" fontId="19" fillId="0" borderId="0" xfId="0" applyNumberFormat="1" applyFont="1" applyFill="1" applyAlignment="1">
      <alignment horizontal="right"/>
    </xf>
    <xf numFmtId="188" fontId="20" fillId="0" borderId="0" xfId="121" applyFont="1" applyFill="1" applyAlignment="1">
      <alignment horizontal="right"/>
    </xf>
    <xf numFmtId="205" fontId="7" fillId="0" borderId="3" xfId="136" quotePrefix="1" applyNumberFormat="1" applyFont="1" applyFill="1" applyBorder="1" applyAlignment="1">
      <alignment horizontal="center"/>
    </xf>
    <xf numFmtId="207" fontId="21" fillId="0" borderId="4" xfId="2" quotePrefix="1" applyNumberFormat="1" applyFont="1" applyFill="1" applyBorder="1" applyAlignment="1">
      <alignment horizontal="center"/>
    </xf>
    <xf numFmtId="207" fontId="22" fillId="0" borderId="0" xfId="0" applyNumberFormat="1" applyFont="1" applyFill="1" applyAlignment="1">
      <alignment horizontal="center" vertical="center"/>
    </xf>
    <xf numFmtId="207" fontId="21" fillId="0" borderId="0" xfId="2" applyNumberFormat="1" applyFont="1" applyFill="1" applyBorder="1" applyAlignment="1">
      <alignment horizontal="center"/>
    </xf>
    <xf numFmtId="187" fontId="19" fillId="0" borderId="0" xfId="0" applyNumberFormat="1" applyFont="1" applyFill="1" applyAlignment="1">
      <alignment vertical="center"/>
    </xf>
    <xf numFmtId="187" fontId="19" fillId="0" borderId="0" xfId="0" applyNumberFormat="1" applyFont="1" applyFill="1" applyAlignment="1"/>
    <xf numFmtId="187" fontId="19" fillId="0" borderId="0" xfId="0" applyNumberFormat="1" applyFont="1" applyFill="1" applyBorder="1" applyAlignment="1"/>
    <xf numFmtId="206" fontId="7" fillId="0" borderId="0" xfId="136" applyNumberFormat="1" applyFont="1" applyFill="1" applyBorder="1" applyAlignment="1">
      <alignment horizontal="center"/>
    </xf>
    <xf numFmtId="0" fontId="21" fillId="0" borderId="0" xfId="0" applyFont="1" applyFill="1" applyAlignment="1">
      <alignment vertical="center"/>
    </xf>
    <xf numFmtId="188" fontId="19" fillId="0" borderId="0" xfId="121" applyFont="1" applyFill="1" applyAlignment="1">
      <alignment vertical="top"/>
    </xf>
    <xf numFmtId="43" fontId="19" fillId="0" borderId="0" xfId="0" applyNumberFormat="1" applyFont="1" applyFill="1" applyAlignment="1"/>
    <xf numFmtId="188" fontId="19" fillId="0" borderId="0" xfId="0" applyNumberFormat="1" applyFont="1" applyFill="1" applyAlignment="1"/>
    <xf numFmtId="4" fontId="19" fillId="0" borderId="0" xfId="121" applyNumberFormat="1" applyFont="1" applyFill="1" applyAlignment="1"/>
    <xf numFmtId="189" fontId="19" fillId="0" borderId="0" xfId="0" applyNumberFormat="1" applyFont="1" applyFill="1" applyBorder="1" applyAlignment="1"/>
    <xf numFmtId="0" fontId="19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center" vertical="top"/>
    </xf>
    <xf numFmtId="0" fontId="20" fillId="0" borderId="0" xfId="0" applyFont="1" applyFill="1" applyAlignment="1">
      <alignment horizontal="center"/>
    </xf>
    <xf numFmtId="0" fontId="19" fillId="0" borderId="0" xfId="0" applyFont="1" applyFill="1" applyAlignment="1">
      <alignment horizontal="center"/>
    </xf>
    <xf numFmtId="0" fontId="19" fillId="0" borderId="4" xfId="0" applyFont="1" applyFill="1" applyBorder="1" applyAlignment="1">
      <alignment horizontal="center"/>
    </xf>
    <xf numFmtId="188" fontId="19" fillId="0" borderId="0" xfId="121" applyFont="1" applyFill="1"/>
    <xf numFmtId="0" fontId="19" fillId="0" borderId="0" xfId="0" applyFont="1" applyFill="1"/>
    <xf numFmtId="43" fontId="19" fillId="0" borderId="0" xfId="0" applyNumberFormat="1" applyFont="1" applyFill="1"/>
    <xf numFmtId="189" fontId="19" fillId="0" borderId="0" xfId="0" applyNumberFormat="1" applyFont="1" applyFill="1"/>
    <xf numFmtId="187" fontId="19" fillId="0" borderId="0" xfId="0" applyNumberFormat="1" applyFont="1" applyFill="1"/>
    <xf numFmtId="0" fontId="22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center" vertical="top"/>
    </xf>
    <xf numFmtId="0" fontId="20" fillId="0" borderId="0" xfId="0" applyFont="1" applyFill="1" applyAlignment="1">
      <alignment horizontal="center" vertical="center"/>
    </xf>
    <xf numFmtId="37" fontId="20" fillId="0" borderId="0" xfId="0" applyNumberFormat="1" applyFont="1" applyFill="1" applyAlignment="1">
      <alignment horizontal="center" vertical="center"/>
    </xf>
    <xf numFmtId="192" fontId="20" fillId="0" borderId="4" xfId="0" applyNumberFormat="1" applyFont="1" applyFill="1" applyBorder="1" applyAlignment="1">
      <alignment horizontal="center" vertical="center"/>
    </xf>
    <xf numFmtId="0" fontId="20" fillId="0" borderId="0" xfId="0" applyFont="1" applyFill="1" applyAlignment="1">
      <alignment horizontal="center"/>
    </xf>
    <xf numFmtId="0" fontId="19" fillId="0" borderId="0" xfId="0" applyFont="1" applyFill="1" applyAlignment="1">
      <alignment horizontal="center"/>
    </xf>
    <xf numFmtId="0" fontId="19" fillId="0" borderId="4" xfId="0" applyFont="1" applyFill="1" applyBorder="1" applyAlignment="1">
      <alignment horizontal="center"/>
    </xf>
  </cellXfs>
  <cellStyles count="137">
    <cellStyle name="75" xfId="5"/>
    <cellStyle name="Comma" xfId="121" builtinId="3"/>
    <cellStyle name="Comma 2" xfId="7"/>
    <cellStyle name="Comma 2 2" xfId="123"/>
    <cellStyle name="Comma 3" xfId="8"/>
    <cellStyle name="Comma 3 2" xfId="9"/>
    <cellStyle name="Comma 3 2 2" xfId="125"/>
    <cellStyle name="Comma 3 3" xfId="124"/>
    <cellStyle name="Comma 4" xfId="10"/>
    <cellStyle name="Comma 4 2" xfId="126"/>
    <cellStyle name="Comma 49" xfId="11"/>
    <cellStyle name="Comma 49 2" xfId="127"/>
    <cellStyle name="Comma 5" xfId="12"/>
    <cellStyle name="Comma 5 2" xfId="128"/>
    <cellStyle name="Comma 6" xfId="3"/>
    <cellStyle name="Comma 7" xfId="13"/>
    <cellStyle name="Comma 7 2" xfId="129"/>
    <cellStyle name="comma zerodec" xfId="14"/>
    <cellStyle name="Currency1" xfId="15"/>
    <cellStyle name="Date" xfId="16"/>
    <cellStyle name="Dollar (zero dec)" xfId="17"/>
    <cellStyle name="Fixed" xfId="18"/>
    <cellStyle name="Grey" xfId="19"/>
    <cellStyle name="Header1" xfId="20"/>
    <cellStyle name="Header2" xfId="21"/>
    <cellStyle name="HEADING1" xfId="22"/>
    <cellStyle name="HEADING2" xfId="23"/>
    <cellStyle name="Input [yellow]" xfId="24"/>
    <cellStyle name="no dec" xfId="25"/>
    <cellStyle name="Normal" xfId="0" builtinId="0"/>
    <cellStyle name="Normal - Style1" xfId="26"/>
    <cellStyle name="Normal 10" xfId="27"/>
    <cellStyle name="Normal 11" xfId="28"/>
    <cellStyle name="Normal 12" xfId="29"/>
    <cellStyle name="Normal 13" xfId="30"/>
    <cellStyle name="Normal 14" xfId="31"/>
    <cellStyle name="Normal 15" xfId="32"/>
    <cellStyle name="Normal 16" xfId="33"/>
    <cellStyle name="Normal 16 2" xfId="34"/>
    <cellStyle name="Normal 17" xfId="35"/>
    <cellStyle name="Normal 18" xfId="36"/>
    <cellStyle name="Normal 19" xfId="37"/>
    <cellStyle name="Normal 2" xfId="38"/>
    <cellStyle name="Normal 2 10" xfId="136"/>
    <cellStyle name="Normal 2 2" xfId="39"/>
    <cellStyle name="Normal 20" xfId="40"/>
    <cellStyle name="Normal 21" xfId="41"/>
    <cellStyle name="Normal 22" xfId="42"/>
    <cellStyle name="Normal 23" xfId="43"/>
    <cellStyle name="Normal 24" xfId="44"/>
    <cellStyle name="Normal 25" xfId="45"/>
    <cellStyle name="Normal 26" xfId="46"/>
    <cellStyle name="Normal 27" xfId="47"/>
    <cellStyle name="Normal 28" xfId="48"/>
    <cellStyle name="Normal 29" xfId="49"/>
    <cellStyle name="Normal 3" xfId="50"/>
    <cellStyle name="Normal 3 2" xfId="51"/>
    <cellStyle name="Normal 30" xfId="52"/>
    <cellStyle name="Normal 31" xfId="53"/>
    <cellStyle name="Normal 32" xfId="54"/>
    <cellStyle name="Normal 33" xfId="55"/>
    <cellStyle name="Normal 34" xfId="56"/>
    <cellStyle name="Normal 35" xfId="57"/>
    <cellStyle name="Normal 36" xfId="58"/>
    <cellStyle name="Normal 37" xfId="59"/>
    <cellStyle name="Normal 38" xfId="60"/>
    <cellStyle name="Normal 39" xfId="61"/>
    <cellStyle name="Normal 4" xfId="62"/>
    <cellStyle name="Normal 40" xfId="63"/>
    <cellStyle name="Normal 41" xfId="64"/>
    <cellStyle name="Normal 42" xfId="65"/>
    <cellStyle name="Normal 43" xfId="66"/>
    <cellStyle name="Normal 44" xfId="67"/>
    <cellStyle name="Normal 45" xfId="68"/>
    <cellStyle name="Normal 46" xfId="69"/>
    <cellStyle name="Normal 47" xfId="70"/>
    <cellStyle name="Normal 48" xfId="71"/>
    <cellStyle name="Normal 49" xfId="72"/>
    <cellStyle name="Normal 5" xfId="73"/>
    <cellStyle name="Normal 50" xfId="74"/>
    <cellStyle name="Normal 51" xfId="75"/>
    <cellStyle name="Normal 52" xfId="76"/>
    <cellStyle name="Normal 53" xfId="77"/>
    <cellStyle name="Normal 54" xfId="78"/>
    <cellStyle name="Normal 55" xfId="79"/>
    <cellStyle name="Normal 56" xfId="80"/>
    <cellStyle name="Normal 57" xfId="81"/>
    <cellStyle name="Normal 58" xfId="82"/>
    <cellStyle name="Normal 59" xfId="83"/>
    <cellStyle name="Normal 6" xfId="2"/>
    <cellStyle name="Normal 6 2" xfId="85"/>
    <cellStyle name="Normal 6 3" xfId="84"/>
    <cellStyle name="Normal 60" xfId="86"/>
    <cellStyle name="Normal 61" xfId="87"/>
    <cellStyle name="Normal 62" xfId="88"/>
    <cellStyle name="Normal 63" xfId="89"/>
    <cellStyle name="Normal 64" xfId="90"/>
    <cellStyle name="Normal 65" xfId="91"/>
    <cellStyle name="Normal 66" xfId="92"/>
    <cellStyle name="Normal 67" xfId="93"/>
    <cellStyle name="Normal 68" xfId="94"/>
    <cellStyle name="Normal 69" xfId="95"/>
    <cellStyle name="Normal 7" xfId="96"/>
    <cellStyle name="Normal 70" xfId="97"/>
    <cellStyle name="Normal 71" xfId="98"/>
    <cellStyle name="Normal 72" xfId="99"/>
    <cellStyle name="Normal 73" xfId="100"/>
    <cellStyle name="Normal 74" xfId="101"/>
    <cellStyle name="Normal 75" xfId="102"/>
    <cellStyle name="Normal 76" xfId="103"/>
    <cellStyle name="Normal 8" xfId="104"/>
    <cellStyle name="Normal 9" xfId="105"/>
    <cellStyle name="Percent [2]" xfId="106"/>
    <cellStyle name="Percent [2] 2" xfId="130"/>
    <cellStyle name="Percent 2" xfId="107"/>
    <cellStyle name="Percent 3" xfId="108"/>
    <cellStyle name="Percent 3 2" xfId="131"/>
    <cellStyle name="Percent 4" xfId="109"/>
    <cellStyle name="Q" xfId="110"/>
    <cellStyle name="Q 2" xfId="132"/>
    <cellStyle name="Quantity" xfId="111"/>
    <cellStyle name="Quantity 2" xfId="133"/>
    <cellStyle name="small border line" xfId="112"/>
    <cellStyle name="Style 1" xfId="113"/>
    <cellStyle name="Style 1 2" xfId="134"/>
    <cellStyle name="W" xfId="114"/>
    <cellStyle name="W 2" xfId="135"/>
    <cellStyle name="เครื่องหมายจุลภาค 2" xfId="1"/>
    <cellStyle name="เครื่องหมายจุลภาค 3" xfId="6"/>
    <cellStyle name="เครื่องหมายจุลภาค 4" xfId="122"/>
    <cellStyle name="น้บะภฒ_95" xfId="115"/>
    <cellStyle name="ปกติ 2" xfId="4"/>
    <cellStyle name="ฤธถ [0]_95" xfId="116"/>
    <cellStyle name="ฤธถ_95" xfId="117"/>
    <cellStyle name="ล๋ศญ [0]_95" xfId="118"/>
    <cellStyle name="ล๋ศญ_95" xfId="119"/>
    <cellStyle name="วฅมุ_4ฟ๙ฝวภ๛" xfId="120"/>
  </cellStyles>
  <dxfs count="0"/>
  <tableStyles count="0" defaultTableStyle="TableStyleMedium2" defaultPivotStyle="PivotStyleLight16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sharedStrings" Target="sharedStrings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externalLink" Target="externalLinks/externalLink25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234315</xdr:colOff>
      <xdr:row>29</xdr:row>
      <xdr:rowOff>257175</xdr:rowOff>
    </xdr:from>
    <xdr:to>
      <xdr:col>14</xdr:col>
      <xdr:colOff>512445</xdr:colOff>
      <xdr:row>32</xdr:row>
      <xdr:rowOff>237672</xdr:rowOff>
    </xdr:to>
    <xdr:sp macro="" textlink="">
      <xdr:nvSpPr>
        <xdr:cNvPr id="3" name="Rectangle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 bwMode="auto">
        <a:xfrm>
          <a:off x="8479155" y="8220075"/>
          <a:ext cx="2533650" cy="795837"/>
        </a:xfrm>
        <a:prstGeom prst="rect">
          <a:avLst/>
        </a:prstGeom>
        <a:solidFill>
          <a:srgbClr val="FFFFFF"/>
        </a:solidFill>
        <a:ln w="190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CERTIFIED AND APPROVED</a:t>
          </a:r>
        </a:p>
        <a:p>
          <a:pPr algn="ctr" rtl="0">
            <a:lnSpc>
              <a:spcPts val="800"/>
            </a:lnSpc>
            <a:defRPr sz="1000"/>
          </a:pPr>
          <a:endParaRPr lang="en-US" sz="8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8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800"/>
            </a:lnSpc>
            <a:defRPr sz="1000"/>
          </a:pPr>
          <a:endParaRPr lang="en-US" sz="8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800"/>
            </a:lnSpc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By……</a:t>
          </a:r>
          <a:r>
            <a:rPr lang="en-US" sz="1000" b="1" i="0" baseline="0">
              <a:effectLst/>
              <a:latin typeface="+mn-lt"/>
              <a:ea typeface="+mn-ea"/>
              <a:cs typeface="+mn-cs"/>
            </a:rPr>
            <a:t>…. .</a:t>
          </a: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…</a:t>
          </a:r>
          <a:r>
            <a:rPr lang="en-US" sz="1000" b="1" i="0" baseline="0">
              <a:effectLst/>
              <a:latin typeface="+mn-lt"/>
              <a:ea typeface="+mn-ea"/>
              <a:cs typeface="+mn-cs"/>
            </a:rPr>
            <a:t>……</a:t>
          </a: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…….By…………...</a:t>
          </a:r>
          <a:r>
            <a:rPr lang="en-US" sz="1000" b="1" i="0" baseline="0">
              <a:effectLst/>
              <a:latin typeface="+mn-lt"/>
              <a:ea typeface="+mn-ea"/>
              <a:cs typeface="+mn-cs"/>
            </a:rPr>
            <a:t>……</a:t>
          </a: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..</a:t>
          </a:r>
          <a:r>
            <a:rPr lang="en-US" sz="1000" b="1" i="0" baseline="0">
              <a:effectLst/>
              <a:latin typeface="+mn-lt"/>
              <a:ea typeface="+mn-ea"/>
              <a:cs typeface="+mn-cs"/>
            </a:rPr>
            <a:t>…</a:t>
          </a: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                         Director                          Accountant</a:t>
          </a:r>
        </a:p>
        <a:p>
          <a:pPr algn="l" rtl="0">
            <a:lnSpc>
              <a:spcPts val="800"/>
            </a:lnSpc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Documents%20and%20Settings/akom%20likitubntoon/Local%20Settings/Temporary%20Internet%20Files/Content.IE5/5W39PPSB/12-46/DataWork/C_42_Q4_SGV/Bangkok%20Feedmill/DataWork/C_cpf15/BangkokFeedmill/AR-PURCH/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AST/TTI/TTIQ2.50%20fang/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luck\PACKAGE-06-49\DOCUME~1\user\LOCALS~1\Temp\Domino%20Web%20Access\PING\SANAD\2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Users/X8a/Desktop/Winner-Q2/D21/D84/D81/1145y55/D/D80_Selling%20expense/1145A55_D37/2.%202009-audited=read%20only/1779%20%20TGCI-09Q3%20audited/TGCI%20-%2050%20File%20&#3621;&#3641;&#3585;&#3588;&#3657;&#3634;%20-%20yearend/PAT-AC/Copy%20of%20Pro120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namfon/audit2001/Inventory%20Dec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Mis/Mis/Bpw/MIDD/AJ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&#3591;&#3610;&#3651;&#3627;&#3617;&#3656;/KPI/53/KPI_Y_53/Customer%20Files/DOCUME~1/bee/LOCALS~1/Temp/notes896CC5/DATA-MO/MO/budget52/pl-&#3609;&#3629;&#3585;&#3651;&#3609;&#3611;&#3637;46-51/Sakaodoen/PRG_EXP51/ACPE/AEXPAC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Users/X8a/Desktop/Winner-Q2/D21/D84/D81/1145y55/D/D80_Selling%20expense/1145A55_D37/&#3591;&#3610;&#3651;&#3627;&#3617;&#3656;/&#3648;&#3588;&#3619;&#3639;&#3629;&#3629;&#3629;&#3650;&#3605;&#3657;&#3649;&#3610;&#3588;&#3626;&#3660;/SAB/52/SAB%20Y%2052/cuts's%20file/Phor%20Por%2030%20(%202002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2\my%20documents\My%20Documents\TAX\detail%20-2548\WINDOWS\TEMP\20105920.DBF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"/>
      <sheetName val="212"/>
    </sheetNames>
    <sheetDataSet>
      <sheetData sheetId="0">
        <row r="1">
          <cell r="A1" t="str">
            <v xml:space="preserve"> 201-010196</v>
          </cell>
          <cell r="B1" t="str">
            <v xml:space="preserve"> เกียรติศักดิ์  พจน์เพียรเลิศ</v>
          </cell>
        </row>
        <row r="2">
          <cell r="A2" t="str">
            <v xml:space="preserve"> 201-020001</v>
          </cell>
          <cell r="B2" t="str">
            <v xml:space="preserve"> ขันติ  เศรษฐลิขิต</v>
          </cell>
        </row>
        <row r="3">
          <cell r="A3" t="str">
            <v xml:space="preserve"> 201-030001</v>
          </cell>
          <cell r="B3" t="str">
            <v xml:space="preserve"> คารม คงเจริญ</v>
          </cell>
        </row>
        <row r="4">
          <cell r="A4" t="str">
            <v xml:space="preserve"> 201-060011</v>
          </cell>
          <cell r="B4" t="str">
            <v xml:space="preserve"> จีรพันธ์  สุวรรณอัศวงาม</v>
          </cell>
        </row>
        <row r="5">
          <cell r="A5" t="str">
            <v xml:space="preserve"> 201-060015</v>
          </cell>
          <cell r="B5" t="str">
            <v xml:space="preserve"> จิรธน  เหลืองเพราเพริด</v>
          </cell>
        </row>
        <row r="6">
          <cell r="A6" t="str">
            <v xml:space="preserve"> 201-060087</v>
          </cell>
          <cell r="B6" t="str">
            <v xml:space="preserve"> เจริญ  กาญจนสมคิด</v>
          </cell>
        </row>
        <row r="7">
          <cell r="A7" t="str">
            <v xml:space="preserve"> 201-080016</v>
          </cell>
          <cell r="B7" t="str">
            <v xml:space="preserve"> ชารี อิสรานุวัฒน์</v>
          </cell>
        </row>
        <row r="8">
          <cell r="A8" t="str">
            <v xml:space="preserve"> 201-080019</v>
          </cell>
          <cell r="B8" t="str">
            <v xml:space="preserve"> ชุมโชค กานตพิชาน</v>
          </cell>
        </row>
        <row r="9">
          <cell r="A9" t="str">
            <v xml:space="preserve"> 201-080020</v>
          </cell>
          <cell r="B9" t="str">
            <v xml:space="preserve"> ชัยรัตน์ อัญชลีชไมกร</v>
          </cell>
        </row>
        <row r="10">
          <cell r="A10" t="str">
            <v xml:space="preserve"> 201-080022</v>
          </cell>
          <cell r="B10" t="str">
            <v xml:space="preserve"> ชุมพล บุญธี</v>
          </cell>
        </row>
        <row r="11">
          <cell r="A11" t="str">
            <v xml:space="preserve"> 201-080119</v>
          </cell>
          <cell r="B11" t="str">
            <v xml:space="preserve"> ชำนาญ หวังอัครางค์กูร</v>
          </cell>
        </row>
        <row r="12">
          <cell r="A12" t="str">
            <v xml:space="preserve"> 201-080128</v>
          </cell>
          <cell r="B12" t="str">
            <v xml:space="preserve"> ชาญชัย เตรียมวัฒนา</v>
          </cell>
        </row>
        <row r="13">
          <cell r="A13" t="str">
            <v xml:space="preserve"> 201-080138</v>
          </cell>
          <cell r="B13" t="str">
            <v xml:space="preserve"> ชรินทร์  วิจิตรแพทย์</v>
          </cell>
        </row>
        <row r="14">
          <cell r="A14" t="str">
            <v xml:space="preserve"> 201-080264</v>
          </cell>
          <cell r="B14" t="str">
            <v xml:space="preserve"> ชัยรุ่ง กมลชัยพิสิฐ</v>
          </cell>
        </row>
        <row r="15">
          <cell r="A15" t="str">
            <v xml:space="preserve"> 201-170004</v>
          </cell>
          <cell r="B15" t="str">
            <v xml:space="preserve"> ณฤทธ์ ธรรมธัญญารักษ์</v>
          </cell>
        </row>
        <row r="16">
          <cell r="A16" t="str">
            <v xml:space="preserve"> 201-170005</v>
          </cell>
          <cell r="B16" t="str">
            <v xml:space="preserve"> ณัฐพงษ์ ปัญจวรญาน</v>
          </cell>
        </row>
        <row r="17">
          <cell r="A17" t="str">
            <v xml:space="preserve"> 201-180001</v>
          </cell>
          <cell r="B17" t="str">
            <v xml:space="preserve"> เด่น ทรงหงษา</v>
          </cell>
        </row>
        <row r="18">
          <cell r="A18" t="str">
            <v xml:space="preserve"> 201-210001</v>
          </cell>
          <cell r="B18" t="str">
            <v xml:space="preserve"> ทวีพงษ์ สุธรรมพันธุ์</v>
          </cell>
        </row>
        <row r="19">
          <cell r="A19" t="str">
            <v xml:space="preserve"> 201-210105</v>
          </cell>
          <cell r="B19" t="str">
            <v xml:space="preserve"> เทพ  เทพสถิตย์</v>
          </cell>
        </row>
        <row r="20">
          <cell r="A20" t="str">
            <v xml:space="preserve"> 201-210234</v>
          </cell>
          <cell r="B20" t="str">
            <v xml:space="preserve"> เทพฤทธ์ เพ็ญสุข</v>
          </cell>
        </row>
        <row r="21">
          <cell r="A21" t="str">
            <v xml:space="preserve"> 201-210235</v>
          </cell>
          <cell r="B21" t="str">
            <v xml:space="preserve"> ทอง มินเสน</v>
          </cell>
        </row>
        <row r="22">
          <cell r="A22" t="str">
            <v xml:space="preserve"> 201-210236</v>
          </cell>
          <cell r="B22" t="str">
            <v xml:space="preserve"> เทอดพร พัฒนเกรียงไกร</v>
          </cell>
        </row>
        <row r="23">
          <cell r="A23" t="str">
            <v xml:space="preserve"> 201-220001</v>
          </cell>
          <cell r="B23" t="str">
            <v xml:space="preserve"> ธราพงษ์ ธนสำราญสุข</v>
          </cell>
        </row>
        <row r="24">
          <cell r="A24" t="str">
            <v xml:space="preserve"> 201-220002</v>
          </cell>
          <cell r="B24" t="str">
            <v xml:space="preserve"> ธนากรณ์ ปลื้มชิงชัย</v>
          </cell>
        </row>
        <row r="25">
          <cell r="A25" t="str">
            <v xml:space="preserve"> 201-220249</v>
          </cell>
          <cell r="B25" t="str">
            <v xml:space="preserve"> ธีรเดช เรืองศิริ</v>
          </cell>
        </row>
        <row r="26">
          <cell r="A26" t="str">
            <v xml:space="preserve"> 201-230007</v>
          </cell>
          <cell r="B26" t="str">
            <v xml:space="preserve"> นิกร  ศรีวิลัย</v>
          </cell>
        </row>
        <row r="27">
          <cell r="A27" t="str">
            <v xml:space="preserve"> 201-230111</v>
          </cell>
          <cell r="B27" t="str">
            <v xml:space="preserve"> นิภาพร โรจน์รุ่งเรือง</v>
          </cell>
        </row>
        <row r="28">
          <cell r="A28" t="str">
            <v xml:space="preserve"> 201-233801</v>
          </cell>
          <cell r="B28" t="str">
            <v xml:space="preserve"> นิภาพร โรจน์รุ่งเรือง</v>
          </cell>
        </row>
        <row r="29">
          <cell r="A29" t="str">
            <v xml:space="preserve"> 201-238101</v>
          </cell>
          <cell r="B29" t="str">
            <v xml:space="preserve"> ยุทธพงษ์ พลีบัตร</v>
          </cell>
        </row>
        <row r="30">
          <cell r="A30" t="str">
            <v xml:space="preserve"> 201-240001</v>
          </cell>
          <cell r="B30" t="str">
            <v xml:space="preserve"> บุญเลื่อง รักเล่ง</v>
          </cell>
        </row>
        <row r="31">
          <cell r="A31" t="str">
            <v xml:space="preserve"> 201-240002</v>
          </cell>
          <cell r="B31" t="str">
            <v xml:space="preserve"> บรรจง สมสงวน</v>
          </cell>
        </row>
        <row r="32">
          <cell r="A32" t="str">
            <v xml:space="preserve"> 201-240187</v>
          </cell>
          <cell r="B32" t="str">
            <v xml:space="preserve"> บุญชาย เจียมจิณณวัตร</v>
          </cell>
        </row>
        <row r="33">
          <cell r="A33" t="str">
            <v xml:space="preserve"> 201-240189</v>
          </cell>
          <cell r="B33" t="str">
            <v xml:space="preserve"> บุญเลื่อง รักเล่ง</v>
          </cell>
        </row>
        <row r="34">
          <cell r="A34" t="str">
            <v xml:space="preserve"> 201-240224</v>
          </cell>
          <cell r="B34" t="str">
            <v xml:space="preserve"> บุญญิตา  รุจฑิฆัมพร</v>
          </cell>
        </row>
        <row r="35">
          <cell r="A35" t="str">
            <v xml:space="preserve"> 201-243101</v>
          </cell>
          <cell r="B35" t="str">
            <v xml:space="preserve"> สุนทร  ภูชฎาภิรมย์</v>
          </cell>
        </row>
        <row r="36">
          <cell r="A36" t="str">
            <v xml:space="preserve"> 201-243801</v>
          </cell>
          <cell r="B36" t="str">
            <v xml:space="preserve"> รณรงค์ มหาพาณิชย์กุล</v>
          </cell>
        </row>
        <row r="37">
          <cell r="A37" t="str">
            <v xml:space="preserve"> 201-248101</v>
          </cell>
          <cell r="B37" t="str">
            <v xml:space="preserve"> นิชาภา ฉันเฟื่องฟู</v>
          </cell>
        </row>
        <row r="38">
          <cell r="A38" t="str">
            <v xml:space="preserve"> 201-250001</v>
          </cell>
          <cell r="B38" t="str">
            <v xml:space="preserve"> ปริญญา คำผลศิริ</v>
          </cell>
        </row>
        <row r="39">
          <cell r="A39" t="str">
            <v xml:space="preserve"> 201-250003</v>
          </cell>
          <cell r="B39" t="str">
            <v xml:space="preserve"> ประสิทธิ์ นิยมกิจ</v>
          </cell>
        </row>
        <row r="40">
          <cell r="A40" t="str">
            <v xml:space="preserve"> 201-250008</v>
          </cell>
          <cell r="B40" t="str">
            <v xml:space="preserve"> ปราณี อินทรอุทก</v>
          </cell>
        </row>
        <row r="41">
          <cell r="A41" t="str">
            <v xml:space="preserve"> 201-250061</v>
          </cell>
          <cell r="B41" t="str">
            <v xml:space="preserve"> ประเสริฐ  หงษ์กุลทรัพย์</v>
          </cell>
        </row>
        <row r="42">
          <cell r="A42" t="str">
            <v xml:space="preserve"> 201-250080</v>
          </cell>
          <cell r="B42" t="str">
            <v xml:space="preserve"> ปรีดา  จุลวงษ์</v>
          </cell>
        </row>
        <row r="43">
          <cell r="A43" t="str">
            <v xml:space="preserve"> 201-250255</v>
          </cell>
          <cell r="B43" t="str">
            <v xml:space="preserve"> ปิยวัฒน์  กิจเจริญ</v>
          </cell>
        </row>
        <row r="44">
          <cell r="A44" t="str">
            <v xml:space="preserve"> 201-253301</v>
          </cell>
          <cell r="B44" t="str">
            <v xml:space="preserve"> พีระพล  เอกนรพันธ์</v>
          </cell>
        </row>
        <row r="45">
          <cell r="A45" t="str">
            <v xml:space="preserve"> 201-260301</v>
          </cell>
          <cell r="B45" t="str">
            <v xml:space="preserve"> วีระศักดิ์  ทำทอง</v>
          </cell>
        </row>
        <row r="46">
          <cell r="A46" t="str">
            <v xml:space="preserve"> 201-270201</v>
          </cell>
          <cell r="B46" t="str">
            <v xml:space="preserve"> สุรัตน์  สะอาดพระโคน</v>
          </cell>
        </row>
        <row r="47">
          <cell r="A47" t="str">
            <v xml:space="preserve"> 201-280001</v>
          </cell>
          <cell r="B47" t="str">
            <v xml:space="preserve"> พัชรี บูรณสิน</v>
          </cell>
        </row>
        <row r="48">
          <cell r="A48" t="str">
            <v xml:space="preserve"> 201-280002</v>
          </cell>
          <cell r="B48" t="str">
            <v xml:space="preserve"> พรชัย วุฒิพรหม</v>
          </cell>
        </row>
        <row r="49">
          <cell r="A49" t="str">
            <v xml:space="preserve"> 201-280003</v>
          </cell>
          <cell r="B49" t="str">
            <v xml:space="preserve"> ไพรัต จุ้ยน้อย</v>
          </cell>
        </row>
        <row r="50">
          <cell r="A50" t="str">
            <v xml:space="preserve"> 201-280012</v>
          </cell>
          <cell r="B50" t="str">
            <v xml:space="preserve"> พรชัย  เอี่ยมสงวนจิตต์</v>
          </cell>
        </row>
        <row r="51">
          <cell r="A51" t="str">
            <v xml:space="preserve"> 201-280013</v>
          </cell>
          <cell r="B51" t="str">
            <v xml:space="preserve"> พรเทพ  กัลยพฤกษ์</v>
          </cell>
        </row>
        <row r="52">
          <cell r="A52" t="str">
            <v xml:space="preserve"> 201-280014</v>
          </cell>
          <cell r="B52" t="str">
            <v xml:space="preserve"> พงษ์ศักดิ์ ทรงพลโอฬาร</v>
          </cell>
        </row>
        <row r="53">
          <cell r="A53" t="str">
            <v xml:space="preserve"> 201-280016</v>
          </cell>
          <cell r="B53" t="str">
            <v xml:space="preserve"> เพ็ญพักตร์ ด่านพานิช</v>
          </cell>
        </row>
        <row r="54">
          <cell r="A54" t="str">
            <v xml:space="preserve"> 201-280046</v>
          </cell>
          <cell r="B54" t="str">
            <v xml:space="preserve"> พีระพล  เอกนรพันธ์</v>
          </cell>
        </row>
        <row r="55">
          <cell r="A55" t="str">
            <v xml:space="preserve"> 201-280140</v>
          </cell>
          <cell r="B55" t="str">
            <v xml:space="preserve"> พิชัย ชูชัยโชคนิมิต</v>
          </cell>
        </row>
        <row r="56">
          <cell r="A56" t="str">
            <v xml:space="preserve"> 201-280142</v>
          </cell>
          <cell r="B56" t="str">
            <v xml:space="preserve"> พูนศักดิ์  ทองพิทักษ์</v>
          </cell>
        </row>
        <row r="57">
          <cell r="A57" t="str">
            <v xml:space="preserve"> 201-280233</v>
          </cell>
          <cell r="B57" t="str">
            <v xml:space="preserve"> พินิจ อักบัดอาลี</v>
          </cell>
        </row>
        <row r="58">
          <cell r="A58" t="str">
            <v xml:space="preserve"> 201-280260</v>
          </cell>
          <cell r="B58" t="str">
            <v xml:space="preserve"> พิจิตร เติมทอง</v>
          </cell>
        </row>
        <row r="59">
          <cell r="A59" t="str">
            <v xml:space="preserve"> 201-296101</v>
          </cell>
          <cell r="B59" t="str">
            <v xml:space="preserve"> ปรีดา  จุลวงษ์</v>
          </cell>
        </row>
        <row r="60">
          <cell r="A60" t="str">
            <v xml:space="preserve"> 201-300521</v>
          </cell>
          <cell r="B60" t="str">
            <v xml:space="preserve"> ภานุวงษ์ ธรรมวงษ์</v>
          </cell>
        </row>
        <row r="61">
          <cell r="A61" t="str">
            <v xml:space="preserve"> 201-306102</v>
          </cell>
          <cell r="B61" t="str">
            <v xml:space="preserve"> จีรพันธ์  สุวรรณอัศวงาม</v>
          </cell>
        </row>
        <row r="62">
          <cell r="A62" t="str">
            <v xml:space="preserve"> 201-310001</v>
          </cell>
          <cell r="B62" t="str">
            <v xml:space="preserve"> มนัส ปอล้วน</v>
          </cell>
        </row>
        <row r="63">
          <cell r="A63" t="str">
            <v xml:space="preserve"> 201-310254</v>
          </cell>
          <cell r="B63" t="str">
            <v xml:space="preserve"> ยงยุทธ ธนเสถียร</v>
          </cell>
        </row>
        <row r="64">
          <cell r="A64" t="str">
            <v xml:space="preserve"> 201-316101</v>
          </cell>
          <cell r="B64" t="str">
            <v xml:space="preserve"> วรพล  สุวจิตตานนท์</v>
          </cell>
        </row>
        <row r="65">
          <cell r="A65" t="str">
            <v xml:space="preserve"> 201-316102</v>
          </cell>
          <cell r="B65" t="str">
            <v xml:space="preserve"> พัชรี บูรณสิน</v>
          </cell>
        </row>
        <row r="66">
          <cell r="A66" t="str">
            <v xml:space="preserve"> 201-320001</v>
          </cell>
          <cell r="B66" t="str">
            <v xml:space="preserve"> ยุทธนา แย้มแก้ว</v>
          </cell>
        </row>
        <row r="67">
          <cell r="A67" t="str">
            <v xml:space="preserve"> 201-320002</v>
          </cell>
          <cell r="B67" t="str">
            <v xml:space="preserve"> ยงยุทธ ตันติวราถรณ์</v>
          </cell>
        </row>
        <row r="68">
          <cell r="A68" t="str">
            <v xml:space="preserve"> 201-320026</v>
          </cell>
          <cell r="B68" t="str">
            <v xml:space="preserve"> ยุทธพงษ์ พลีบัตร</v>
          </cell>
        </row>
        <row r="69">
          <cell r="A69" t="str">
            <v xml:space="preserve"> 201-326101</v>
          </cell>
          <cell r="B69" t="str">
            <v xml:space="preserve"> พูนศักดิ์  ทองพิทักษ์</v>
          </cell>
        </row>
        <row r="70">
          <cell r="A70" t="str">
            <v xml:space="preserve"> 201-326102</v>
          </cell>
          <cell r="B70" t="str">
            <v xml:space="preserve"> ฤทธิชัย  ภูมิอมร</v>
          </cell>
        </row>
        <row r="71">
          <cell r="A71" t="str">
            <v xml:space="preserve"> 201-326103</v>
          </cell>
          <cell r="B71" t="str">
            <v xml:space="preserve"> พิชัย ชูชัยโชคนิมิต</v>
          </cell>
        </row>
        <row r="72">
          <cell r="A72" t="str">
            <v xml:space="preserve"> 201-326104</v>
          </cell>
          <cell r="B72" t="str">
            <v xml:space="preserve"> เกียรติศักดิ์  พจน์เพียรเลิศ</v>
          </cell>
        </row>
        <row r="73">
          <cell r="A73" t="str">
            <v xml:space="preserve"> 201-330025</v>
          </cell>
          <cell r="B73" t="str">
            <v xml:space="preserve"> รณรงค์ มหาพาณิชย์กุล</v>
          </cell>
        </row>
        <row r="74">
          <cell r="A74" t="str">
            <v xml:space="preserve"> 201-330026</v>
          </cell>
          <cell r="B74" t="str">
            <v xml:space="preserve"> รักพงษ์ เอียดแก้ว</v>
          </cell>
        </row>
        <row r="75">
          <cell r="A75" t="str">
            <v xml:space="preserve"> 201-330145</v>
          </cell>
          <cell r="B75" t="str">
            <v xml:space="preserve"> ฤทธิชัย  ภูมิอมร</v>
          </cell>
        </row>
        <row r="76">
          <cell r="A76" t="str">
            <v xml:space="preserve"> 201-330901</v>
          </cell>
          <cell r="B76" t="str">
            <v xml:space="preserve"> ภานุวงษ์ ธรรมวงษ์</v>
          </cell>
        </row>
        <row r="77">
          <cell r="A77" t="str">
            <v xml:space="preserve"> 201-332201</v>
          </cell>
          <cell r="B77" t="str">
            <v xml:space="preserve"> พินิจ อักบัดอาลี</v>
          </cell>
        </row>
        <row r="78">
          <cell r="A78" t="str">
            <v xml:space="preserve"> 201-333202</v>
          </cell>
          <cell r="B78" t="str">
            <v xml:space="preserve"> บุญญิตา  รุจฑิฆัมพร</v>
          </cell>
        </row>
        <row r="79">
          <cell r="A79" t="str">
            <v xml:space="preserve"> 201-336101</v>
          </cell>
          <cell r="B79" t="str">
            <v xml:space="preserve"> ธราพงษ์ ธนสำราญสุข</v>
          </cell>
        </row>
        <row r="80">
          <cell r="A80" t="str">
            <v xml:space="preserve"> 201-336102</v>
          </cell>
          <cell r="B80" t="str">
            <v xml:space="preserve"> มนัส ปอล้วน</v>
          </cell>
        </row>
        <row r="81">
          <cell r="A81" t="str">
            <v xml:space="preserve"> 201-342201</v>
          </cell>
          <cell r="B81" t="str">
            <v xml:space="preserve"> ปิยวัฒน์  กิจเจริญ</v>
          </cell>
        </row>
        <row r="82">
          <cell r="A82" t="str">
            <v xml:space="preserve"> 201-343801</v>
          </cell>
          <cell r="B82" t="str">
            <v xml:space="preserve"> สุธีร์  ธิติภัทรกุล</v>
          </cell>
        </row>
        <row r="83">
          <cell r="A83" t="str">
            <v xml:space="preserve"> 201-346101</v>
          </cell>
          <cell r="B83" t="str">
            <v xml:space="preserve"> ขันติ  เศรษฐลิขิต</v>
          </cell>
        </row>
        <row r="84">
          <cell r="A84" t="str">
            <v xml:space="preserve"> 201-346102</v>
          </cell>
          <cell r="B84" t="str">
            <v xml:space="preserve"> พรชัย  เอี่ยมสงวนจิตต์</v>
          </cell>
        </row>
        <row r="85">
          <cell r="A85" t="str">
            <v xml:space="preserve"> 201-346103</v>
          </cell>
          <cell r="B85" t="str">
            <v xml:space="preserve"> สมชาย  จันทร์นอบน้อม</v>
          </cell>
        </row>
        <row r="86">
          <cell r="A86" t="str">
            <v xml:space="preserve"> 201-346104</v>
          </cell>
          <cell r="B86" t="str">
            <v xml:space="preserve"> วิวัฒน์  จรรย์ศุภรินทร์</v>
          </cell>
        </row>
        <row r="87">
          <cell r="A87" t="str">
            <v xml:space="preserve"> 201-353201</v>
          </cell>
          <cell r="B87" t="str">
            <v xml:space="preserve"> ยุทธนา แย้มแก้ว</v>
          </cell>
        </row>
        <row r="88">
          <cell r="A88" t="str">
            <v xml:space="preserve"> 201-353202</v>
          </cell>
          <cell r="B88" t="str">
            <v xml:space="preserve"> ปริญญา คำผลศิริ</v>
          </cell>
        </row>
        <row r="89">
          <cell r="A89" t="str">
            <v xml:space="preserve"> 201-362202</v>
          </cell>
          <cell r="B89" t="str">
            <v xml:space="preserve"> ณฤทธ์ ธรรมธัญญารักษ์</v>
          </cell>
        </row>
        <row r="90">
          <cell r="A90" t="str">
            <v xml:space="preserve"> 201-362203</v>
          </cell>
          <cell r="B90" t="str">
            <v xml:space="preserve"> บุญชาย เจียมจิณณวัตร</v>
          </cell>
        </row>
        <row r="91">
          <cell r="A91" t="str">
            <v xml:space="preserve"> 201-362204</v>
          </cell>
          <cell r="B91" t="str">
            <v xml:space="preserve"> อดิศร  เดชอัคราช</v>
          </cell>
        </row>
        <row r="92">
          <cell r="A92" t="str">
            <v xml:space="preserve"> 201-362205</v>
          </cell>
          <cell r="B92" t="str">
            <v xml:space="preserve"> ศักดา  บัญญัติเลิศถาวร</v>
          </cell>
        </row>
        <row r="93">
          <cell r="A93" t="str">
            <v xml:space="preserve"> 201-363201</v>
          </cell>
          <cell r="B93" t="str">
            <v xml:space="preserve"> ปราณี อินทรอุทก</v>
          </cell>
        </row>
        <row r="94">
          <cell r="A94" t="str">
            <v xml:space="preserve"> 201-366101</v>
          </cell>
          <cell r="B94" t="str">
            <v xml:space="preserve"> ทอง มินเสน</v>
          </cell>
        </row>
        <row r="95">
          <cell r="A95" t="str">
            <v xml:space="preserve"> 201-366102</v>
          </cell>
          <cell r="B95" t="str">
            <v xml:space="preserve"> ประทุมภี  สีดา</v>
          </cell>
        </row>
        <row r="96">
          <cell r="A96" t="str">
            <v xml:space="preserve"> 201-370002</v>
          </cell>
          <cell r="B96" t="str">
            <v xml:space="preserve"> วรพต ทองศรี</v>
          </cell>
        </row>
        <row r="97">
          <cell r="A97" t="str">
            <v xml:space="preserve"> 201-370003</v>
          </cell>
          <cell r="B97" t="str">
            <v xml:space="preserve"> วิทยา สัทธาชีวานนท์</v>
          </cell>
        </row>
        <row r="98">
          <cell r="A98" t="str">
            <v xml:space="preserve"> 201-370004</v>
          </cell>
          <cell r="B98" t="str">
            <v xml:space="preserve"> วิทวัส  โชตินุกูล</v>
          </cell>
        </row>
        <row r="99">
          <cell r="A99" t="str">
            <v xml:space="preserve"> 201-370014</v>
          </cell>
          <cell r="B99" t="str">
            <v xml:space="preserve"> วิวัฒน์  จรรย์ศุภรินทร์</v>
          </cell>
        </row>
        <row r="100">
          <cell r="A100" t="str">
            <v xml:space="preserve"> 201-370015</v>
          </cell>
          <cell r="B100" t="str">
            <v xml:space="preserve"> วิจารณ์  รัตนพันธ์</v>
          </cell>
        </row>
        <row r="101">
          <cell r="A101" t="str">
            <v xml:space="preserve"> 201-370023</v>
          </cell>
          <cell r="B101" t="str">
            <v xml:space="preserve"> วิบูล  พรหมจิตร</v>
          </cell>
        </row>
        <row r="102">
          <cell r="A102" t="str">
            <v xml:space="preserve"> 201-370106</v>
          </cell>
          <cell r="B102" t="str">
            <v xml:space="preserve"> วีระศักดิ์ พิทยสวุฒิวินิจ</v>
          </cell>
        </row>
        <row r="103">
          <cell r="A103" t="str">
            <v xml:space="preserve"> 201-370130</v>
          </cell>
          <cell r="B103" t="str">
            <v xml:space="preserve"> วรพล  สุวจิตตานนท์</v>
          </cell>
        </row>
        <row r="104">
          <cell r="A104" t="str">
            <v xml:space="preserve"> 201-372201</v>
          </cell>
          <cell r="B104" t="str">
            <v xml:space="preserve"> บรรจง สมสงวน</v>
          </cell>
        </row>
        <row r="105">
          <cell r="A105" t="str">
            <v xml:space="preserve"> 201-372202</v>
          </cell>
          <cell r="B105" t="str">
            <v xml:space="preserve"> ชัยรัตน์ อัญชลีชไมกร</v>
          </cell>
        </row>
        <row r="106">
          <cell r="A106" t="str">
            <v xml:space="preserve"> 201-372203</v>
          </cell>
          <cell r="B106" t="str">
            <v xml:space="preserve"> พรชัย วุฒิพรหม</v>
          </cell>
        </row>
        <row r="107">
          <cell r="A107" t="str">
            <v xml:space="preserve"> 201-373201</v>
          </cell>
          <cell r="B107" t="str">
            <v xml:space="preserve"> เพ็ญพักตร์ ด่านพานิช</v>
          </cell>
        </row>
        <row r="108">
          <cell r="A108" t="str">
            <v xml:space="preserve"> 201-373901</v>
          </cell>
          <cell r="B108" t="str">
            <v xml:space="preserve"> ชุมโชค กานตพิชาน</v>
          </cell>
        </row>
        <row r="109">
          <cell r="A109" t="str">
            <v xml:space="preserve"> 201-376101</v>
          </cell>
          <cell r="B109" t="str">
            <v xml:space="preserve"> วินัย ทูกัง</v>
          </cell>
        </row>
        <row r="110">
          <cell r="A110" t="str">
            <v xml:space="preserve"> 201-376102</v>
          </cell>
          <cell r="B110" t="str">
            <v xml:space="preserve"> วรพต ทองศรี</v>
          </cell>
        </row>
        <row r="111">
          <cell r="A111" t="str">
            <v xml:space="preserve"> 201-376103</v>
          </cell>
          <cell r="B111" t="str">
            <v xml:space="preserve"> สมบูรณ์ ตรีสุรพล</v>
          </cell>
        </row>
        <row r="112">
          <cell r="A112" t="str">
            <v xml:space="preserve"> 201-376104</v>
          </cell>
          <cell r="B112" t="str">
            <v xml:space="preserve"> วิทยา สัทธาชีวานนท์</v>
          </cell>
        </row>
        <row r="113">
          <cell r="A113" t="str">
            <v xml:space="preserve"> 201-376105</v>
          </cell>
          <cell r="B113" t="str">
            <v xml:space="preserve"> บุญเลื่อง รักเล่ง</v>
          </cell>
        </row>
        <row r="114">
          <cell r="A114" t="str">
            <v xml:space="preserve"> 201-380001</v>
          </cell>
          <cell r="B114" t="str">
            <v xml:space="preserve"> ศรายุทธ บัวหอม</v>
          </cell>
        </row>
        <row r="115">
          <cell r="A115" t="str">
            <v xml:space="preserve"> 201-380002</v>
          </cell>
          <cell r="B115" t="str">
            <v xml:space="preserve"> ศักรินทร์  นุติพรรณ</v>
          </cell>
        </row>
        <row r="116">
          <cell r="A116" t="str">
            <v xml:space="preserve"> 201-380003</v>
          </cell>
          <cell r="B116" t="str">
            <v xml:space="preserve"> ศักดา  แซ่โอ้ว</v>
          </cell>
        </row>
        <row r="117">
          <cell r="A117" t="str">
            <v xml:space="preserve"> 201-381501</v>
          </cell>
          <cell r="B117" t="str">
            <v xml:space="preserve"> อนันต์ กงล้ำเลิศ</v>
          </cell>
        </row>
        <row r="118">
          <cell r="A118" t="str">
            <v xml:space="preserve"> 201-381501</v>
          </cell>
          <cell r="B118" t="str">
            <v xml:space="preserve"> อนันต์ กงล้ำเลิศ</v>
          </cell>
        </row>
        <row r="119">
          <cell r="A119" t="str">
            <v xml:space="preserve"> 201-382201</v>
          </cell>
          <cell r="B119" t="str">
            <v xml:space="preserve"> ยงยุทธ ตันติวราถรณ์</v>
          </cell>
        </row>
        <row r="120">
          <cell r="A120" t="str">
            <v xml:space="preserve"> 201-382202</v>
          </cell>
          <cell r="B120" t="str">
            <v xml:space="preserve"> คารม คงเจริญ</v>
          </cell>
        </row>
        <row r="121">
          <cell r="A121" t="str">
            <v xml:space="preserve"> 201-383901</v>
          </cell>
          <cell r="B121" t="str">
            <v xml:space="preserve"> สร้อยแก้ว ฐิตะสัทธาวรกุล</v>
          </cell>
        </row>
        <row r="122">
          <cell r="A122" t="str">
            <v xml:space="preserve"> 201-383902</v>
          </cell>
          <cell r="B122" t="str">
            <v xml:space="preserve"> วิทวัส  โชตินุกูล</v>
          </cell>
        </row>
        <row r="123">
          <cell r="A123" t="str">
            <v xml:space="preserve"> 201-386101</v>
          </cell>
          <cell r="B123" t="str">
            <v xml:space="preserve"> ไพรัต จุ้ยน้อย</v>
          </cell>
        </row>
        <row r="124">
          <cell r="A124" t="str">
            <v xml:space="preserve"> 201-386102</v>
          </cell>
          <cell r="B124" t="str">
            <v xml:space="preserve"> ทวีพงษ์ สุธรรมพันธุ์</v>
          </cell>
        </row>
        <row r="125">
          <cell r="A125" t="str">
            <v xml:space="preserve"> 201-386103</v>
          </cell>
          <cell r="B125" t="str">
            <v xml:space="preserve"> ณัฐพงษ์ ปัญจวรญาน</v>
          </cell>
        </row>
        <row r="126">
          <cell r="A126" t="str">
            <v xml:space="preserve"> 201-386105</v>
          </cell>
          <cell r="B126" t="str">
            <v xml:space="preserve"> ภูยส  พรหมณี</v>
          </cell>
        </row>
        <row r="127">
          <cell r="A127" t="str">
            <v xml:space="preserve"> 201-386106</v>
          </cell>
          <cell r="B127" t="str">
            <v xml:space="preserve"> พลกฤษณ์  การรักษา</v>
          </cell>
        </row>
        <row r="128">
          <cell r="A128" t="str">
            <v xml:space="preserve"> 201-386107</v>
          </cell>
          <cell r="B128" t="str">
            <v xml:space="preserve"> สพสวัสดิ์  แววรรธนกุล</v>
          </cell>
        </row>
        <row r="129">
          <cell r="A129" t="str">
            <v xml:space="preserve"> 201-386108</v>
          </cell>
          <cell r="B129" t="str">
            <v xml:space="preserve"> ปิยวัฒน์  สามเพชรเจริญ</v>
          </cell>
        </row>
        <row r="130">
          <cell r="A130" t="str">
            <v xml:space="preserve"> 201-396101</v>
          </cell>
          <cell r="B130" t="str">
            <v xml:space="preserve"> อมรศักดิ์  เลิศศักดิ์วิมาน</v>
          </cell>
        </row>
        <row r="131">
          <cell r="A131" t="str">
            <v xml:space="preserve"> 201-396102</v>
          </cell>
          <cell r="B131" t="str">
            <v xml:space="preserve"> สยาม  สุขบท</v>
          </cell>
        </row>
        <row r="132">
          <cell r="A132" t="str">
            <v xml:space="preserve"> 201-396103</v>
          </cell>
          <cell r="B132" t="str">
            <v xml:space="preserve"> ไพโรจน์  เตชะวิวัฒนาการ</v>
          </cell>
        </row>
        <row r="133">
          <cell r="A133" t="str">
            <v xml:space="preserve"> 201-396104</v>
          </cell>
          <cell r="B133" t="str">
            <v xml:space="preserve"> สังคม  เกศแก้ว</v>
          </cell>
        </row>
        <row r="134">
          <cell r="A134" t="str">
            <v xml:space="preserve"> 201-396107</v>
          </cell>
          <cell r="B134" t="str">
            <v xml:space="preserve"> ก้องเกียรติ  ช่วยประสิทธิ</v>
          </cell>
        </row>
        <row r="135">
          <cell r="A135" t="str">
            <v xml:space="preserve"> 201-400002</v>
          </cell>
          <cell r="B135" t="str">
            <v xml:space="preserve"> สาคร  อมรสวัสดิ์วัฒนา</v>
          </cell>
        </row>
        <row r="136">
          <cell r="A136" t="str">
            <v xml:space="preserve"> 201-400004</v>
          </cell>
          <cell r="B136" t="str">
            <v xml:space="preserve"> สันติ ศรีประท้กษ์</v>
          </cell>
        </row>
        <row r="137">
          <cell r="A137" t="str">
            <v xml:space="preserve"> 201-400005</v>
          </cell>
          <cell r="B137" t="str">
            <v xml:space="preserve"> สันติ วงศ์ปัญญา</v>
          </cell>
        </row>
        <row r="138">
          <cell r="A138" t="str">
            <v xml:space="preserve"> 201-400006</v>
          </cell>
          <cell r="B138" t="str">
            <v xml:space="preserve"> สันติ สหพัฒนา</v>
          </cell>
        </row>
        <row r="139">
          <cell r="A139" t="str">
            <v xml:space="preserve"> 201-400008</v>
          </cell>
          <cell r="B139" t="str">
            <v xml:space="preserve"> สาธพ  จิระรมย์</v>
          </cell>
        </row>
        <row r="140">
          <cell r="A140" t="str">
            <v xml:space="preserve"> 201-400010</v>
          </cell>
          <cell r="B140" t="str">
            <v xml:space="preserve"> สมชาย  จันทร์นอบน้อม</v>
          </cell>
        </row>
        <row r="141">
          <cell r="A141" t="str">
            <v xml:space="preserve"> 201-400020</v>
          </cell>
          <cell r="B141" t="str">
            <v xml:space="preserve"> สมบูรณ์ ตรีสุรพล</v>
          </cell>
        </row>
        <row r="142">
          <cell r="A142" t="str">
            <v xml:space="preserve"> 201-400022</v>
          </cell>
          <cell r="B142" t="str">
            <v xml:space="preserve"> สพสวัสดิ์  แววรรธนกุล</v>
          </cell>
        </row>
        <row r="143">
          <cell r="A143" t="str">
            <v xml:space="preserve"> 201-400040</v>
          </cell>
          <cell r="B143" t="str">
            <v xml:space="preserve"> สุนทร  ภูชฎาภิรมย์</v>
          </cell>
        </row>
        <row r="144">
          <cell r="A144" t="str">
            <v xml:space="preserve"> 201-400063</v>
          </cell>
          <cell r="B144" t="str">
            <v xml:space="preserve"> สมภพ  สุขีศิริวัฒน์</v>
          </cell>
        </row>
        <row r="145">
          <cell r="A145" t="str">
            <v xml:space="preserve"> 201-400129</v>
          </cell>
          <cell r="B145" t="str">
            <v xml:space="preserve"> อำนวย หวังเจริญ</v>
          </cell>
        </row>
        <row r="146">
          <cell r="A146" t="str">
            <v xml:space="preserve"> 201-400171</v>
          </cell>
          <cell r="B146" t="str">
            <v xml:space="preserve"> สมพงษ์ โรจนอดิศร</v>
          </cell>
        </row>
        <row r="147">
          <cell r="A147" t="str">
            <v xml:space="preserve"> 201-400253</v>
          </cell>
          <cell r="B147" t="str">
            <v xml:space="preserve"> สุชาติ ยุคดร</v>
          </cell>
        </row>
        <row r="148">
          <cell r="A148" t="str">
            <v xml:space="preserve"> 201-400262</v>
          </cell>
          <cell r="B148" t="str">
            <v xml:space="preserve"> สุทธิพงษ์  กิมสวัสดิ์</v>
          </cell>
        </row>
        <row r="149">
          <cell r="A149" t="str">
            <v xml:space="preserve"> 201-400263</v>
          </cell>
          <cell r="B149" t="str">
            <v xml:space="preserve"> สันทัด ทองเติม</v>
          </cell>
        </row>
        <row r="150">
          <cell r="A150" t="str">
            <v xml:space="preserve"> 201-400264</v>
          </cell>
          <cell r="B150" t="str">
            <v xml:space="preserve"> สมคิด จันทวิสูตร</v>
          </cell>
        </row>
        <row r="151">
          <cell r="A151" t="str">
            <v xml:space="preserve"> 201-403901</v>
          </cell>
          <cell r="B151" t="str">
            <v xml:space="preserve"> วันนา  ศรีธรรม</v>
          </cell>
        </row>
        <row r="152">
          <cell r="A152" t="str">
            <v xml:space="preserve"> 201-40401</v>
          </cell>
          <cell r="B152" t="str">
            <v xml:space="preserve"> สมัคร-สุพจน์</v>
          </cell>
        </row>
        <row r="153">
          <cell r="A153" t="str">
            <v xml:space="preserve"> 201-420001</v>
          </cell>
          <cell r="B153" t="str">
            <v xml:space="preserve"> อรุณชัย รุ่งวิชานิวัฒน์</v>
          </cell>
        </row>
        <row r="154">
          <cell r="A154" t="str">
            <v xml:space="preserve"> 201-420005</v>
          </cell>
          <cell r="B154" t="str">
            <v xml:space="preserve"> อนันต์ กงล้ำเลิศ</v>
          </cell>
        </row>
        <row r="155">
          <cell r="A155" t="str">
            <v xml:space="preserve"> 201-420007</v>
          </cell>
          <cell r="B155" t="str">
            <v xml:space="preserve"> นิชาภา ฉันเฟื่องฟู</v>
          </cell>
        </row>
        <row r="156">
          <cell r="A156" t="str">
            <v xml:space="preserve"> 201-420008</v>
          </cell>
          <cell r="B156" t="str">
            <v xml:space="preserve"> ทวีพงษ์ สุธรรมพันธ์</v>
          </cell>
        </row>
        <row r="157">
          <cell r="A157" t="str">
            <v xml:space="preserve"> 201-420009</v>
          </cell>
          <cell r="B157" t="str">
            <v xml:space="preserve"> วรพงค์ ลีวิรุฬห์</v>
          </cell>
        </row>
        <row r="158">
          <cell r="A158" t="str">
            <v xml:space="preserve"> 201-420010</v>
          </cell>
          <cell r="B158" t="str">
            <v xml:space="preserve"> ไพรัตน์ จุ้ยน้อย</v>
          </cell>
        </row>
        <row r="159">
          <cell r="A159" t="str">
            <v xml:space="preserve"> 201-420014</v>
          </cell>
          <cell r="B159" t="str">
            <v xml:space="preserve"> ณัฐพงษ์ ปัญจวรญาน</v>
          </cell>
        </row>
        <row r="160">
          <cell r="A160" t="str">
            <v xml:space="preserve"> 201-420015</v>
          </cell>
          <cell r="B160" t="str">
            <v xml:space="preserve"> สุพรรณรัตน์ คอนกรีต</v>
          </cell>
        </row>
        <row r="161">
          <cell r="A161" t="str">
            <v xml:space="preserve"> 201-420016</v>
          </cell>
          <cell r="B161" t="str">
            <v xml:space="preserve"> ภูยส  พรหมณี</v>
          </cell>
        </row>
        <row r="162">
          <cell r="A162" t="str">
            <v xml:space="preserve"> 201-420018</v>
          </cell>
          <cell r="B162" t="str">
            <v xml:space="preserve"> สร้อยแก้ว ฐิตะสัทธาวรกุล</v>
          </cell>
        </row>
        <row r="163">
          <cell r="A163" t="str">
            <v xml:space="preserve"> 201-420019</v>
          </cell>
          <cell r="B163" t="str">
            <v xml:space="preserve"> ปิยวัฒน์  สามเพชรเจริญ</v>
          </cell>
        </row>
        <row r="164">
          <cell r="A164" t="str">
            <v xml:space="preserve"> 201-420020</v>
          </cell>
          <cell r="B164" t="str">
            <v xml:space="preserve"> พลกฤษณ์  การรักษา</v>
          </cell>
        </row>
        <row r="165">
          <cell r="A165" t="str">
            <v xml:space="preserve"> 201-420251</v>
          </cell>
          <cell r="B165" t="str">
            <v xml:space="preserve"> อรรณพ  เจียรประเสริฐ</v>
          </cell>
        </row>
        <row r="166">
          <cell r="A166" t="str">
            <v xml:space="preserve"> 201-420253</v>
          </cell>
          <cell r="B166" t="str">
            <v xml:space="preserve"> อดิศร  เดชอัคราช</v>
          </cell>
        </row>
        <row r="167">
          <cell r="A167" t="str">
            <v xml:space="preserve"> 212-346103</v>
          </cell>
          <cell r="B167" t="str">
            <v xml:space="preserve"> สมชาย  จันทร์นอบน้อม</v>
          </cell>
        </row>
        <row r="168">
          <cell r="A168" t="str">
            <v xml:space="preserve"> 212-376103</v>
          </cell>
          <cell r="B168" t="str">
            <v xml:space="preserve"> สมบูรณ์ ตรีสุรพล</v>
          </cell>
        </row>
        <row r="169">
          <cell r="A169" t="str">
            <v xml:space="preserve"> 212-400010</v>
          </cell>
          <cell r="B169" t="str">
            <v xml:space="preserve"> สมชาย  จันทร์นอบน้อม</v>
          </cell>
        </row>
        <row r="170">
          <cell r="A170" t="str">
            <v xml:space="preserve"> 212-400020</v>
          </cell>
          <cell r="B170" t="str">
            <v xml:space="preserve"> สมบูรณ์ ตรีสุรพล</v>
          </cell>
        </row>
      </sheetData>
      <sheetData sheetId="1">
        <row r="1">
          <cell r="A1" t="str">
            <v xml:space="preserve"> 212-016071</v>
          </cell>
          <cell r="B1" t="str">
            <v xml:space="preserve"> กระบี่โภคภัณฑ์</v>
          </cell>
        </row>
        <row r="2">
          <cell r="A2" t="str">
            <v xml:space="preserve"> 212-01C031</v>
          </cell>
          <cell r="B2" t="str">
            <v xml:space="preserve"> ซีเอ็มการเกษตร</v>
          </cell>
        </row>
        <row r="3">
          <cell r="A3" t="str">
            <v xml:space="preserve"> 212-020001</v>
          </cell>
          <cell r="B3" t="str">
            <v xml:space="preserve"> ขันติ เศรษฐลิขิต</v>
          </cell>
        </row>
        <row r="4">
          <cell r="A4" t="str">
            <v xml:space="preserve"> 212-026071</v>
          </cell>
          <cell r="B4" t="str">
            <v xml:space="preserve"> โชคมั่นคงฟาร์ม</v>
          </cell>
        </row>
        <row r="5">
          <cell r="A5" t="str">
            <v xml:space="preserve"> 212-03110</v>
          </cell>
          <cell r="B5" t="str">
            <v xml:space="preserve"> คอมเมอร์เชียลยูเนียนประกันภัย</v>
          </cell>
        </row>
        <row r="6">
          <cell r="A6" t="str">
            <v xml:space="preserve"> 212-0401101</v>
          </cell>
          <cell r="B6" t="str">
            <v xml:space="preserve"> บ.เจริญโภคภัณฑ์อุตสาหกรรม จก.</v>
          </cell>
        </row>
        <row r="7">
          <cell r="A7" t="str">
            <v xml:space="preserve"> 212-046021</v>
          </cell>
          <cell r="B7" t="str">
            <v xml:space="preserve"> รวมสินไทยสรรพสินค้า</v>
          </cell>
        </row>
        <row r="8">
          <cell r="A8" t="str">
            <v xml:space="preserve"> 212-046071</v>
          </cell>
          <cell r="B8" t="str">
            <v xml:space="preserve"> พัฒนศักดิ์ฟาร์ม</v>
          </cell>
        </row>
        <row r="9">
          <cell r="A9" t="str">
            <v xml:space="preserve"> 212-0501101</v>
          </cell>
          <cell r="B9" t="str">
            <v xml:space="preserve"> บ.กรุงเทพฯอาหารสัตว์ จก.</v>
          </cell>
        </row>
        <row r="10">
          <cell r="A10" t="str">
            <v xml:space="preserve"> 212-0501102</v>
          </cell>
          <cell r="B10" t="str">
            <v xml:space="preserve"> บ.กรุงเทพฯอาหารสัตว์ จก.(บางนา กม.21)</v>
          </cell>
        </row>
        <row r="11">
          <cell r="A11" t="str">
            <v xml:space="preserve"> 212-056901</v>
          </cell>
          <cell r="B11" t="str">
            <v xml:space="preserve"> เอกโพลทรี่</v>
          </cell>
        </row>
        <row r="12">
          <cell r="A12" t="str">
            <v xml:space="preserve"> 212-060015</v>
          </cell>
          <cell r="B12" t="str">
            <v xml:space="preserve"> จิรธน เหลืองเพราเพริด</v>
          </cell>
        </row>
        <row r="13">
          <cell r="A13" t="str">
            <v xml:space="preserve"> 212-060087</v>
          </cell>
          <cell r="B13" t="str">
            <v xml:space="preserve"> เจริญ  กาจนสมคิด</v>
          </cell>
        </row>
        <row r="14">
          <cell r="A14" t="str">
            <v xml:space="preserve"> 212-06054</v>
          </cell>
          <cell r="B14" t="str">
            <v xml:space="preserve"> แจ่ม  ณีวงศ์</v>
          </cell>
        </row>
        <row r="15">
          <cell r="A15" t="str">
            <v xml:space="preserve"> 212-06C021</v>
          </cell>
          <cell r="B15" t="str">
            <v xml:space="preserve"> ร้าน กิมเฮง</v>
          </cell>
        </row>
        <row r="16">
          <cell r="A16" t="str">
            <v xml:space="preserve"> 212-070231</v>
          </cell>
          <cell r="B16" t="str">
            <v xml:space="preserve"> เฉลิมชัย หอมตา</v>
          </cell>
        </row>
        <row r="17">
          <cell r="A17" t="str">
            <v xml:space="preserve"> 212-076281</v>
          </cell>
          <cell r="B17" t="str">
            <v xml:space="preserve"> วีระพรฟาร์ม</v>
          </cell>
        </row>
        <row r="18">
          <cell r="A18" t="str">
            <v xml:space="preserve"> 212-080014</v>
          </cell>
          <cell r="B18" t="str">
            <v xml:space="preserve"> ชัยพร  มณฑา</v>
          </cell>
        </row>
        <row r="19">
          <cell r="A19" t="str">
            <v xml:space="preserve"> 212-080019</v>
          </cell>
          <cell r="B19" t="str">
            <v xml:space="preserve"> ชุมโชค กานตพิชาน</v>
          </cell>
        </row>
        <row r="20">
          <cell r="A20" t="str">
            <v xml:space="preserve"> 212-080020</v>
          </cell>
          <cell r="B20" t="str">
            <v xml:space="preserve"> ชัยรัตน์ อัญชลีชไมกร</v>
          </cell>
        </row>
        <row r="21">
          <cell r="A21" t="str">
            <v xml:space="preserve"> 212-080128</v>
          </cell>
          <cell r="B21" t="str">
            <v xml:space="preserve"> ชาญชัย เตรียมวัฒนา</v>
          </cell>
        </row>
        <row r="22">
          <cell r="A22" t="str">
            <v xml:space="preserve"> 212-080138</v>
          </cell>
          <cell r="B22" t="str">
            <v xml:space="preserve"> ชรินทร์ วิจิตรแพทย์</v>
          </cell>
        </row>
        <row r="23">
          <cell r="A23" t="str">
            <v xml:space="preserve"> 212-08050</v>
          </cell>
          <cell r="B23" t="str">
            <v xml:space="preserve"> ชินทัต เจียร์สุวรรณ</v>
          </cell>
        </row>
        <row r="24">
          <cell r="A24" t="str">
            <v xml:space="preserve"> 212-08061</v>
          </cell>
          <cell r="B24" t="str">
            <v xml:space="preserve"> โชคชัยค้ากระสอบ</v>
          </cell>
        </row>
        <row r="25">
          <cell r="A25" t="str">
            <v xml:space="preserve"> 212-08066</v>
          </cell>
          <cell r="B25" t="str">
            <v xml:space="preserve"> โชคชัย ธนูธรรม</v>
          </cell>
        </row>
        <row r="26">
          <cell r="A26" t="str">
            <v xml:space="preserve"> 212-086761</v>
          </cell>
          <cell r="B26" t="str">
            <v xml:space="preserve"> วังเย็นฟาร์ม</v>
          </cell>
        </row>
        <row r="27">
          <cell r="A27" t="str">
            <v xml:space="preserve"> 212-09041</v>
          </cell>
          <cell r="B27" t="str">
            <v xml:space="preserve"> ซ้ง แซ่ต๋ง</v>
          </cell>
        </row>
        <row r="28">
          <cell r="A28" t="str">
            <v xml:space="preserve"> 212-09042</v>
          </cell>
          <cell r="B28" t="str">
            <v xml:space="preserve"> คุณเซี่ยมง้อ</v>
          </cell>
        </row>
        <row r="29">
          <cell r="A29" t="str">
            <v xml:space="preserve"> 212-091501</v>
          </cell>
          <cell r="B29" t="str">
            <v xml:space="preserve"> ร้าน สุรชัยโภชนา</v>
          </cell>
        </row>
        <row r="30">
          <cell r="A30" t="str">
            <v xml:space="preserve"> 212-091721</v>
          </cell>
          <cell r="B30" t="str">
            <v xml:space="preserve"> ครูทวี</v>
          </cell>
        </row>
        <row r="31">
          <cell r="A31" t="str">
            <v xml:space="preserve"> 212-09235</v>
          </cell>
          <cell r="B31" t="str">
            <v xml:space="preserve"> เซี่ยมง้อ  แซ่โค้ว</v>
          </cell>
        </row>
        <row r="32">
          <cell r="A32" t="str">
            <v xml:space="preserve"> 212-1002702</v>
          </cell>
          <cell r="B32" t="str">
            <v xml:space="preserve"> บ.วี.ฟู้ด โภคภัณฑ์ จก.</v>
          </cell>
        </row>
        <row r="33">
          <cell r="A33" t="str">
            <v xml:space="preserve"> 212-1202700</v>
          </cell>
          <cell r="B33" t="str">
            <v xml:space="preserve"> บ.กรุงเทพค้าสัตว์ จก.</v>
          </cell>
        </row>
        <row r="34">
          <cell r="A34" t="str">
            <v xml:space="preserve"> 212-126111</v>
          </cell>
          <cell r="B34" t="str">
            <v xml:space="preserve"> เม้งฟาร์ม</v>
          </cell>
        </row>
        <row r="35">
          <cell r="A35" t="str">
            <v xml:space="preserve"> 212-13C031</v>
          </cell>
          <cell r="B35" t="str">
            <v xml:space="preserve"> บูญสืบฟาร์ม</v>
          </cell>
        </row>
        <row r="36">
          <cell r="A36" t="str">
            <v xml:space="preserve"> 212-1402701</v>
          </cell>
          <cell r="B36" t="str">
            <v xml:space="preserve"> บ.ซี พี.เกษตรอุตสาหกรรม จก.</v>
          </cell>
        </row>
        <row r="37">
          <cell r="A37" t="str">
            <v xml:space="preserve"> 212-1402701</v>
          </cell>
          <cell r="B37" t="str">
            <v xml:space="preserve"> บ.ซี พี.เกษตรอุตสาหกรรม จก.</v>
          </cell>
        </row>
        <row r="38">
          <cell r="A38" t="str">
            <v xml:space="preserve"> 212-1402741</v>
          </cell>
          <cell r="B38" t="str">
            <v xml:space="preserve"> บ.ซี พี.เกษตรอุตสาหกรรม จก.</v>
          </cell>
        </row>
        <row r="39">
          <cell r="A39" t="str">
            <v xml:space="preserve"> 212-156051</v>
          </cell>
          <cell r="B39" t="str">
            <v xml:space="preserve"> พรชัยฟาร์ม</v>
          </cell>
        </row>
        <row r="40">
          <cell r="A40" t="str">
            <v xml:space="preserve"> 212-156071</v>
          </cell>
          <cell r="B40" t="str">
            <v xml:space="preserve"> บวรฟาร์ม</v>
          </cell>
        </row>
        <row r="41">
          <cell r="A41" t="str">
            <v xml:space="preserve"> 212-1598001</v>
          </cell>
          <cell r="B41" t="str">
            <v xml:space="preserve"> บ.ซี พี.สหอุตสาหกรรม จก.</v>
          </cell>
        </row>
        <row r="42">
          <cell r="A42" t="str">
            <v xml:space="preserve"> 212-15C031</v>
          </cell>
          <cell r="B42" t="str">
            <v xml:space="preserve"> บวรฟาร์ม</v>
          </cell>
        </row>
        <row r="43">
          <cell r="A43" t="str">
            <v xml:space="preserve"> 212-16</v>
          </cell>
          <cell r="B43" t="str">
            <v xml:space="preserve"> บ.กรุงเทพการประมง จก.</v>
          </cell>
        </row>
        <row r="44">
          <cell r="A44" t="str">
            <v xml:space="preserve"> 212-166091</v>
          </cell>
          <cell r="B44" t="str">
            <v xml:space="preserve"> คลีนิคสัตวแพทย์เมืองตราด</v>
          </cell>
        </row>
        <row r="45">
          <cell r="A45" t="str">
            <v xml:space="preserve"> 212-170003</v>
          </cell>
          <cell r="B45" t="str">
            <v xml:space="preserve"> ณัฐวุฒิ วัฒนา</v>
          </cell>
        </row>
        <row r="46">
          <cell r="A46" t="str">
            <v xml:space="preserve"> 212-18</v>
          </cell>
          <cell r="B46" t="str">
            <v xml:space="preserve"> บ.แอ๊ดว้านซ์ทรานสปอร์ต จก.</v>
          </cell>
        </row>
        <row r="47">
          <cell r="A47" t="str">
            <v xml:space="preserve"> 212-180001</v>
          </cell>
          <cell r="B47" t="str">
            <v xml:space="preserve"> เด่น ทรงหงษา</v>
          </cell>
        </row>
        <row r="48">
          <cell r="A48" t="str">
            <v xml:space="preserve"> 212-18019</v>
          </cell>
          <cell r="B48" t="str">
            <v xml:space="preserve"> ดีทแฮล์ม บจก.</v>
          </cell>
        </row>
        <row r="49">
          <cell r="A49" t="str">
            <v xml:space="preserve"> 212-18023</v>
          </cell>
          <cell r="B49" t="str">
            <v xml:space="preserve"> ดวงตา ช่วงวงษ์หล้า</v>
          </cell>
        </row>
        <row r="50">
          <cell r="A50" t="str">
            <v xml:space="preserve"> 212-18025</v>
          </cell>
          <cell r="B50" t="str">
            <v xml:space="preserve"> ดำรง นวพรชัย</v>
          </cell>
        </row>
        <row r="51">
          <cell r="A51" t="str">
            <v xml:space="preserve"> 212-19024</v>
          </cell>
          <cell r="B51" t="str">
            <v xml:space="preserve"> ต.ยิ่งเซ้ง บจก.</v>
          </cell>
        </row>
        <row r="52">
          <cell r="A52" t="str">
            <v xml:space="preserve"> 212-19C011</v>
          </cell>
          <cell r="B52" t="str">
            <v xml:space="preserve"> ร้าน รวมพันธุ์</v>
          </cell>
        </row>
        <row r="53">
          <cell r="A53" t="str">
            <v xml:space="preserve"> 212-19C101</v>
          </cell>
          <cell r="B53" t="str">
            <v xml:space="preserve"> คุณปัญญา  ศรมยุรา</v>
          </cell>
        </row>
        <row r="54">
          <cell r="A54" t="str">
            <v xml:space="preserve"> 212-210061</v>
          </cell>
          <cell r="B54" t="str">
            <v xml:space="preserve"> เทอดพงศ์  พานิชรักษาพงศ์</v>
          </cell>
        </row>
        <row r="55">
          <cell r="A55" t="str">
            <v xml:space="preserve"> 212-210105</v>
          </cell>
          <cell r="B55" t="str">
            <v xml:space="preserve"> เทพ เทพสถิตย์</v>
          </cell>
        </row>
        <row r="56">
          <cell r="A56" t="str">
            <v xml:space="preserve"> 212-21034</v>
          </cell>
          <cell r="B56" t="str">
            <v xml:space="preserve"> ที่ปรึกษาวัฒนา</v>
          </cell>
        </row>
        <row r="57">
          <cell r="A57" t="str">
            <v xml:space="preserve"> 212-21083</v>
          </cell>
          <cell r="B57" t="str">
            <v xml:space="preserve"> ทวัช คูหะมณี คุณ (ธวัชขนส่ง)</v>
          </cell>
        </row>
        <row r="58">
          <cell r="A58" t="str">
            <v xml:space="preserve"> 212-220001</v>
          </cell>
          <cell r="B58" t="str">
            <v xml:space="preserve"> ธราพงษ์ ธนสำราญสุข</v>
          </cell>
        </row>
        <row r="59">
          <cell r="A59" t="str">
            <v xml:space="preserve"> 212-226261</v>
          </cell>
          <cell r="B59" t="str">
            <v xml:space="preserve"> อุดมฟาร์ม</v>
          </cell>
        </row>
        <row r="60">
          <cell r="A60" t="str">
            <v xml:space="preserve"> 212-226271</v>
          </cell>
          <cell r="B60" t="str">
            <v xml:space="preserve"> โกเหนียวฟาร์ม</v>
          </cell>
        </row>
        <row r="61">
          <cell r="A61" t="str">
            <v xml:space="preserve"> 212-226391</v>
          </cell>
          <cell r="B61" t="str">
            <v xml:space="preserve"> สิงห์ทองอาหารสัตว์</v>
          </cell>
        </row>
        <row r="62">
          <cell r="A62" t="str">
            <v xml:space="preserve"> 212-22C031</v>
          </cell>
          <cell r="B62" t="str">
            <v xml:space="preserve"> มณีอาหารสัตว์</v>
          </cell>
        </row>
        <row r="63">
          <cell r="A63" t="str">
            <v xml:space="preserve"> 212-22C031</v>
          </cell>
          <cell r="B63" t="str">
            <v xml:space="preserve"> มณีอาหารสัตว์</v>
          </cell>
        </row>
        <row r="64">
          <cell r="A64" t="str">
            <v xml:space="preserve"> 212-22C041</v>
          </cell>
          <cell r="B64" t="str">
            <v xml:space="preserve"> สมจิตรอาหารสัตว์</v>
          </cell>
        </row>
        <row r="65">
          <cell r="A65" t="str">
            <v xml:space="preserve"> 212-22C061</v>
          </cell>
          <cell r="B65" t="str">
            <v xml:space="preserve"> กาญจนา  รติกานต์นุวัฒน์</v>
          </cell>
        </row>
        <row r="66">
          <cell r="A66" t="str">
            <v xml:space="preserve"> 212-230007</v>
          </cell>
          <cell r="B66" t="str">
            <v xml:space="preserve"> นิกร ศรีวิลัย</v>
          </cell>
        </row>
        <row r="67">
          <cell r="A67" t="str">
            <v xml:space="preserve"> 212-230008</v>
          </cell>
          <cell r="B67" t="str">
            <v xml:space="preserve"> นันทนา ไพโรจน์กุล</v>
          </cell>
        </row>
        <row r="68">
          <cell r="A68" t="str">
            <v xml:space="preserve"> 212-23031</v>
          </cell>
          <cell r="B68" t="str">
            <v xml:space="preserve"> น้ำมันบริโภคไทย บจก.</v>
          </cell>
        </row>
        <row r="69">
          <cell r="A69" t="str">
            <v xml:space="preserve"> 212-236141</v>
          </cell>
          <cell r="B69" t="str">
            <v xml:space="preserve"> นครสวรรค์ฟาร์ม</v>
          </cell>
        </row>
        <row r="70">
          <cell r="A70" t="str">
            <v xml:space="preserve"> 212-236161</v>
          </cell>
          <cell r="B70" t="str">
            <v xml:space="preserve"> จ.เรืองชัย</v>
          </cell>
        </row>
        <row r="71">
          <cell r="A71" t="str">
            <v xml:space="preserve"> 212-23C031</v>
          </cell>
          <cell r="B71" t="str">
            <v xml:space="preserve"> ราชกิจเกษตร</v>
          </cell>
        </row>
        <row r="72">
          <cell r="A72" t="str">
            <v xml:space="preserve"> 212-240189</v>
          </cell>
          <cell r="B72" t="str">
            <v xml:space="preserve"> บุญเลื่อง รักเล่ง</v>
          </cell>
        </row>
        <row r="73">
          <cell r="A73" t="str">
            <v xml:space="preserve"> 212-240224</v>
          </cell>
          <cell r="B73" t="str">
            <v xml:space="preserve"> สพ.ญ บุญญิตา  รุจฑิฆัมพร</v>
          </cell>
        </row>
        <row r="74">
          <cell r="A74" t="str">
            <v xml:space="preserve"> 212-250001</v>
          </cell>
          <cell r="B74" t="str">
            <v xml:space="preserve"> ปริญญา คำผลศิริ</v>
          </cell>
        </row>
        <row r="75">
          <cell r="A75" t="str">
            <v xml:space="preserve"> 212-250007</v>
          </cell>
          <cell r="B75" t="str">
            <v xml:space="preserve"> ประพจน์ โชคพิชิตชัย</v>
          </cell>
        </row>
        <row r="76">
          <cell r="A76" t="str">
            <v xml:space="preserve"> 212-250010</v>
          </cell>
          <cell r="B76" t="str">
            <v xml:space="preserve"> ประทุมภี สีดา</v>
          </cell>
        </row>
        <row r="77">
          <cell r="A77" t="str">
            <v xml:space="preserve"> 212-250061</v>
          </cell>
          <cell r="B77" t="str">
            <v xml:space="preserve"> ประเสริฐ หงษ์กุลทรัพย์</v>
          </cell>
        </row>
        <row r="78">
          <cell r="A78" t="str">
            <v xml:space="preserve"> 212-250080</v>
          </cell>
          <cell r="B78" t="str">
            <v xml:space="preserve"> ปรีดา จุลวงษ์</v>
          </cell>
        </row>
        <row r="79">
          <cell r="A79" t="str">
            <v xml:space="preserve"> 212-25057</v>
          </cell>
          <cell r="B79" t="str">
            <v xml:space="preserve"> บริษัท ปึ้งจิ้นเฮงค้ากระสอบ จำกัด</v>
          </cell>
        </row>
        <row r="80">
          <cell r="A80" t="str">
            <v xml:space="preserve"> 212-256011</v>
          </cell>
          <cell r="B80" t="str">
            <v xml:space="preserve"> ศรีธนารัตน์</v>
          </cell>
        </row>
        <row r="81">
          <cell r="A81" t="str">
            <v xml:space="preserve"> 212-260301</v>
          </cell>
          <cell r="B81" t="str">
            <v xml:space="preserve"> วีระศักดิ์  ทำทอง</v>
          </cell>
        </row>
        <row r="82">
          <cell r="A82" t="str">
            <v xml:space="preserve"> 212-27C011</v>
          </cell>
          <cell r="B82" t="str">
            <v xml:space="preserve"> วัชรีเกษตรกิจ</v>
          </cell>
        </row>
        <row r="83">
          <cell r="A83" t="str">
            <v xml:space="preserve"> 212-28001</v>
          </cell>
          <cell r="B83" t="str">
            <v xml:space="preserve"> พนม  ชัยสิทธ์</v>
          </cell>
        </row>
        <row r="84">
          <cell r="A84" t="str">
            <v xml:space="preserve"> 212-280012</v>
          </cell>
          <cell r="B84" t="str">
            <v xml:space="preserve"> พรชัย เอี่ยมสงวนจิตต์</v>
          </cell>
        </row>
        <row r="85">
          <cell r="A85" t="str">
            <v xml:space="preserve"> 212-280013</v>
          </cell>
          <cell r="B85" t="str">
            <v xml:space="preserve"> พรเทพ กัลยพฤกษ์</v>
          </cell>
        </row>
        <row r="86">
          <cell r="A86" t="str">
            <v xml:space="preserve"> 212-280018</v>
          </cell>
          <cell r="B86" t="str">
            <v xml:space="preserve"> พงษ์เทพ เจียรวนนท์</v>
          </cell>
        </row>
        <row r="87">
          <cell r="A87" t="str">
            <v xml:space="preserve"> 212-28003</v>
          </cell>
          <cell r="B87" t="str">
            <v xml:space="preserve"> พิศมัย  รักสัจ</v>
          </cell>
        </row>
        <row r="88">
          <cell r="A88" t="str">
            <v xml:space="preserve"> 212-280046</v>
          </cell>
          <cell r="B88" t="str">
            <v xml:space="preserve"> พีระพล เอกนรพันธ์</v>
          </cell>
        </row>
        <row r="89">
          <cell r="A89" t="str">
            <v xml:space="preserve"> 212-28014</v>
          </cell>
          <cell r="B89" t="str">
            <v xml:space="preserve"> พรพิส  เนาวคุณ</v>
          </cell>
        </row>
        <row r="90">
          <cell r="A90" t="str">
            <v xml:space="preserve"> 212-28094</v>
          </cell>
          <cell r="B90" t="str">
            <v xml:space="preserve"> พีระ เจริญสรรพกิจ</v>
          </cell>
        </row>
        <row r="91">
          <cell r="A91" t="str">
            <v xml:space="preserve"> 212-28118</v>
          </cell>
          <cell r="B91" t="str">
            <v xml:space="preserve"> พรศักดิ์ หงษ์สิริสุข</v>
          </cell>
        </row>
        <row r="92">
          <cell r="A92" t="str">
            <v xml:space="preserve"> 212-296121</v>
          </cell>
          <cell r="B92" t="str">
            <v xml:space="preserve"> สีฟ้าฟาร์ม</v>
          </cell>
        </row>
        <row r="93">
          <cell r="A93" t="str">
            <v xml:space="preserve"> 212-296181</v>
          </cell>
          <cell r="B93" t="str">
            <v xml:space="preserve"> แสงอรุณฟาร์ม</v>
          </cell>
        </row>
        <row r="94">
          <cell r="A94" t="str">
            <v xml:space="preserve"> 212-300076</v>
          </cell>
          <cell r="B94" t="str">
            <v xml:space="preserve"> ภัทนีย์  เล็กศรีสมพงษ์</v>
          </cell>
        </row>
        <row r="95">
          <cell r="A95" t="str">
            <v xml:space="preserve"> 212-300521</v>
          </cell>
          <cell r="B95" t="str">
            <v xml:space="preserve"> ภาณุวงษ์ ธรรมจารึก</v>
          </cell>
        </row>
        <row r="96">
          <cell r="A96" t="str">
            <v xml:space="preserve"> 212-306041</v>
          </cell>
          <cell r="B96" t="str">
            <v xml:space="preserve"> ศรีกิจการเกษตร</v>
          </cell>
        </row>
        <row r="97">
          <cell r="A97" t="str">
            <v xml:space="preserve"> 212-306121</v>
          </cell>
          <cell r="B97" t="str">
            <v xml:space="preserve"> ศรีวัฒนาค้าข้าว</v>
          </cell>
        </row>
        <row r="98">
          <cell r="A98" t="str">
            <v xml:space="preserve"> 212-310001</v>
          </cell>
          <cell r="B98" t="str">
            <v xml:space="preserve"> มนัส ปอล้วน</v>
          </cell>
        </row>
        <row r="99">
          <cell r="A99" t="str">
            <v xml:space="preserve"> 212-310002</v>
          </cell>
          <cell r="B99" t="str">
            <v xml:space="preserve"> ไมตรี ตันบุญ</v>
          </cell>
        </row>
        <row r="100">
          <cell r="A100" t="str">
            <v xml:space="preserve"> 212-310003</v>
          </cell>
          <cell r="B100" t="str">
            <v xml:space="preserve"> มหรรณพ  ลิ้มรุ่งเรืองกุล</v>
          </cell>
        </row>
        <row r="101">
          <cell r="A101" t="str">
            <v xml:space="preserve"> 212-31002</v>
          </cell>
          <cell r="B101" t="str">
            <v xml:space="preserve"> มาลี  ฉลองพันธรัตน์</v>
          </cell>
        </row>
        <row r="102">
          <cell r="A102" t="str">
            <v xml:space="preserve"> 212-31018</v>
          </cell>
          <cell r="B102" t="str">
            <v xml:space="preserve"> เมโทรซิสเต็มส์คอร์ปอเรชั่น</v>
          </cell>
        </row>
        <row r="103">
          <cell r="A103" t="str">
            <v xml:space="preserve"> 212-320001</v>
          </cell>
          <cell r="B103" t="str">
            <v xml:space="preserve"> ยุทธนา แย้มแก้ว</v>
          </cell>
        </row>
        <row r="104">
          <cell r="A104" t="str">
            <v xml:space="preserve"> 212-330025</v>
          </cell>
          <cell r="B104" t="str">
            <v xml:space="preserve"> รณรงค์ มหาพาณิชย์กุล</v>
          </cell>
        </row>
        <row r="105">
          <cell r="A105" t="str">
            <v xml:space="preserve"> 212-330027</v>
          </cell>
          <cell r="B105" t="str">
            <v xml:space="preserve"> รุ่งรัก ดวงจิตต์</v>
          </cell>
        </row>
        <row r="106">
          <cell r="A106" t="str">
            <v xml:space="preserve"> 212-33074</v>
          </cell>
          <cell r="B106" t="str">
            <v xml:space="preserve"> รัตนโกสินทร์ประกันภัย</v>
          </cell>
        </row>
        <row r="107">
          <cell r="A107" t="str">
            <v xml:space="preserve"> 212-34042</v>
          </cell>
          <cell r="B107" t="str">
            <v xml:space="preserve"> ลิเบอร์ตี้ประกันภัย</v>
          </cell>
        </row>
        <row r="108">
          <cell r="A108" t="str">
            <v xml:space="preserve"> 212-346051</v>
          </cell>
          <cell r="B108" t="str">
            <v xml:space="preserve"> ร้าน มิตรเกษตรบริการ</v>
          </cell>
        </row>
        <row r="109">
          <cell r="A109" t="str">
            <v xml:space="preserve"> 212-346061</v>
          </cell>
          <cell r="B109" t="str">
            <v xml:space="preserve"> น้องคิงส์ฟาร์ม</v>
          </cell>
        </row>
        <row r="110">
          <cell r="A110" t="str">
            <v xml:space="preserve"> 212-346071</v>
          </cell>
          <cell r="B110" t="str">
            <v xml:space="preserve"> ร้าน โนโว่พัทลุง</v>
          </cell>
        </row>
        <row r="111">
          <cell r="A111" t="str">
            <v xml:space="preserve"> 212-346103</v>
          </cell>
          <cell r="B111" t="str">
            <v xml:space="preserve"> สมชาย  จันทร์นอบน้อม</v>
          </cell>
        </row>
        <row r="112">
          <cell r="A112" t="str">
            <v xml:space="preserve"> 212-356011</v>
          </cell>
          <cell r="B112" t="str">
            <v xml:space="preserve"> โชคอนันต์</v>
          </cell>
        </row>
        <row r="113">
          <cell r="A113" t="str">
            <v xml:space="preserve"> 212-356061</v>
          </cell>
          <cell r="B113" t="str">
            <v xml:space="preserve"> ชัยเพิ่มพูนฟาร์ม</v>
          </cell>
        </row>
        <row r="114">
          <cell r="A114" t="str">
            <v xml:space="preserve"> 212-360021</v>
          </cell>
          <cell r="B114" t="str">
            <v xml:space="preserve"> สหกิจ</v>
          </cell>
        </row>
        <row r="115">
          <cell r="A115" t="str">
            <v xml:space="preserve"> 212-360131</v>
          </cell>
          <cell r="B115" t="str">
            <v xml:space="preserve"> วนิดาค้าไข่</v>
          </cell>
        </row>
        <row r="116">
          <cell r="A116" t="str">
            <v xml:space="preserve"> 212-362203</v>
          </cell>
          <cell r="B116" t="str">
            <v xml:space="preserve"> บุญชาย เจียมจิณณวัตร</v>
          </cell>
        </row>
        <row r="117">
          <cell r="A117" t="str">
            <v xml:space="preserve"> 212-362205</v>
          </cell>
          <cell r="B117" t="str">
            <v xml:space="preserve"> ศักดา  บัญญัติเลิศถาวร</v>
          </cell>
        </row>
        <row r="118">
          <cell r="A118" t="str">
            <v xml:space="preserve"> 212-370015</v>
          </cell>
          <cell r="B118" t="str">
            <v xml:space="preserve"> วิจารณ์ รัตนพันธ์</v>
          </cell>
        </row>
        <row r="119">
          <cell r="A119" t="str">
            <v xml:space="preserve"> 212-370017</v>
          </cell>
          <cell r="B119" t="str">
            <v xml:space="preserve"> วุฒิชัย อยู่เปี่ยม</v>
          </cell>
        </row>
        <row r="120">
          <cell r="A120" t="str">
            <v xml:space="preserve"> 212-370022</v>
          </cell>
          <cell r="B120" t="str">
            <v xml:space="preserve"> วัชรา  มหากายนันท์</v>
          </cell>
        </row>
        <row r="121">
          <cell r="A121" t="str">
            <v xml:space="preserve"> 212-370085</v>
          </cell>
          <cell r="B121" t="str">
            <v xml:space="preserve"> วรพงษ์ โลกภิบาล</v>
          </cell>
        </row>
        <row r="122">
          <cell r="A122" t="str">
            <v xml:space="preserve"> 212-37011</v>
          </cell>
          <cell r="B122" t="str">
            <v xml:space="preserve"> วิเชียร  พุทธวัน</v>
          </cell>
        </row>
        <row r="123">
          <cell r="A123" t="str">
            <v xml:space="preserve"> 212-370130</v>
          </cell>
          <cell r="B123" t="str">
            <v xml:space="preserve"> วรพล สุวจิตตานันท์</v>
          </cell>
        </row>
        <row r="124">
          <cell r="A124" t="str">
            <v xml:space="preserve"> 212-370317</v>
          </cell>
          <cell r="B124" t="str">
            <v xml:space="preserve"> วิชิต  ภุมรินทร์</v>
          </cell>
        </row>
        <row r="125">
          <cell r="A125" t="str">
            <v xml:space="preserve"> 212-37081</v>
          </cell>
          <cell r="B125" t="str">
            <v xml:space="preserve"> วิภา นาคม่วง</v>
          </cell>
        </row>
        <row r="126">
          <cell r="A126" t="str">
            <v xml:space="preserve"> 212-37093</v>
          </cell>
          <cell r="B126" t="str">
            <v xml:space="preserve"> วินัย  พึ่งฉ่ำ</v>
          </cell>
        </row>
        <row r="127">
          <cell r="A127" t="str">
            <v xml:space="preserve"> 212-376103</v>
          </cell>
          <cell r="B127" t="str">
            <v xml:space="preserve"> สมบูรณ์  ตรีสุรพล</v>
          </cell>
        </row>
        <row r="128">
          <cell r="A128" t="str">
            <v xml:space="preserve"> 212-376105</v>
          </cell>
          <cell r="B128" t="str">
            <v xml:space="preserve"> บุญเลื่อง รักเล่ง</v>
          </cell>
        </row>
        <row r="129">
          <cell r="A129" t="str">
            <v xml:space="preserve"> 212-376191</v>
          </cell>
          <cell r="B129" t="str">
            <v xml:space="preserve"> วชิระฟาร์ม</v>
          </cell>
        </row>
        <row r="130">
          <cell r="A130" t="str">
            <v xml:space="preserve"> 212-37C021</v>
          </cell>
          <cell r="B130" t="str">
            <v xml:space="preserve"> เจริญไทยวัฒนา</v>
          </cell>
        </row>
        <row r="131">
          <cell r="A131" t="str">
            <v xml:space="preserve"> 212-380003</v>
          </cell>
          <cell r="B131" t="str">
            <v xml:space="preserve"> ศักดา  แซ่โอ้ว</v>
          </cell>
        </row>
        <row r="132">
          <cell r="A132" t="str">
            <v xml:space="preserve"> 212-38009</v>
          </cell>
          <cell r="B132" t="str">
            <v xml:space="preserve"> ศูนย์การค้านานา</v>
          </cell>
        </row>
        <row r="133">
          <cell r="A133" t="str">
            <v xml:space="preserve"> 212-38043</v>
          </cell>
          <cell r="B133" t="str">
            <v xml:space="preserve"> ศรีจันทร์วันชนะ</v>
          </cell>
        </row>
        <row r="134">
          <cell r="A134" t="str">
            <v xml:space="preserve"> 212-382202</v>
          </cell>
          <cell r="B134" t="str">
            <v xml:space="preserve"> คารม คงเจริญ</v>
          </cell>
        </row>
        <row r="135">
          <cell r="A135" t="str">
            <v xml:space="preserve"> 212-386103</v>
          </cell>
          <cell r="B135" t="str">
            <v xml:space="preserve"> ณัฐพงษ์ ปัญจวรญาน</v>
          </cell>
        </row>
        <row r="136">
          <cell r="A136" t="str">
            <v xml:space="preserve"> 212-396051</v>
          </cell>
          <cell r="B136" t="str">
            <v xml:space="preserve"> ซิมเฮงฮวด</v>
          </cell>
        </row>
        <row r="137">
          <cell r="A137" t="str">
            <v xml:space="preserve"> 212-400005</v>
          </cell>
          <cell r="B137" t="str">
            <v xml:space="preserve"> สันติ วงศ์ปัญญา</v>
          </cell>
        </row>
        <row r="138">
          <cell r="A138" t="str">
            <v xml:space="preserve"> 212-400008</v>
          </cell>
          <cell r="B138" t="str">
            <v xml:space="preserve"> สาธพ จิระรมย์</v>
          </cell>
        </row>
        <row r="139">
          <cell r="A139" t="str">
            <v xml:space="preserve"> 212-400010</v>
          </cell>
          <cell r="B139" t="str">
            <v xml:space="preserve"> สมชาย จันทร์นอบน้อม</v>
          </cell>
        </row>
        <row r="140">
          <cell r="A140" t="str">
            <v xml:space="preserve"> 212-400020</v>
          </cell>
          <cell r="B140" t="str">
            <v xml:space="preserve"> สมบูรณ์ ตรีสุรพล</v>
          </cell>
        </row>
        <row r="141">
          <cell r="A141" t="str">
            <v xml:space="preserve"> 212-400040</v>
          </cell>
          <cell r="B141" t="str">
            <v xml:space="preserve"> สุนทร ภูชฎาภิรมย์</v>
          </cell>
        </row>
        <row r="142">
          <cell r="A142" t="str">
            <v xml:space="preserve"> 212-400063</v>
          </cell>
          <cell r="B142" t="str">
            <v xml:space="preserve"> สมภพ สุขีศินิวัฒน์</v>
          </cell>
        </row>
        <row r="143">
          <cell r="A143" t="str">
            <v xml:space="preserve"> 212-400220</v>
          </cell>
          <cell r="B143" t="str">
            <v xml:space="preserve"> สมศักดิ์ วิวัฒน์เจริญกุล</v>
          </cell>
        </row>
        <row r="144">
          <cell r="A144" t="str">
            <v xml:space="preserve"> 212-400252</v>
          </cell>
          <cell r="B144" t="str">
            <v xml:space="preserve"> สุธี ยมจินดา</v>
          </cell>
        </row>
        <row r="145">
          <cell r="A145" t="str">
            <v xml:space="preserve"> 212-40368</v>
          </cell>
          <cell r="B145" t="str">
            <v xml:space="preserve"> สำรวย  ดียิ่ง</v>
          </cell>
        </row>
        <row r="146">
          <cell r="A146" t="str">
            <v xml:space="preserve"> 212-40376</v>
          </cell>
          <cell r="B146" t="str">
            <v xml:space="preserve"> สมพร  ปิ่นแก้ว</v>
          </cell>
        </row>
        <row r="147">
          <cell r="A147" t="str">
            <v xml:space="preserve"> 212-40382</v>
          </cell>
          <cell r="B147" t="str">
            <v xml:space="preserve"> สุพรรณรัตน์  คอนกรีต</v>
          </cell>
        </row>
        <row r="148">
          <cell r="A148" t="str">
            <v xml:space="preserve"> 212-40383</v>
          </cell>
          <cell r="B148" t="str">
            <v xml:space="preserve"> สัมพันธ์ชิปปิ้ง</v>
          </cell>
        </row>
        <row r="149">
          <cell r="A149" t="str">
            <v xml:space="preserve"> 212-40387</v>
          </cell>
          <cell r="B149" t="str">
            <v xml:space="preserve"> STANDARD CHARTERED BANK</v>
          </cell>
        </row>
        <row r="150">
          <cell r="A150" t="str">
            <v xml:space="preserve"> 212-40396</v>
          </cell>
          <cell r="B150" t="str">
            <v xml:space="preserve"> สาธรเวอร์ค (บจก)</v>
          </cell>
        </row>
        <row r="151">
          <cell r="A151" t="str">
            <v xml:space="preserve"> 212-40401</v>
          </cell>
          <cell r="B151" t="str">
            <v xml:space="preserve"> สมัคร-สุพจน์</v>
          </cell>
        </row>
        <row r="152">
          <cell r="A152" t="str">
            <v xml:space="preserve"> 212-40413</v>
          </cell>
          <cell r="B152" t="str">
            <v xml:space="preserve"> สมศักดิ์ จองวิจิตรกุล</v>
          </cell>
        </row>
        <row r="153">
          <cell r="A153" t="str">
            <v xml:space="preserve"> 212-406071</v>
          </cell>
          <cell r="B153" t="str">
            <v xml:space="preserve"> คุณ สุเทพ อุดมทรัพย์</v>
          </cell>
        </row>
        <row r="154">
          <cell r="A154" t="str">
            <v xml:space="preserve"> 212-420018</v>
          </cell>
          <cell r="B154" t="str">
            <v xml:space="preserve"> สร้อยแก้ว ฐิตะสัทธาวรกุล</v>
          </cell>
        </row>
        <row r="155">
          <cell r="A155" t="str">
            <v xml:space="preserve"> 212-420022</v>
          </cell>
          <cell r="B155" t="str">
            <v xml:space="preserve"> อาทิตย์  อาทิตวงษ์</v>
          </cell>
        </row>
        <row r="156">
          <cell r="A156" t="str">
            <v xml:space="preserve"> 212-42181</v>
          </cell>
          <cell r="B156" t="str">
            <v xml:space="preserve"> อรุณรัตน์ อมรถกลสุเวช</v>
          </cell>
        </row>
        <row r="157">
          <cell r="A157" t="str">
            <v xml:space="preserve"> 212-42188</v>
          </cell>
          <cell r="B157" t="str">
            <v xml:space="preserve"> โอ่วเบ่งฮะฮวด</v>
          </cell>
        </row>
        <row r="158">
          <cell r="A158" t="str">
            <v xml:space="preserve"> 212-42242</v>
          </cell>
          <cell r="B158" t="str">
            <v xml:space="preserve"> อภิสิทธ์ โชควัฒนกิจ</v>
          </cell>
        </row>
        <row r="159">
          <cell r="A159" t="str">
            <v xml:space="preserve"> 212-43012</v>
          </cell>
          <cell r="B159" t="str">
            <v xml:space="preserve"> เฮงเชียงทัวร์แอนด์ทรานเซอร์วิส</v>
          </cell>
        </row>
        <row r="160">
          <cell r="A160" t="str">
            <v xml:space="preserve"> 212-446031</v>
          </cell>
          <cell r="B160" t="str">
            <v xml:space="preserve"> ส.การเกษตร</v>
          </cell>
        </row>
        <row r="161">
          <cell r="A161" t="str">
            <v xml:space="preserve"> 212-446051</v>
          </cell>
          <cell r="B161" t="str">
            <v xml:space="preserve"> สุวรรณฟาร์ม</v>
          </cell>
        </row>
        <row r="162">
          <cell r="A162" t="str">
            <v xml:space="preserve"> 212-44C011</v>
          </cell>
          <cell r="B162" t="str">
            <v xml:space="preserve"> สุวรรณฟาร์ม</v>
          </cell>
        </row>
        <row r="163">
          <cell r="A163" t="str">
            <v xml:space="preserve"> 212-476031</v>
          </cell>
          <cell r="B163" t="str">
            <v xml:space="preserve"> อู๋การเกษตร</v>
          </cell>
        </row>
        <row r="164">
          <cell r="A164" t="str">
            <v xml:space="preserve"> 212-476151</v>
          </cell>
          <cell r="B164" t="str">
            <v xml:space="preserve"> ระยองโพลทรี่</v>
          </cell>
        </row>
        <row r="165">
          <cell r="A165" t="str">
            <v xml:space="preserve"> 212-489631</v>
          </cell>
          <cell r="B165" t="str">
            <v xml:space="preserve"> พี พี.อาหารสัตว์</v>
          </cell>
        </row>
        <row r="166">
          <cell r="A166" t="str">
            <v xml:space="preserve"> 212-48C031</v>
          </cell>
          <cell r="B166" t="str">
            <v xml:space="preserve"> เชียงเฮงการเกษตร</v>
          </cell>
        </row>
        <row r="167">
          <cell r="A167" t="str">
            <v xml:space="preserve"> 212-48C041</v>
          </cell>
          <cell r="B167" t="str">
            <v xml:space="preserve"> วรพลฟาร์ม</v>
          </cell>
        </row>
        <row r="168">
          <cell r="A168" t="str">
            <v xml:space="preserve"> 212-48C081</v>
          </cell>
          <cell r="B168" t="str">
            <v xml:space="preserve"> พีเอส อินเตอร์เวท</v>
          </cell>
        </row>
        <row r="169">
          <cell r="A169" t="str">
            <v xml:space="preserve"> 212-496011</v>
          </cell>
          <cell r="B169" t="str">
            <v xml:space="preserve"> ยุทธ  เหลืองวิลัย</v>
          </cell>
        </row>
        <row r="170">
          <cell r="A170" t="str">
            <v xml:space="preserve"> 212-496051</v>
          </cell>
          <cell r="B170" t="str">
            <v xml:space="preserve"> ดำเนินเภสัช</v>
          </cell>
        </row>
        <row r="171">
          <cell r="A171" t="str">
            <v xml:space="preserve"> 212-536061</v>
          </cell>
          <cell r="B171" t="str">
            <v xml:space="preserve"> รุ่งอนันต์เคมีภัณฑ์</v>
          </cell>
        </row>
        <row r="172">
          <cell r="A172" t="str">
            <v xml:space="preserve"> 212-560011</v>
          </cell>
          <cell r="B172" t="str">
            <v xml:space="preserve"> มณเฑียรฟาร์ม</v>
          </cell>
        </row>
        <row r="173">
          <cell r="A173" t="str">
            <v xml:space="preserve"> 212-5707001</v>
          </cell>
          <cell r="B173" t="str">
            <v xml:space="preserve"> บ.กรุงเทพ เวท ดรัก จก.</v>
          </cell>
        </row>
        <row r="174">
          <cell r="A174" t="str">
            <v xml:space="preserve"> 212-616041</v>
          </cell>
          <cell r="B174" t="str">
            <v xml:space="preserve"> รัศมีฟาร์ม</v>
          </cell>
        </row>
        <row r="175">
          <cell r="A175" t="str">
            <v xml:space="preserve"> 212-636221</v>
          </cell>
          <cell r="B175" t="str">
            <v xml:space="preserve"> ร้าน ต๋งเซ่งเฮง</v>
          </cell>
        </row>
        <row r="176">
          <cell r="A176" t="str">
            <v xml:space="preserve"> 212-636231</v>
          </cell>
          <cell r="B176" t="str">
            <v xml:space="preserve"> ต้นโพธิ์ฟาร์ม</v>
          </cell>
        </row>
        <row r="177">
          <cell r="A177" t="str">
            <v xml:space="preserve"> 212-636251</v>
          </cell>
          <cell r="B177" t="str">
            <v xml:space="preserve"> ต้นโพธิ์ฟาร์ม 2</v>
          </cell>
        </row>
        <row r="178">
          <cell r="A178" t="str">
            <v xml:space="preserve"> 212-636281</v>
          </cell>
          <cell r="B178" t="str">
            <v xml:space="preserve"> ร้านซิงสนองคุณ</v>
          </cell>
        </row>
        <row r="179">
          <cell r="A179" t="str">
            <v xml:space="preserve"> 212-646151</v>
          </cell>
          <cell r="B179" t="str">
            <v xml:space="preserve"> ครูเปลี่ยนการเกษตร</v>
          </cell>
        </row>
        <row r="180">
          <cell r="A180" t="str">
            <v xml:space="preserve"> 212-646161</v>
          </cell>
          <cell r="B180" t="str">
            <v xml:space="preserve"> พันธุ์ศรีพาณิชย์</v>
          </cell>
        </row>
        <row r="181">
          <cell r="A181" t="str">
            <v xml:space="preserve"> 212-646181</v>
          </cell>
          <cell r="B181" t="str">
            <v xml:space="preserve"> ท่าชนะอาหารสัตว์</v>
          </cell>
        </row>
        <row r="182">
          <cell r="A182" t="str">
            <v xml:space="preserve"> 212-646191</v>
          </cell>
          <cell r="B182" t="str">
            <v xml:space="preserve"> รัตนการเกษตร</v>
          </cell>
        </row>
        <row r="183">
          <cell r="A183" t="str">
            <v xml:space="preserve"> 212-64C031</v>
          </cell>
          <cell r="B183" t="str">
            <v xml:space="preserve"> สุธัญญาฟาร์ม</v>
          </cell>
        </row>
        <row r="184">
          <cell r="A184" t="str">
            <v xml:space="preserve"> 212-656041</v>
          </cell>
          <cell r="B184" t="str">
            <v xml:space="preserve"> หมอเกษตร 22</v>
          </cell>
        </row>
        <row r="185">
          <cell r="A185" t="str">
            <v xml:space="preserve"> 212-676151</v>
          </cell>
          <cell r="B185" t="str">
            <v xml:space="preserve"> ร้าน อุไรพานิช</v>
          </cell>
        </row>
        <row r="186">
          <cell r="A186" t="str">
            <v xml:space="preserve"> 212-676171</v>
          </cell>
          <cell r="B186" t="str">
            <v xml:space="preserve"> ร้าน พันธุ์รุ่งเรือง</v>
          </cell>
        </row>
        <row r="187">
          <cell r="A187" t="str">
            <v xml:space="preserve"> 212-676211</v>
          </cell>
          <cell r="B187" t="str">
            <v xml:space="preserve"> ทองศักดิ์ฟาร์ม</v>
          </cell>
        </row>
        <row r="188">
          <cell r="A188" t="str">
            <v xml:space="preserve"> 212-696031</v>
          </cell>
          <cell r="B188" t="str">
            <v xml:space="preserve"> ไทยประเสริฐฟาร์ม</v>
          </cell>
        </row>
        <row r="189">
          <cell r="A189" t="str">
            <v xml:space="preserve"> 212-69C011</v>
          </cell>
          <cell r="B189" t="str">
            <v xml:space="preserve"> ไทยประเสริฐฟาร์ม</v>
          </cell>
        </row>
        <row r="190">
          <cell r="A190" t="str">
            <v xml:space="preserve"> 212-716091</v>
          </cell>
          <cell r="B190" t="str">
            <v xml:space="preserve"> สุดาฟาร์ม</v>
          </cell>
        </row>
        <row r="191">
          <cell r="A191" t="str">
            <v xml:space="preserve"> 212-74</v>
          </cell>
          <cell r="B191" t="str">
            <v xml:space="preserve"> บ.เจริญโภคภัณฑ์อีสาน จก.</v>
          </cell>
        </row>
        <row r="192">
          <cell r="A192" t="str">
            <v xml:space="preserve"> 212-76</v>
          </cell>
          <cell r="B192" t="str">
            <v xml:space="preserve"> บ.บี.พี.อาหารสัตว์ จก.</v>
          </cell>
        </row>
        <row r="193">
          <cell r="A193" t="str">
            <v xml:space="preserve"> 212-90005</v>
          </cell>
          <cell r="B193" t="str">
            <v xml:space="preserve"> ค่าขนส่ง</v>
          </cell>
        </row>
        <row r="194">
          <cell r="A194" t="str">
            <v xml:space="preserve"> 212-996011</v>
          </cell>
          <cell r="B194" t="str">
            <v xml:space="preserve"> ลูกค้าอื่นๆ</v>
          </cell>
        </row>
        <row r="195">
          <cell r="A195" t="str">
            <v xml:space="preserve"> 212-AH</v>
          </cell>
          <cell r="B195" t="str">
            <v xml:space="preserve"> บ.ซี.พี.ฟู้ดสโตร์ จก.</v>
          </cell>
        </row>
        <row r="196">
          <cell r="A196" t="str">
            <v xml:space="preserve"> 212-BF</v>
          </cell>
          <cell r="B196" t="str">
            <v xml:space="preserve"> บ.ราชบุรีอาหารสัตว์ จก.</v>
          </cell>
        </row>
        <row r="197">
          <cell r="A197" t="str">
            <v xml:space="preserve"> 212-BI</v>
          </cell>
          <cell r="B197" t="str">
            <v xml:space="preserve"> บ.ไดนามิคทรานสปอร์ต จก.</v>
          </cell>
        </row>
        <row r="198">
          <cell r="A198" t="str">
            <v xml:space="preserve"> 212-CM01301</v>
          </cell>
          <cell r="B198" t="str">
            <v xml:space="preserve"> บริษัท ธุรกิจอาหารสัตว์น้ำ จำกัด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ll"/>
      <sheetName val="Account"/>
      <sheetName val="Rv"/>
      <sheetName val="Assumptions"/>
      <sheetName val="J-1"/>
      <sheetName val="TB"/>
      <sheetName val="ADJ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test 2"/>
      <sheetName val="JUL 11 BIZ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test_2"/>
      <sheetName val="JUL_11_BIZ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_1"/>
      <sheetName val="DAILY_2"/>
      <sheetName val="ST01"/>
      <sheetName val="ST02"/>
      <sheetName val="ST03"/>
      <sheetName val="ST04"/>
      <sheetName val="ST05"/>
      <sheetName val="MONTHLY"/>
    </sheetNames>
    <sheetDataSet>
      <sheetData sheetId="0" refreshError="1"/>
      <sheetData sheetId="1" refreshError="1"/>
      <sheetData sheetId="2">
        <row r="1">
          <cell r="B1">
            <v>1</v>
          </cell>
          <cell r="K1">
            <v>2</v>
          </cell>
          <cell r="T1">
            <v>3</v>
          </cell>
          <cell r="AC1">
            <v>4</v>
          </cell>
          <cell r="AL1">
            <v>5</v>
          </cell>
          <cell r="AU1">
            <v>6</v>
          </cell>
          <cell r="BD1">
            <v>7</v>
          </cell>
          <cell r="BM1">
            <v>8</v>
          </cell>
          <cell r="BV1">
            <v>9</v>
          </cell>
          <cell r="CE1">
            <v>10</v>
          </cell>
          <cell r="CN1">
            <v>11</v>
          </cell>
          <cell r="CW1">
            <v>12</v>
          </cell>
          <cell r="DF1">
            <v>13</v>
          </cell>
          <cell r="DO1">
            <v>14</v>
          </cell>
          <cell r="DX1">
            <v>15</v>
          </cell>
          <cell r="EG1">
            <v>16</v>
          </cell>
          <cell r="EP1">
            <v>17</v>
          </cell>
          <cell r="EY1">
            <v>18</v>
          </cell>
          <cell r="FH1">
            <v>19</v>
          </cell>
          <cell r="FQ1">
            <v>20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</row>
        <row r="7">
          <cell r="B7" t="str">
            <v xml:space="preserve">Product Name :                  </v>
          </cell>
          <cell r="D7" t="str">
            <v>PGA-2470</v>
          </cell>
          <cell r="H7" t="str">
            <v>Unit : KG</v>
          </cell>
          <cell r="K7" t="str">
            <v xml:space="preserve">Product Name :                  </v>
          </cell>
          <cell r="M7" t="str">
            <v>PGA-2473</v>
          </cell>
          <cell r="Q7" t="str">
            <v>Unit : KG</v>
          </cell>
          <cell r="T7" t="str">
            <v xml:space="preserve">Product Name :                  </v>
          </cell>
          <cell r="V7" t="str">
            <v>PGA-9750</v>
          </cell>
          <cell r="Z7" t="str">
            <v>Unit : KG</v>
          </cell>
          <cell r="AC7" t="str">
            <v xml:space="preserve">Product Name :                  </v>
          </cell>
          <cell r="AE7" t="str">
            <v>PG-2400</v>
          </cell>
          <cell r="AI7" t="str">
            <v>Unit : KG</v>
          </cell>
          <cell r="AL7" t="str">
            <v xml:space="preserve">Product Name :                  </v>
          </cell>
          <cell r="AN7" t="str">
            <v>XPG-2400</v>
          </cell>
          <cell r="AR7" t="str">
            <v>Unit : KG</v>
          </cell>
          <cell r="AU7" t="str">
            <v xml:space="preserve">Product Name :                  </v>
          </cell>
          <cell r="AW7" t="str">
            <v>PGB-9513DF</v>
          </cell>
          <cell r="BA7" t="str">
            <v>Unit : KG</v>
          </cell>
          <cell r="BD7" t="str">
            <v xml:space="preserve">Product Name :                  </v>
          </cell>
          <cell r="BF7" t="str">
            <v>PGB-9514DF</v>
          </cell>
          <cell r="BJ7" t="str">
            <v>Unit : KG</v>
          </cell>
          <cell r="BM7" t="str">
            <v xml:space="preserve">Product Name :                  </v>
          </cell>
          <cell r="BO7" t="str">
            <v>PG-2400DF</v>
          </cell>
          <cell r="BS7" t="str">
            <v>Unit : KG</v>
          </cell>
          <cell r="BV7" t="str">
            <v xml:space="preserve">Product Name :                  </v>
          </cell>
          <cell r="BX7" t="str">
            <v>PG-2409DF</v>
          </cell>
          <cell r="CB7" t="str">
            <v>Unit : KG</v>
          </cell>
          <cell r="CE7" t="str">
            <v xml:space="preserve">Product Name :                  </v>
          </cell>
          <cell r="CG7" t="str">
            <v>PG-5477</v>
          </cell>
          <cell r="CK7" t="str">
            <v>Unit : KG</v>
          </cell>
          <cell r="CN7" t="str">
            <v xml:space="preserve">Product Name :                  </v>
          </cell>
          <cell r="CP7" t="str">
            <v>PG-9400</v>
          </cell>
          <cell r="CT7" t="str">
            <v>Unit : KG</v>
          </cell>
          <cell r="CW7" t="str">
            <v xml:space="preserve">Product Name :                  </v>
          </cell>
          <cell r="CY7" t="str">
            <v>PG-9402</v>
          </cell>
          <cell r="DC7" t="str">
            <v>Unit : KG</v>
          </cell>
          <cell r="DF7" t="str">
            <v xml:space="preserve">Product Name :                  </v>
          </cell>
          <cell r="DH7" t="str">
            <v>PG-9408</v>
          </cell>
          <cell r="DL7" t="str">
            <v>Unit : KG</v>
          </cell>
          <cell r="DO7" t="str">
            <v xml:space="preserve">Product Name :                  </v>
          </cell>
          <cell r="DQ7" t="str">
            <v>PGA-9501</v>
          </cell>
          <cell r="DU7" t="str">
            <v>Unit : KG</v>
          </cell>
          <cell r="DX7" t="str">
            <v xml:space="preserve">Product Name :                  </v>
          </cell>
          <cell r="DZ7" t="str">
            <v>PG-9505</v>
          </cell>
          <cell r="ED7" t="str">
            <v>Unit : KG</v>
          </cell>
          <cell r="EG7" t="str">
            <v xml:space="preserve">Product Name :                  </v>
          </cell>
          <cell r="EI7" t="str">
            <v>PGB-2409DF</v>
          </cell>
          <cell r="EM7" t="str">
            <v>Unit : KG</v>
          </cell>
          <cell r="EP7" t="str">
            <v xml:space="preserve">Product Name :                  </v>
          </cell>
          <cell r="ER7" t="str">
            <v>TGZ-R01</v>
          </cell>
          <cell r="EV7" t="str">
            <v>Unit : KG</v>
          </cell>
          <cell r="EY7" t="str">
            <v xml:space="preserve">Product Name :                  </v>
          </cell>
          <cell r="FA7" t="str">
            <v>PG-9801</v>
          </cell>
          <cell r="FE7" t="str">
            <v>Unit : KG</v>
          </cell>
          <cell r="FH7" t="str">
            <v xml:space="preserve">Product Name :                  </v>
          </cell>
          <cell r="FJ7" t="str">
            <v>PGB-9533</v>
          </cell>
          <cell r="FN7" t="str">
            <v>Unit : KG</v>
          </cell>
          <cell r="FQ7" t="str">
            <v xml:space="preserve">Product Name :                  </v>
          </cell>
          <cell r="FS7" t="str">
            <v>PGB-9510</v>
          </cell>
          <cell r="FW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</row>
        <row r="11">
          <cell r="C11" t="str">
            <v>B/F</v>
          </cell>
          <cell r="G11">
            <v>920</v>
          </cell>
          <cell r="L11" t="str">
            <v>B/F</v>
          </cell>
          <cell r="P11">
            <v>42500</v>
          </cell>
          <cell r="U11" t="str">
            <v>B/F</v>
          </cell>
          <cell r="Y11">
            <v>260</v>
          </cell>
          <cell r="AD11" t="str">
            <v>B/F</v>
          </cell>
          <cell r="AH11">
            <v>24120</v>
          </cell>
          <cell r="AM11" t="str">
            <v>B/F</v>
          </cell>
          <cell r="AQ11">
            <v>5920</v>
          </cell>
          <cell r="AV11" t="str">
            <v>B/F</v>
          </cell>
          <cell r="AZ11">
            <v>9020</v>
          </cell>
          <cell r="BE11" t="str">
            <v>B/F</v>
          </cell>
          <cell r="BI11">
            <v>7520</v>
          </cell>
          <cell r="BN11" t="str">
            <v>B/F</v>
          </cell>
          <cell r="BR11">
            <v>15700</v>
          </cell>
          <cell r="BW11" t="str">
            <v>B/F</v>
          </cell>
          <cell r="CA11">
            <v>0</v>
          </cell>
          <cell r="CF11" t="str">
            <v>B/F</v>
          </cell>
          <cell r="CJ11">
            <v>24780</v>
          </cell>
          <cell r="CO11" t="str">
            <v>B/F</v>
          </cell>
          <cell r="CS11">
            <v>4200</v>
          </cell>
          <cell r="CX11" t="str">
            <v>B/F</v>
          </cell>
          <cell r="DB11">
            <v>11280</v>
          </cell>
          <cell r="DG11" t="str">
            <v>B/F</v>
          </cell>
          <cell r="DK11">
            <v>0</v>
          </cell>
          <cell r="DP11" t="str">
            <v>B/F</v>
          </cell>
          <cell r="DT11">
            <v>11600</v>
          </cell>
          <cell r="DY11" t="str">
            <v>B/F</v>
          </cell>
          <cell r="EC11">
            <v>24840</v>
          </cell>
          <cell r="EH11" t="str">
            <v>B/F</v>
          </cell>
          <cell r="EL11">
            <v>9600</v>
          </cell>
          <cell r="EQ11" t="str">
            <v>B/F</v>
          </cell>
          <cell r="EU11">
            <v>16300</v>
          </cell>
          <cell r="EZ11" t="str">
            <v>B/F</v>
          </cell>
          <cell r="FD11">
            <v>1920</v>
          </cell>
          <cell r="FI11" t="str">
            <v>B/F</v>
          </cell>
          <cell r="FM11">
            <v>3040</v>
          </cell>
          <cell r="FR11" t="str">
            <v>B/F</v>
          </cell>
          <cell r="FV11">
            <v>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920</v>
          </cell>
          <cell r="K12">
            <v>39417</v>
          </cell>
          <cell r="M12">
            <v>0</v>
          </cell>
          <cell r="O12">
            <v>0</v>
          </cell>
          <cell r="P12">
            <v>42500</v>
          </cell>
          <cell r="T12">
            <v>39417</v>
          </cell>
          <cell r="V12">
            <v>0</v>
          </cell>
          <cell r="X12">
            <v>0</v>
          </cell>
          <cell r="Y12">
            <v>260</v>
          </cell>
          <cell r="AC12">
            <v>39417</v>
          </cell>
          <cell r="AE12">
            <v>0</v>
          </cell>
          <cell r="AF12" t="str">
            <v>22922</v>
          </cell>
          <cell r="AG12">
            <v>5000</v>
          </cell>
          <cell r="AH12">
            <v>19120</v>
          </cell>
          <cell r="AI12" t="str">
            <v>KINKI</v>
          </cell>
          <cell r="AL12">
            <v>39417</v>
          </cell>
          <cell r="AN12">
            <v>0</v>
          </cell>
          <cell r="AP12">
            <v>0</v>
          </cell>
          <cell r="AQ12">
            <v>5920</v>
          </cell>
          <cell r="AU12">
            <v>39417</v>
          </cell>
          <cell r="AW12">
            <v>0</v>
          </cell>
          <cell r="AY12">
            <v>0</v>
          </cell>
          <cell r="AZ12">
            <v>9020</v>
          </cell>
          <cell r="BD12">
            <v>39417</v>
          </cell>
          <cell r="BF12">
            <v>0</v>
          </cell>
          <cell r="BH12">
            <v>0</v>
          </cell>
          <cell r="BI12">
            <v>7520</v>
          </cell>
          <cell r="BM12">
            <v>39417</v>
          </cell>
          <cell r="BO12">
            <v>0</v>
          </cell>
          <cell r="BQ12">
            <v>0</v>
          </cell>
          <cell r="BR12">
            <v>15700</v>
          </cell>
          <cell r="BV12">
            <v>39417</v>
          </cell>
          <cell r="BX12">
            <v>0</v>
          </cell>
          <cell r="BZ12">
            <v>0</v>
          </cell>
          <cell r="CA12">
            <v>0</v>
          </cell>
          <cell r="CE12">
            <v>39417</v>
          </cell>
          <cell r="CG12">
            <v>0</v>
          </cell>
          <cell r="CI12">
            <v>0</v>
          </cell>
          <cell r="CJ12">
            <v>24780</v>
          </cell>
          <cell r="CN12">
            <v>39417</v>
          </cell>
          <cell r="CP12">
            <v>0</v>
          </cell>
          <cell r="CR12">
            <v>0</v>
          </cell>
          <cell r="CS12">
            <v>4200</v>
          </cell>
          <cell r="CW12">
            <v>39417</v>
          </cell>
          <cell r="CY12">
            <v>0</v>
          </cell>
          <cell r="DA12">
            <v>0</v>
          </cell>
          <cell r="DB12">
            <v>11280</v>
          </cell>
          <cell r="DF12">
            <v>39417</v>
          </cell>
          <cell r="DH12">
            <v>0</v>
          </cell>
          <cell r="DJ12">
            <v>0</v>
          </cell>
          <cell r="DK12">
            <v>0</v>
          </cell>
          <cell r="DO12">
            <v>39417</v>
          </cell>
          <cell r="DQ12">
            <v>0</v>
          </cell>
          <cell r="DS12">
            <v>0</v>
          </cell>
          <cell r="DT12">
            <v>11600</v>
          </cell>
          <cell r="DX12">
            <v>39417</v>
          </cell>
          <cell r="DZ12">
            <v>0</v>
          </cell>
          <cell r="EB12">
            <v>0</v>
          </cell>
          <cell r="EC12">
            <v>24840</v>
          </cell>
          <cell r="EG12">
            <v>39417</v>
          </cell>
          <cell r="EI12">
            <v>0</v>
          </cell>
          <cell r="EJ12" t="str">
            <v>22921</v>
          </cell>
          <cell r="EK12">
            <v>5000</v>
          </cell>
          <cell r="EL12">
            <v>4600</v>
          </cell>
          <cell r="EM12" t="str">
            <v>DIA1</v>
          </cell>
          <cell r="EP12">
            <v>39417</v>
          </cell>
          <cell r="ER12">
            <v>0</v>
          </cell>
          <cell r="ET12">
            <v>0</v>
          </cell>
          <cell r="EU12">
            <v>16300</v>
          </cell>
          <cell r="EY12">
            <v>39417</v>
          </cell>
          <cell r="FA12">
            <v>0</v>
          </cell>
          <cell r="FC12">
            <v>0</v>
          </cell>
          <cell r="FD12">
            <v>1920</v>
          </cell>
          <cell r="FH12">
            <v>39417</v>
          </cell>
          <cell r="FJ12">
            <v>0</v>
          </cell>
          <cell r="FL12">
            <v>0</v>
          </cell>
          <cell r="FM12">
            <v>3040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920</v>
          </cell>
          <cell r="K13">
            <v>39418</v>
          </cell>
          <cell r="M13">
            <v>0</v>
          </cell>
          <cell r="O13">
            <v>0</v>
          </cell>
          <cell r="P13">
            <v>42500</v>
          </cell>
          <cell r="T13">
            <v>39418</v>
          </cell>
          <cell r="V13">
            <v>0</v>
          </cell>
          <cell r="X13">
            <v>0</v>
          </cell>
          <cell r="Y13">
            <v>260</v>
          </cell>
          <cell r="AC13">
            <v>39418</v>
          </cell>
          <cell r="AE13">
            <v>0</v>
          </cell>
          <cell r="AG13">
            <v>0</v>
          </cell>
          <cell r="AH13">
            <v>19120</v>
          </cell>
          <cell r="AL13">
            <v>39418</v>
          </cell>
          <cell r="AN13">
            <v>0</v>
          </cell>
          <cell r="AP13">
            <v>0</v>
          </cell>
          <cell r="AQ13">
            <v>5920</v>
          </cell>
          <cell r="AU13">
            <v>39418</v>
          </cell>
          <cell r="AW13">
            <v>0</v>
          </cell>
          <cell r="AY13">
            <v>0</v>
          </cell>
          <cell r="AZ13">
            <v>9020</v>
          </cell>
          <cell r="BD13">
            <v>39418</v>
          </cell>
          <cell r="BF13">
            <v>0</v>
          </cell>
          <cell r="BH13">
            <v>0</v>
          </cell>
          <cell r="BI13">
            <v>7520</v>
          </cell>
          <cell r="BM13">
            <v>39418</v>
          </cell>
          <cell r="BO13">
            <v>0</v>
          </cell>
          <cell r="BQ13">
            <v>0</v>
          </cell>
          <cell r="BR13">
            <v>15700</v>
          </cell>
          <cell r="BV13">
            <v>39418</v>
          </cell>
          <cell r="BX13">
            <v>0</v>
          </cell>
          <cell r="BZ13">
            <v>0</v>
          </cell>
          <cell r="CA13">
            <v>0</v>
          </cell>
          <cell r="CE13">
            <v>39418</v>
          </cell>
          <cell r="CG13">
            <v>0</v>
          </cell>
          <cell r="CI13">
            <v>0</v>
          </cell>
          <cell r="CJ13">
            <v>24780</v>
          </cell>
          <cell r="CN13">
            <v>39418</v>
          </cell>
          <cell r="CP13">
            <v>0</v>
          </cell>
          <cell r="CR13">
            <v>0</v>
          </cell>
          <cell r="CS13">
            <v>4200</v>
          </cell>
          <cell r="CW13">
            <v>39418</v>
          </cell>
          <cell r="CY13">
            <v>0</v>
          </cell>
          <cell r="DA13">
            <v>0</v>
          </cell>
          <cell r="DB13">
            <v>11280</v>
          </cell>
          <cell r="DF13">
            <v>39418</v>
          </cell>
          <cell r="DH13">
            <v>0</v>
          </cell>
          <cell r="DJ13">
            <v>0</v>
          </cell>
          <cell r="DK13">
            <v>0</v>
          </cell>
          <cell r="DO13">
            <v>39418</v>
          </cell>
          <cell r="DQ13">
            <v>0</v>
          </cell>
          <cell r="DS13">
            <v>0</v>
          </cell>
          <cell r="DT13">
            <v>11600</v>
          </cell>
          <cell r="DX13">
            <v>39418</v>
          </cell>
          <cell r="DZ13">
            <v>0</v>
          </cell>
          <cell r="EB13">
            <v>0</v>
          </cell>
          <cell r="EC13">
            <v>24840</v>
          </cell>
          <cell r="EG13">
            <v>39418</v>
          </cell>
          <cell r="EI13">
            <v>0</v>
          </cell>
          <cell r="EK13">
            <v>0</v>
          </cell>
          <cell r="EL13">
            <v>4600</v>
          </cell>
          <cell r="EP13">
            <v>39418</v>
          </cell>
          <cell r="ER13">
            <v>0</v>
          </cell>
          <cell r="ET13">
            <v>0</v>
          </cell>
          <cell r="EU13">
            <v>16300</v>
          </cell>
          <cell r="EY13">
            <v>39418</v>
          </cell>
          <cell r="FA13">
            <v>0</v>
          </cell>
          <cell r="FC13">
            <v>0</v>
          </cell>
          <cell r="FD13">
            <v>1920</v>
          </cell>
          <cell r="FH13">
            <v>39418</v>
          </cell>
          <cell r="FJ13">
            <v>0</v>
          </cell>
          <cell r="FL13">
            <v>0</v>
          </cell>
          <cell r="FM13">
            <v>3040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920</v>
          </cell>
          <cell r="K14">
            <v>39419</v>
          </cell>
          <cell r="M14">
            <v>0</v>
          </cell>
          <cell r="N14" t="str">
            <v>22927,22938,22939</v>
          </cell>
          <cell r="O14">
            <v>12680</v>
          </cell>
          <cell r="P14">
            <v>29820</v>
          </cell>
          <cell r="Q14" t="str">
            <v>FEDERIAL,ASIA COMPACT ,NAWALOHA</v>
          </cell>
          <cell r="T14">
            <v>39419</v>
          </cell>
          <cell r="V14">
            <v>0</v>
          </cell>
          <cell r="X14">
            <v>0</v>
          </cell>
          <cell r="Y14">
            <v>260</v>
          </cell>
          <cell r="AC14">
            <v>39419</v>
          </cell>
          <cell r="AE14">
            <v>0</v>
          </cell>
          <cell r="AG14">
            <v>0</v>
          </cell>
          <cell r="AH14">
            <v>19120</v>
          </cell>
          <cell r="AL14">
            <v>39419</v>
          </cell>
          <cell r="AN14">
            <v>0</v>
          </cell>
          <cell r="AP14">
            <v>0</v>
          </cell>
          <cell r="AQ14">
            <v>5920</v>
          </cell>
          <cell r="AU14">
            <v>39419</v>
          </cell>
          <cell r="AW14">
            <v>0</v>
          </cell>
          <cell r="AY14">
            <v>0</v>
          </cell>
          <cell r="AZ14">
            <v>9020</v>
          </cell>
          <cell r="BD14">
            <v>39419</v>
          </cell>
          <cell r="BF14">
            <v>0</v>
          </cell>
          <cell r="BH14">
            <v>0</v>
          </cell>
          <cell r="BI14">
            <v>7520</v>
          </cell>
          <cell r="BM14">
            <v>39419</v>
          </cell>
          <cell r="BN14" t="str">
            <v>07-12-739</v>
          </cell>
          <cell r="BO14">
            <v>11380</v>
          </cell>
          <cell r="BQ14">
            <v>0</v>
          </cell>
          <cell r="BR14">
            <v>27080</v>
          </cell>
          <cell r="BS14" t="str">
            <v>1071201-1,2=5760,5620</v>
          </cell>
          <cell r="BV14">
            <v>39419</v>
          </cell>
          <cell r="BX14">
            <v>0</v>
          </cell>
          <cell r="BZ14">
            <v>0</v>
          </cell>
          <cell r="CA14">
            <v>0</v>
          </cell>
          <cell r="CE14">
            <v>39419</v>
          </cell>
          <cell r="CG14">
            <v>0</v>
          </cell>
          <cell r="CI14">
            <v>0</v>
          </cell>
          <cell r="CJ14">
            <v>24780</v>
          </cell>
          <cell r="CN14">
            <v>39419</v>
          </cell>
          <cell r="CP14">
            <v>0</v>
          </cell>
          <cell r="CR14">
            <v>0</v>
          </cell>
          <cell r="CS14">
            <v>4200</v>
          </cell>
          <cell r="CW14">
            <v>39419</v>
          </cell>
          <cell r="CY14">
            <v>0</v>
          </cell>
          <cell r="CZ14" t="str">
            <v>22928</v>
          </cell>
          <cell r="DA14">
            <v>500</v>
          </cell>
          <cell r="DB14">
            <v>10780</v>
          </cell>
          <cell r="DC14" t="str">
            <v>FEDERIAL</v>
          </cell>
          <cell r="DF14">
            <v>39419</v>
          </cell>
          <cell r="DH14">
            <v>0</v>
          </cell>
          <cell r="DJ14">
            <v>0</v>
          </cell>
          <cell r="DK14">
            <v>0</v>
          </cell>
          <cell r="DO14">
            <v>39419</v>
          </cell>
          <cell r="DQ14">
            <v>0</v>
          </cell>
          <cell r="DS14">
            <v>0</v>
          </cell>
          <cell r="DT14">
            <v>11600</v>
          </cell>
          <cell r="DX14">
            <v>39419</v>
          </cell>
          <cell r="DZ14">
            <v>0</v>
          </cell>
          <cell r="EB14">
            <v>0</v>
          </cell>
          <cell r="EC14">
            <v>24840</v>
          </cell>
          <cell r="EG14">
            <v>39419</v>
          </cell>
          <cell r="EI14">
            <v>0</v>
          </cell>
          <cell r="EK14">
            <v>0</v>
          </cell>
          <cell r="EL14">
            <v>4600</v>
          </cell>
          <cell r="EP14">
            <v>39419</v>
          </cell>
          <cell r="ER14">
            <v>0</v>
          </cell>
          <cell r="ET14">
            <v>0</v>
          </cell>
          <cell r="EU14">
            <v>16300</v>
          </cell>
          <cell r="EY14">
            <v>39419</v>
          </cell>
          <cell r="FA14">
            <v>0</v>
          </cell>
          <cell r="FB14" t="str">
            <v>22930</v>
          </cell>
          <cell r="FC14">
            <v>1000</v>
          </cell>
          <cell r="FD14">
            <v>920</v>
          </cell>
          <cell r="FE14" t="str">
            <v>ATABOON</v>
          </cell>
          <cell r="FH14">
            <v>39419</v>
          </cell>
          <cell r="FJ14">
            <v>0</v>
          </cell>
          <cell r="FK14" t="str">
            <v>22929</v>
          </cell>
          <cell r="FL14">
            <v>3000</v>
          </cell>
          <cell r="FM14">
            <v>40</v>
          </cell>
          <cell r="FN14" t="str">
            <v>SRIC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920</v>
          </cell>
          <cell r="K15">
            <v>39420</v>
          </cell>
          <cell r="M15">
            <v>0</v>
          </cell>
          <cell r="N15" t="str">
            <v>22946</v>
          </cell>
          <cell r="O15">
            <v>1000</v>
          </cell>
          <cell r="P15">
            <v>28820</v>
          </cell>
          <cell r="Q15" t="str">
            <v>ICC</v>
          </cell>
          <cell r="T15">
            <v>39420</v>
          </cell>
          <cell r="V15">
            <v>0</v>
          </cell>
          <cell r="X15">
            <v>0</v>
          </cell>
          <cell r="Y15">
            <v>260</v>
          </cell>
          <cell r="AC15">
            <v>39420</v>
          </cell>
          <cell r="AD15" t="str">
            <v>07-12-741</v>
          </cell>
          <cell r="AE15">
            <v>5800</v>
          </cell>
          <cell r="AF15" t="str">
            <v>22944,22952</v>
          </cell>
          <cell r="AG15">
            <v>17500</v>
          </cell>
          <cell r="AH15">
            <v>7420</v>
          </cell>
          <cell r="AI15" t="str">
            <v>1071201-3 ,KINIK THAI ,FULONG</v>
          </cell>
          <cell r="AL15">
            <v>39420</v>
          </cell>
          <cell r="AN15">
            <v>0</v>
          </cell>
          <cell r="AP15">
            <v>0</v>
          </cell>
          <cell r="AQ15">
            <v>5920</v>
          </cell>
          <cell r="AU15">
            <v>39420</v>
          </cell>
          <cell r="AW15">
            <v>0</v>
          </cell>
          <cell r="AY15">
            <v>0</v>
          </cell>
          <cell r="AZ15">
            <v>9020</v>
          </cell>
          <cell r="BD15">
            <v>39420</v>
          </cell>
          <cell r="BF15">
            <v>0</v>
          </cell>
          <cell r="BH15">
            <v>0</v>
          </cell>
          <cell r="BI15">
            <v>7520</v>
          </cell>
          <cell r="BM15">
            <v>39420</v>
          </cell>
          <cell r="BO15">
            <v>0</v>
          </cell>
          <cell r="BQ15">
            <v>0</v>
          </cell>
          <cell r="BR15">
            <v>27080</v>
          </cell>
          <cell r="BV15">
            <v>39420</v>
          </cell>
          <cell r="BX15">
            <v>0</v>
          </cell>
          <cell r="BZ15">
            <v>0</v>
          </cell>
          <cell r="CA15">
            <v>0</v>
          </cell>
          <cell r="CE15">
            <v>39420</v>
          </cell>
          <cell r="CF15" t="str">
            <v>07-12-741</v>
          </cell>
          <cell r="CG15">
            <v>11080</v>
          </cell>
          <cell r="CI15">
            <v>0</v>
          </cell>
          <cell r="CJ15">
            <v>35860</v>
          </cell>
          <cell r="CK15" t="str">
            <v>1071203-1,2=5540,5540</v>
          </cell>
          <cell r="CN15">
            <v>39420</v>
          </cell>
          <cell r="CP15">
            <v>0</v>
          </cell>
          <cell r="CR15">
            <v>0</v>
          </cell>
          <cell r="CS15">
            <v>4200</v>
          </cell>
          <cell r="CW15">
            <v>39420</v>
          </cell>
          <cell r="CY15">
            <v>0</v>
          </cell>
          <cell r="DA15">
            <v>0</v>
          </cell>
          <cell r="DB15">
            <v>10780</v>
          </cell>
          <cell r="DF15">
            <v>39420</v>
          </cell>
          <cell r="DH15">
            <v>0</v>
          </cell>
          <cell r="DJ15">
            <v>0</v>
          </cell>
          <cell r="DK15">
            <v>0</v>
          </cell>
          <cell r="DO15">
            <v>39420</v>
          </cell>
          <cell r="DQ15">
            <v>0</v>
          </cell>
          <cell r="DS15">
            <v>0</v>
          </cell>
          <cell r="DT15">
            <v>11600</v>
          </cell>
          <cell r="DX15">
            <v>39420</v>
          </cell>
          <cell r="DZ15">
            <v>0</v>
          </cell>
          <cell r="EA15" t="str">
            <v>22947</v>
          </cell>
          <cell r="EB15">
            <v>1000</v>
          </cell>
          <cell r="EC15">
            <v>23840</v>
          </cell>
          <cell r="ED15" t="str">
            <v>KCS</v>
          </cell>
          <cell r="EG15">
            <v>39420</v>
          </cell>
          <cell r="EI15">
            <v>0</v>
          </cell>
          <cell r="EK15">
            <v>0</v>
          </cell>
          <cell r="EL15">
            <v>4600</v>
          </cell>
          <cell r="EP15">
            <v>39420</v>
          </cell>
          <cell r="ER15">
            <v>0</v>
          </cell>
          <cell r="ES15" t="str">
            <v>22942</v>
          </cell>
          <cell r="ET15">
            <v>2200</v>
          </cell>
          <cell r="EU15">
            <v>14100</v>
          </cell>
          <cell r="EV15" t="str">
            <v>EXEDY</v>
          </cell>
          <cell r="EY15">
            <v>39420</v>
          </cell>
          <cell r="FA15">
            <v>0</v>
          </cell>
          <cell r="FC15">
            <v>0</v>
          </cell>
          <cell r="FD15">
            <v>920</v>
          </cell>
          <cell r="FH15">
            <v>39420</v>
          </cell>
          <cell r="FJ15">
            <v>0</v>
          </cell>
          <cell r="FL15">
            <v>0</v>
          </cell>
          <cell r="FM15">
            <v>40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920</v>
          </cell>
          <cell r="K16">
            <v>39421</v>
          </cell>
          <cell r="M16">
            <v>0</v>
          </cell>
          <cell r="O16">
            <v>0</v>
          </cell>
          <cell r="P16">
            <v>28820</v>
          </cell>
          <cell r="T16">
            <v>39421</v>
          </cell>
          <cell r="V16">
            <v>0</v>
          </cell>
          <cell r="X16">
            <v>0</v>
          </cell>
          <cell r="Y16">
            <v>260</v>
          </cell>
          <cell r="AC16">
            <v>39421</v>
          </cell>
          <cell r="AE16">
            <v>0</v>
          </cell>
          <cell r="AG16">
            <v>0</v>
          </cell>
          <cell r="AH16">
            <v>7420</v>
          </cell>
          <cell r="AL16">
            <v>39421</v>
          </cell>
          <cell r="AN16">
            <v>0</v>
          </cell>
          <cell r="AP16">
            <v>0</v>
          </cell>
          <cell r="AQ16">
            <v>5920</v>
          </cell>
          <cell r="AU16">
            <v>39421</v>
          </cell>
          <cell r="AW16">
            <v>0</v>
          </cell>
          <cell r="AY16">
            <v>0</v>
          </cell>
          <cell r="AZ16">
            <v>9020</v>
          </cell>
          <cell r="BD16">
            <v>39421</v>
          </cell>
          <cell r="BF16">
            <v>0</v>
          </cell>
          <cell r="BH16">
            <v>0</v>
          </cell>
          <cell r="BI16">
            <v>7520</v>
          </cell>
          <cell r="BM16">
            <v>39421</v>
          </cell>
          <cell r="BO16">
            <v>0</v>
          </cell>
          <cell r="BQ16">
            <v>0</v>
          </cell>
          <cell r="BR16">
            <v>27080</v>
          </cell>
          <cell r="BV16">
            <v>39421</v>
          </cell>
          <cell r="BX16">
            <v>0</v>
          </cell>
          <cell r="BZ16">
            <v>0</v>
          </cell>
          <cell r="CA16">
            <v>0</v>
          </cell>
          <cell r="CE16">
            <v>39421</v>
          </cell>
          <cell r="CG16">
            <v>0</v>
          </cell>
          <cell r="CI16">
            <v>0</v>
          </cell>
          <cell r="CJ16">
            <v>35860</v>
          </cell>
          <cell r="CN16">
            <v>39421</v>
          </cell>
          <cell r="CP16">
            <v>0</v>
          </cell>
          <cell r="CR16">
            <v>0</v>
          </cell>
          <cell r="CS16">
            <v>4200</v>
          </cell>
          <cell r="CW16">
            <v>39421</v>
          </cell>
          <cell r="CY16">
            <v>0</v>
          </cell>
          <cell r="DA16">
            <v>0</v>
          </cell>
          <cell r="DB16">
            <v>10780</v>
          </cell>
          <cell r="DF16">
            <v>39421</v>
          </cell>
          <cell r="DG16" t="str">
            <v>07-12-743</v>
          </cell>
          <cell r="DH16">
            <v>11940</v>
          </cell>
          <cell r="DJ16">
            <v>0</v>
          </cell>
          <cell r="DK16">
            <v>11940</v>
          </cell>
          <cell r="DL16" t="str">
            <v>5071202-7,5071205-6=6300,5640</v>
          </cell>
          <cell r="DO16">
            <v>39421</v>
          </cell>
          <cell r="DQ16">
            <v>0</v>
          </cell>
          <cell r="DS16">
            <v>0</v>
          </cell>
          <cell r="DT16">
            <v>11600</v>
          </cell>
          <cell r="DX16">
            <v>39421</v>
          </cell>
          <cell r="DZ16">
            <v>0</v>
          </cell>
          <cell r="EB16">
            <v>0</v>
          </cell>
          <cell r="EC16">
            <v>23840</v>
          </cell>
          <cell r="EG16">
            <v>39421</v>
          </cell>
          <cell r="EI16">
            <v>0</v>
          </cell>
          <cell r="EK16">
            <v>0</v>
          </cell>
          <cell r="EL16">
            <v>4600</v>
          </cell>
          <cell r="EP16">
            <v>39421</v>
          </cell>
          <cell r="ER16">
            <v>0</v>
          </cell>
          <cell r="ET16">
            <v>0</v>
          </cell>
          <cell r="EU16">
            <v>14100</v>
          </cell>
          <cell r="EY16">
            <v>39421</v>
          </cell>
          <cell r="FA16">
            <v>0</v>
          </cell>
          <cell r="FC16">
            <v>0</v>
          </cell>
          <cell r="FD16">
            <v>920</v>
          </cell>
          <cell r="FH16">
            <v>39421</v>
          </cell>
          <cell r="FI16" t="str">
            <v>07-12-743</v>
          </cell>
          <cell r="FJ16">
            <v>4240</v>
          </cell>
          <cell r="FL16">
            <v>0</v>
          </cell>
          <cell r="FM16">
            <v>4280</v>
          </cell>
          <cell r="FN16" t="str">
            <v>1071204-1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920</v>
          </cell>
          <cell r="K17">
            <v>39422</v>
          </cell>
          <cell r="M17">
            <v>0</v>
          </cell>
          <cell r="O17">
            <v>0</v>
          </cell>
          <cell r="P17">
            <v>28820</v>
          </cell>
          <cell r="T17">
            <v>39422</v>
          </cell>
          <cell r="V17">
            <v>0</v>
          </cell>
          <cell r="X17">
            <v>0</v>
          </cell>
          <cell r="Y17">
            <v>260</v>
          </cell>
          <cell r="AC17">
            <v>39422</v>
          </cell>
          <cell r="AE17">
            <v>0</v>
          </cell>
          <cell r="AG17">
            <v>0</v>
          </cell>
          <cell r="AH17">
            <v>7420</v>
          </cell>
          <cell r="AL17">
            <v>39422</v>
          </cell>
          <cell r="AM17" t="str">
            <v>07-12-747</v>
          </cell>
          <cell r="AN17">
            <v>5740</v>
          </cell>
          <cell r="AP17">
            <v>0</v>
          </cell>
          <cell r="AQ17">
            <v>11660</v>
          </cell>
          <cell r="AR17" t="str">
            <v>1071205-2</v>
          </cell>
          <cell r="AU17">
            <v>39422</v>
          </cell>
          <cell r="AW17">
            <v>0</v>
          </cell>
          <cell r="AY17">
            <v>0</v>
          </cell>
          <cell r="AZ17">
            <v>9020</v>
          </cell>
          <cell r="BD17">
            <v>39422</v>
          </cell>
          <cell r="BF17">
            <v>0</v>
          </cell>
          <cell r="BH17">
            <v>0</v>
          </cell>
          <cell r="BI17">
            <v>7520</v>
          </cell>
          <cell r="BM17">
            <v>39422</v>
          </cell>
          <cell r="BO17">
            <v>0</v>
          </cell>
          <cell r="BP17" t="str">
            <v>22957</v>
          </cell>
          <cell r="BQ17">
            <v>8000</v>
          </cell>
          <cell r="BR17">
            <v>19080</v>
          </cell>
          <cell r="BS17" t="str">
            <v>DIA2</v>
          </cell>
          <cell r="BV17">
            <v>39422</v>
          </cell>
          <cell r="BX17">
            <v>0</v>
          </cell>
          <cell r="BZ17">
            <v>0</v>
          </cell>
          <cell r="CA17">
            <v>0</v>
          </cell>
          <cell r="CE17">
            <v>39422</v>
          </cell>
          <cell r="CG17">
            <v>0</v>
          </cell>
          <cell r="CI17">
            <v>0</v>
          </cell>
          <cell r="CJ17">
            <v>35860</v>
          </cell>
          <cell r="CN17">
            <v>39422</v>
          </cell>
          <cell r="CP17">
            <v>0</v>
          </cell>
          <cell r="CR17">
            <v>0</v>
          </cell>
          <cell r="CS17">
            <v>4200</v>
          </cell>
          <cell r="CW17">
            <v>39422</v>
          </cell>
          <cell r="CY17">
            <v>0</v>
          </cell>
          <cell r="DA17">
            <v>0</v>
          </cell>
          <cell r="DB17">
            <v>10780</v>
          </cell>
          <cell r="DF17">
            <v>39422</v>
          </cell>
          <cell r="DG17" t="str">
            <v>07-12-747</v>
          </cell>
          <cell r="DH17">
            <v>6040</v>
          </cell>
          <cell r="DJ17">
            <v>0</v>
          </cell>
          <cell r="DK17">
            <v>17980</v>
          </cell>
          <cell r="DL17" t="str">
            <v>5071205-7</v>
          </cell>
          <cell r="DO17">
            <v>39422</v>
          </cell>
          <cell r="DQ17">
            <v>0</v>
          </cell>
          <cell r="DR17" t="str">
            <v>22954,22959</v>
          </cell>
          <cell r="DS17">
            <v>280</v>
          </cell>
          <cell r="DT17">
            <v>11320</v>
          </cell>
          <cell r="DU17" t="str">
            <v>SUTHEE,A-TON</v>
          </cell>
          <cell r="DX17">
            <v>39422</v>
          </cell>
          <cell r="DY17" t="str">
            <v>07-12-747</v>
          </cell>
          <cell r="DZ17">
            <v>5900</v>
          </cell>
          <cell r="EB17">
            <v>0</v>
          </cell>
          <cell r="EC17">
            <v>29740</v>
          </cell>
          <cell r="ED17" t="str">
            <v>5071206-6</v>
          </cell>
          <cell r="EG17">
            <v>39422</v>
          </cell>
          <cell r="EI17">
            <v>0</v>
          </cell>
          <cell r="EK17">
            <v>0</v>
          </cell>
          <cell r="EL17">
            <v>4600</v>
          </cell>
          <cell r="EP17">
            <v>39422</v>
          </cell>
          <cell r="ER17">
            <v>0</v>
          </cell>
          <cell r="ET17">
            <v>0</v>
          </cell>
          <cell r="EU17">
            <v>14100</v>
          </cell>
          <cell r="EY17">
            <v>39422</v>
          </cell>
          <cell r="FA17">
            <v>0</v>
          </cell>
          <cell r="FC17">
            <v>0</v>
          </cell>
          <cell r="FD17">
            <v>920</v>
          </cell>
          <cell r="FH17">
            <v>39422</v>
          </cell>
          <cell r="FI17" t="str">
            <v>07-12-747</v>
          </cell>
          <cell r="FJ17">
            <v>4260</v>
          </cell>
          <cell r="FL17">
            <v>0</v>
          </cell>
          <cell r="FM17">
            <v>8540</v>
          </cell>
          <cell r="FN17" t="str">
            <v>1071205-1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920</v>
          </cell>
          <cell r="K18">
            <v>39423</v>
          </cell>
          <cell r="M18">
            <v>0</v>
          </cell>
          <cell r="N18" t="str">
            <v>22970</v>
          </cell>
          <cell r="O18">
            <v>12820</v>
          </cell>
          <cell r="P18">
            <v>16000</v>
          </cell>
          <cell r="Q18" t="str">
            <v>ASIA COMPACT</v>
          </cell>
          <cell r="T18">
            <v>39423</v>
          </cell>
          <cell r="V18">
            <v>0</v>
          </cell>
          <cell r="X18">
            <v>0</v>
          </cell>
          <cell r="Y18">
            <v>260</v>
          </cell>
          <cell r="AC18">
            <v>39423</v>
          </cell>
          <cell r="AD18" t="str">
            <v>07-12-749</v>
          </cell>
          <cell r="AE18">
            <v>11340</v>
          </cell>
          <cell r="AG18">
            <v>0</v>
          </cell>
          <cell r="AH18">
            <v>18760</v>
          </cell>
          <cell r="AI18" t="str">
            <v>1071206-2,5071207-6=5700,5640</v>
          </cell>
          <cell r="AL18">
            <v>39423</v>
          </cell>
          <cell r="AN18">
            <v>0</v>
          </cell>
          <cell r="AP18">
            <v>0</v>
          </cell>
          <cell r="AQ18">
            <v>11660</v>
          </cell>
          <cell r="AU18">
            <v>39423</v>
          </cell>
          <cell r="AW18">
            <v>0</v>
          </cell>
          <cell r="AY18">
            <v>0</v>
          </cell>
          <cell r="AZ18">
            <v>9020</v>
          </cell>
          <cell r="BD18">
            <v>39423</v>
          </cell>
          <cell r="BF18">
            <v>0</v>
          </cell>
          <cell r="BH18">
            <v>0</v>
          </cell>
          <cell r="BI18">
            <v>7520</v>
          </cell>
          <cell r="BM18">
            <v>39423</v>
          </cell>
          <cell r="BO18">
            <v>0</v>
          </cell>
          <cell r="BP18" t="str">
            <v>22964</v>
          </cell>
          <cell r="BQ18">
            <v>5000</v>
          </cell>
          <cell r="BR18">
            <v>14080</v>
          </cell>
          <cell r="BS18" t="str">
            <v>DIA1</v>
          </cell>
          <cell r="BV18">
            <v>39423</v>
          </cell>
          <cell r="BX18">
            <v>0</v>
          </cell>
          <cell r="BZ18">
            <v>0</v>
          </cell>
          <cell r="CA18">
            <v>0</v>
          </cell>
          <cell r="CE18">
            <v>39423</v>
          </cell>
          <cell r="CG18">
            <v>0</v>
          </cell>
          <cell r="CH18" t="str">
            <v>22969</v>
          </cell>
          <cell r="CI18">
            <v>2000</v>
          </cell>
          <cell r="CJ18">
            <v>33860</v>
          </cell>
          <cell r="CK18" t="str">
            <v>KINIK</v>
          </cell>
          <cell r="CN18">
            <v>39423</v>
          </cell>
          <cell r="CP18">
            <v>0</v>
          </cell>
          <cell r="CQ18" t="str">
            <v>22969</v>
          </cell>
          <cell r="CR18">
            <v>3000</v>
          </cell>
          <cell r="CS18">
            <v>1200</v>
          </cell>
          <cell r="CT18" t="str">
            <v>KINIK</v>
          </cell>
          <cell r="CW18">
            <v>39423</v>
          </cell>
          <cell r="CY18">
            <v>0</v>
          </cell>
          <cell r="DA18">
            <v>0</v>
          </cell>
          <cell r="DB18">
            <v>10780</v>
          </cell>
          <cell r="DF18">
            <v>39423</v>
          </cell>
          <cell r="DH18">
            <v>0</v>
          </cell>
          <cell r="DJ18">
            <v>0</v>
          </cell>
          <cell r="DK18">
            <v>17980</v>
          </cell>
          <cell r="DO18">
            <v>39423</v>
          </cell>
          <cell r="DQ18">
            <v>0</v>
          </cell>
          <cell r="DS18">
            <v>0</v>
          </cell>
          <cell r="DT18">
            <v>11320</v>
          </cell>
          <cell r="DX18">
            <v>39423</v>
          </cell>
          <cell r="DY18" t="str">
            <v>07-12-749</v>
          </cell>
          <cell r="DZ18">
            <v>5960</v>
          </cell>
          <cell r="EB18">
            <v>0</v>
          </cell>
          <cell r="EC18">
            <v>35700</v>
          </cell>
          <cell r="ED18" t="str">
            <v>5071206-7</v>
          </cell>
          <cell r="EG18">
            <v>39423</v>
          </cell>
          <cell r="EI18">
            <v>0</v>
          </cell>
          <cell r="EK18">
            <v>0</v>
          </cell>
          <cell r="EL18">
            <v>4600</v>
          </cell>
          <cell r="EP18">
            <v>39423</v>
          </cell>
          <cell r="ER18">
            <v>0</v>
          </cell>
          <cell r="ET18">
            <v>0</v>
          </cell>
          <cell r="EU18">
            <v>14100</v>
          </cell>
          <cell r="EY18">
            <v>39423</v>
          </cell>
          <cell r="FA18">
            <v>0</v>
          </cell>
          <cell r="FC18">
            <v>0</v>
          </cell>
          <cell r="FD18">
            <v>920</v>
          </cell>
          <cell r="FH18">
            <v>39423</v>
          </cell>
          <cell r="FJ18">
            <v>0</v>
          </cell>
          <cell r="FK18" t="str">
            <v>22971</v>
          </cell>
          <cell r="FL18">
            <v>6000</v>
          </cell>
          <cell r="FM18">
            <v>2540</v>
          </cell>
          <cell r="FN18" t="str">
            <v>SIAM REFRACTORY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920</v>
          </cell>
          <cell r="K19">
            <v>39424</v>
          </cell>
          <cell r="M19">
            <v>0</v>
          </cell>
          <cell r="O19">
            <v>0</v>
          </cell>
          <cell r="P19">
            <v>16000</v>
          </cell>
          <cell r="T19">
            <v>39424</v>
          </cell>
          <cell r="V19">
            <v>0</v>
          </cell>
          <cell r="X19">
            <v>0</v>
          </cell>
          <cell r="Y19">
            <v>260</v>
          </cell>
          <cell r="AC19">
            <v>39424</v>
          </cell>
          <cell r="AD19" t="str">
            <v>07-12-754</v>
          </cell>
          <cell r="AE19">
            <v>16720</v>
          </cell>
          <cell r="AG19">
            <v>0</v>
          </cell>
          <cell r="AH19">
            <v>35480</v>
          </cell>
          <cell r="AI19" t="str">
            <v>1071207-2,5071207-7,8-6=5540,5640,5540</v>
          </cell>
          <cell r="AL19">
            <v>39424</v>
          </cell>
          <cell r="AN19">
            <v>0</v>
          </cell>
          <cell r="AP19">
            <v>0</v>
          </cell>
          <cell r="AQ19">
            <v>11660</v>
          </cell>
          <cell r="AU19">
            <v>39424</v>
          </cell>
          <cell r="AW19">
            <v>0</v>
          </cell>
          <cell r="AY19">
            <v>0</v>
          </cell>
          <cell r="AZ19">
            <v>9020</v>
          </cell>
          <cell r="BD19">
            <v>39424</v>
          </cell>
          <cell r="BF19">
            <v>0</v>
          </cell>
          <cell r="BH19">
            <v>0</v>
          </cell>
          <cell r="BI19">
            <v>7520</v>
          </cell>
          <cell r="BM19">
            <v>39424</v>
          </cell>
          <cell r="BO19">
            <v>0</v>
          </cell>
          <cell r="BQ19">
            <v>0</v>
          </cell>
          <cell r="BR19">
            <v>14080</v>
          </cell>
          <cell r="BV19">
            <v>39424</v>
          </cell>
          <cell r="BX19">
            <v>0</v>
          </cell>
          <cell r="BZ19">
            <v>0</v>
          </cell>
          <cell r="CA19">
            <v>0</v>
          </cell>
          <cell r="CE19">
            <v>39424</v>
          </cell>
          <cell r="CG19">
            <v>0</v>
          </cell>
          <cell r="CI19">
            <v>0</v>
          </cell>
          <cell r="CJ19">
            <v>33860</v>
          </cell>
          <cell r="CN19">
            <v>39424</v>
          </cell>
          <cell r="CP19">
            <v>0</v>
          </cell>
          <cell r="CR19">
            <v>0</v>
          </cell>
          <cell r="CS19">
            <v>1200</v>
          </cell>
          <cell r="CW19">
            <v>39424</v>
          </cell>
          <cell r="CY19">
            <v>0</v>
          </cell>
          <cell r="DA19">
            <v>0</v>
          </cell>
          <cell r="DB19">
            <v>10780</v>
          </cell>
          <cell r="DF19">
            <v>39424</v>
          </cell>
          <cell r="DH19">
            <v>0</v>
          </cell>
          <cell r="DJ19">
            <v>0</v>
          </cell>
          <cell r="DK19">
            <v>17980</v>
          </cell>
          <cell r="DO19">
            <v>39424</v>
          </cell>
          <cell r="DQ19">
            <v>0</v>
          </cell>
          <cell r="DS19">
            <v>0</v>
          </cell>
          <cell r="DT19">
            <v>11320</v>
          </cell>
          <cell r="DX19">
            <v>39424</v>
          </cell>
          <cell r="DZ19">
            <v>0</v>
          </cell>
          <cell r="EB19">
            <v>0</v>
          </cell>
          <cell r="EC19">
            <v>35700</v>
          </cell>
          <cell r="EG19">
            <v>39424</v>
          </cell>
          <cell r="EI19">
            <v>0</v>
          </cell>
          <cell r="EK19">
            <v>0</v>
          </cell>
          <cell r="EL19">
            <v>4600</v>
          </cell>
          <cell r="EP19">
            <v>39424</v>
          </cell>
          <cell r="ER19">
            <v>0</v>
          </cell>
          <cell r="ET19">
            <v>0</v>
          </cell>
          <cell r="EU19">
            <v>14100</v>
          </cell>
          <cell r="EY19">
            <v>39424</v>
          </cell>
          <cell r="FA19">
            <v>0</v>
          </cell>
          <cell r="FC19">
            <v>0</v>
          </cell>
          <cell r="FD19">
            <v>920</v>
          </cell>
          <cell r="FH19">
            <v>39424</v>
          </cell>
          <cell r="FJ19">
            <v>0</v>
          </cell>
          <cell r="FL19">
            <v>0</v>
          </cell>
          <cell r="FM19">
            <v>2540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920</v>
          </cell>
          <cell r="K20">
            <v>39425</v>
          </cell>
          <cell r="M20">
            <v>0</v>
          </cell>
          <cell r="O20">
            <v>0</v>
          </cell>
          <cell r="P20">
            <v>16000</v>
          </cell>
          <cell r="T20">
            <v>39425</v>
          </cell>
          <cell r="V20">
            <v>0</v>
          </cell>
          <cell r="X20">
            <v>0</v>
          </cell>
          <cell r="Y20">
            <v>260</v>
          </cell>
          <cell r="AC20">
            <v>39425</v>
          </cell>
          <cell r="AD20" t="str">
            <v>07-12-756</v>
          </cell>
          <cell r="AE20">
            <v>5600</v>
          </cell>
          <cell r="AG20">
            <v>0</v>
          </cell>
          <cell r="AH20">
            <v>41080</v>
          </cell>
          <cell r="AI20" t="str">
            <v>5071208-7</v>
          </cell>
          <cell r="AL20">
            <v>39425</v>
          </cell>
          <cell r="AN20">
            <v>0</v>
          </cell>
          <cell r="AP20">
            <v>0</v>
          </cell>
          <cell r="AQ20">
            <v>11660</v>
          </cell>
          <cell r="AU20">
            <v>39425</v>
          </cell>
          <cell r="AW20">
            <v>0</v>
          </cell>
          <cell r="AY20">
            <v>0</v>
          </cell>
          <cell r="AZ20">
            <v>9020</v>
          </cell>
          <cell r="BD20">
            <v>39425</v>
          </cell>
          <cell r="BF20">
            <v>0</v>
          </cell>
          <cell r="BH20">
            <v>0</v>
          </cell>
          <cell r="BI20">
            <v>7520</v>
          </cell>
          <cell r="BM20">
            <v>39425</v>
          </cell>
          <cell r="BO20">
            <v>0</v>
          </cell>
          <cell r="BQ20">
            <v>0</v>
          </cell>
          <cell r="BR20">
            <v>14080</v>
          </cell>
          <cell r="BV20">
            <v>39425</v>
          </cell>
          <cell r="BX20">
            <v>0</v>
          </cell>
          <cell r="BZ20">
            <v>0</v>
          </cell>
          <cell r="CA20">
            <v>0</v>
          </cell>
          <cell r="CE20">
            <v>39425</v>
          </cell>
          <cell r="CG20">
            <v>0</v>
          </cell>
          <cell r="CI20">
            <v>0</v>
          </cell>
          <cell r="CJ20">
            <v>33860</v>
          </cell>
          <cell r="CN20">
            <v>39425</v>
          </cell>
          <cell r="CP20">
            <v>0</v>
          </cell>
          <cell r="CR20">
            <v>0</v>
          </cell>
          <cell r="CS20">
            <v>1200</v>
          </cell>
          <cell r="CW20">
            <v>39425</v>
          </cell>
          <cell r="CY20">
            <v>0</v>
          </cell>
          <cell r="DA20">
            <v>0</v>
          </cell>
          <cell r="DB20">
            <v>10780</v>
          </cell>
          <cell r="DF20">
            <v>39425</v>
          </cell>
          <cell r="DH20">
            <v>0</v>
          </cell>
          <cell r="DJ20">
            <v>0</v>
          </cell>
          <cell r="DK20">
            <v>17980</v>
          </cell>
          <cell r="DO20">
            <v>39425</v>
          </cell>
          <cell r="DQ20">
            <v>0</v>
          </cell>
          <cell r="DS20">
            <v>0</v>
          </cell>
          <cell r="DT20">
            <v>11320</v>
          </cell>
          <cell r="DX20">
            <v>39425</v>
          </cell>
          <cell r="DZ20">
            <v>0</v>
          </cell>
          <cell r="EB20">
            <v>0</v>
          </cell>
          <cell r="EC20">
            <v>35700</v>
          </cell>
          <cell r="EG20">
            <v>39425</v>
          </cell>
          <cell r="EI20">
            <v>0</v>
          </cell>
          <cell r="EK20">
            <v>0</v>
          </cell>
          <cell r="EL20">
            <v>4600</v>
          </cell>
          <cell r="EP20">
            <v>39425</v>
          </cell>
          <cell r="ER20">
            <v>0</v>
          </cell>
          <cell r="ET20">
            <v>0</v>
          </cell>
          <cell r="EU20">
            <v>14100</v>
          </cell>
          <cell r="EY20">
            <v>39425</v>
          </cell>
          <cell r="FA20">
            <v>0</v>
          </cell>
          <cell r="FC20">
            <v>0</v>
          </cell>
          <cell r="FD20">
            <v>920</v>
          </cell>
          <cell r="FH20">
            <v>39425</v>
          </cell>
          <cell r="FJ20">
            <v>0</v>
          </cell>
          <cell r="FL20">
            <v>0</v>
          </cell>
          <cell r="FM20">
            <v>2540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920</v>
          </cell>
          <cell r="K21">
            <v>39426</v>
          </cell>
          <cell r="M21">
            <v>0</v>
          </cell>
          <cell r="O21">
            <v>0</v>
          </cell>
          <cell r="P21">
            <v>16000</v>
          </cell>
          <cell r="T21">
            <v>39426</v>
          </cell>
          <cell r="V21">
            <v>0</v>
          </cell>
          <cell r="X21">
            <v>0</v>
          </cell>
          <cell r="Y21">
            <v>260</v>
          </cell>
          <cell r="AC21">
            <v>39426</v>
          </cell>
          <cell r="AE21">
            <v>0</v>
          </cell>
          <cell r="AG21">
            <v>0</v>
          </cell>
          <cell r="AH21">
            <v>41080</v>
          </cell>
          <cell r="AL21">
            <v>39426</v>
          </cell>
          <cell r="AN21">
            <v>0</v>
          </cell>
          <cell r="AP21">
            <v>0</v>
          </cell>
          <cell r="AQ21">
            <v>11660</v>
          </cell>
          <cell r="AU21">
            <v>39426</v>
          </cell>
          <cell r="AW21">
            <v>0</v>
          </cell>
          <cell r="AY21">
            <v>0</v>
          </cell>
          <cell r="AZ21">
            <v>9020</v>
          </cell>
          <cell r="BD21">
            <v>39426</v>
          </cell>
          <cell r="BF21">
            <v>0</v>
          </cell>
          <cell r="BH21">
            <v>0</v>
          </cell>
          <cell r="BI21">
            <v>7520</v>
          </cell>
          <cell r="BM21">
            <v>39426</v>
          </cell>
          <cell r="BO21">
            <v>0</v>
          </cell>
          <cell r="BQ21">
            <v>0</v>
          </cell>
          <cell r="BR21">
            <v>14080</v>
          </cell>
          <cell r="BV21">
            <v>39426</v>
          </cell>
          <cell r="BX21">
            <v>0</v>
          </cell>
          <cell r="BZ21">
            <v>0</v>
          </cell>
          <cell r="CA21">
            <v>0</v>
          </cell>
          <cell r="CE21">
            <v>39426</v>
          </cell>
          <cell r="CG21">
            <v>0</v>
          </cell>
          <cell r="CI21">
            <v>0</v>
          </cell>
          <cell r="CJ21">
            <v>33860</v>
          </cell>
          <cell r="CN21">
            <v>39426</v>
          </cell>
          <cell r="CO21" t="str">
            <v>07-12-759</v>
          </cell>
          <cell r="CP21">
            <v>5640</v>
          </cell>
          <cell r="CR21">
            <v>0</v>
          </cell>
          <cell r="CS21">
            <v>6840</v>
          </cell>
          <cell r="CT21" t="str">
            <v>1071209-1</v>
          </cell>
          <cell r="CW21">
            <v>39426</v>
          </cell>
          <cell r="CY21">
            <v>0</v>
          </cell>
          <cell r="DA21">
            <v>0</v>
          </cell>
          <cell r="DB21">
            <v>10780</v>
          </cell>
          <cell r="DF21">
            <v>39426</v>
          </cell>
          <cell r="DH21">
            <v>0</v>
          </cell>
          <cell r="DI21" t="str">
            <v>22989</v>
          </cell>
          <cell r="DJ21">
            <v>17980</v>
          </cell>
          <cell r="DK21">
            <v>0</v>
          </cell>
          <cell r="DL21" t="str">
            <v>FUSUN</v>
          </cell>
          <cell r="DO21">
            <v>39426</v>
          </cell>
          <cell r="DP21" t="str">
            <v>07-12-759</v>
          </cell>
          <cell r="DQ21">
            <v>5800</v>
          </cell>
          <cell r="DS21">
            <v>0</v>
          </cell>
          <cell r="DT21">
            <v>17120</v>
          </cell>
          <cell r="DU21" t="str">
            <v>5071210-6</v>
          </cell>
          <cell r="DX21">
            <v>39426</v>
          </cell>
          <cell r="DZ21">
            <v>0</v>
          </cell>
          <cell r="EB21">
            <v>0</v>
          </cell>
          <cell r="EC21">
            <v>35700</v>
          </cell>
          <cell r="EG21">
            <v>39426</v>
          </cell>
          <cell r="EI21">
            <v>0</v>
          </cell>
          <cell r="EK21">
            <v>0</v>
          </cell>
          <cell r="EL21">
            <v>4600</v>
          </cell>
          <cell r="EP21">
            <v>39426</v>
          </cell>
          <cell r="ER21">
            <v>0</v>
          </cell>
          <cell r="ES21" t="str">
            <v>22981</v>
          </cell>
          <cell r="ET21">
            <v>2200</v>
          </cell>
          <cell r="EU21">
            <v>11900</v>
          </cell>
          <cell r="EV21" t="str">
            <v>EXEDY</v>
          </cell>
          <cell r="EY21">
            <v>39426</v>
          </cell>
          <cell r="FA21">
            <v>0</v>
          </cell>
          <cell r="FC21">
            <v>0</v>
          </cell>
          <cell r="FD21">
            <v>920</v>
          </cell>
          <cell r="FH21">
            <v>39426</v>
          </cell>
          <cell r="FI21" t="str">
            <v>07-12-759</v>
          </cell>
          <cell r="FJ21">
            <v>4380</v>
          </cell>
          <cell r="FL21">
            <v>0</v>
          </cell>
          <cell r="FM21">
            <v>6920</v>
          </cell>
          <cell r="FN21" t="str">
            <v>1071209-2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920</v>
          </cell>
          <cell r="K22">
            <v>39427</v>
          </cell>
          <cell r="L22" t="str">
            <v>07-12-762</v>
          </cell>
          <cell r="M22">
            <v>5740</v>
          </cell>
          <cell r="O22">
            <v>0</v>
          </cell>
          <cell r="P22">
            <v>21740</v>
          </cell>
          <cell r="Q22" t="str">
            <v>1071210-1</v>
          </cell>
          <cell r="T22">
            <v>39427</v>
          </cell>
          <cell r="V22">
            <v>0</v>
          </cell>
          <cell r="X22">
            <v>0</v>
          </cell>
          <cell r="Y22">
            <v>260</v>
          </cell>
          <cell r="AC22">
            <v>39427</v>
          </cell>
          <cell r="AE22">
            <v>0</v>
          </cell>
          <cell r="AF22" t="str">
            <v>22999</v>
          </cell>
          <cell r="AG22">
            <v>15000</v>
          </cell>
          <cell r="AH22">
            <v>26080</v>
          </cell>
          <cell r="AI22" t="str">
            <v>KINIK THAI</v>
          </cell>
          <cell r="AL22">
            <v>39427</v>
          </cell>
          <cell r="AN22">
            <v>0</v>
          </cell>
          <cell r="AP22">
            <v>0</v>
          </cell>
          <cell r="AQ22">
            <v>11660</v>
          </cell>
          <cell r="AU22">
            <v>39427</v>
          </cell>
          <cell r="AW22">
            <v>0</v>
          </cell>
          <cell r="AY22">
            <v>0</v>
          </cell>
          <cell r="AZ22">
            <v>9020</v>
          </cell>
          <cell r="BD22">
            <v>39427</v>
          </cell>
          <cell r="BF22">
            <v>0</v>
          </cell>
          <cell r="BH22">
            <v>0</v>
          </cell>
          <cell r="BI22">
            <v>7520</v>
          </cell>
          <cell r="BM22">
            <v>39427</v>
          </cell>
          <cell r="BN22" t="str">
            <v>07-12-762</v>
          </cell>
          <cell r="BO22">
            <v>5640</v>
          </cell>
          <cell r="BQ22">
            <v>0</v>
          </cell>
          <cell r="BR22">
            <v>19720</v>
          </cell>
          <cell r="BS22" t="str">
            <v>5071211-6</v>
          </cell>
          <cell r="BV22">
            <v>39427</v>
          </cell>
          <cell r="BX22">
            <v>0</v>
          </cell>
          <cell r="BZ22">
            <v>0</v>
          </cell>
          <cell r="CA22">
            <v>0</v>
          </cell>
          <cell r="CE22">
            <v>39427</v>
          </cell>
          <cell r="CG22">
            <v>0</v>
          </cell>
          <cell r="CH22" t="str">
            <v>22997</v>
          </cell>
          <cell r="CI22">
            <v>8000</v>
          </cell>
          <cell r="CJ22">
            <v>25860</v>
          </cell>
          <cell r="CK22" t="str">
            <v>TC</v>
          </cell>
          <cell r="CN22">
            <v>39427</v>
          </cell>
          <cell r="CP22">
            <v>0</v>
          </cell>
          <cell r="CR22">
            <v>0</v>
          </cell>
          <cell r="CS22">
            <v>6840</v>
          </cell>
          <cell r="CW22">
            <v>39427</v>
          </cell>
          <cell r="CY22">
            <v>0</v>
          </cell>
          <cell r="DA22">
            <v>0</v>
          </cell>
          <cell r="DB22">
            <v>10780</v>
          </cell>
          <cell r="DF22">
            <v>39427</v>
          </cell>
          <cell r="DH22">
            <v>0</v>
          </cell>
          <cell r="DJ22">
            <v>0</v>
          </cell>
          <cell r="DK22">
            <v>0</v>
          </cell>
          <cell r="DO22">
            <v>39427</v>
          </cell>
          <cell r="DP22" t="str">
            <v>07-12-762</v>
          </cell>
          <cell r="DQ22">
            <v>5900</v>
          </cell>
          <cell r="DR22" t="str">
            <v>22993</v>
          </cell>
          <cell r="DS22">
            <v>400</v>
          </cell>
          <cell r="DT22">
            <v>22620</v>
          </cell>
          <cell r="DU22" t="str">
            <v>PICHIT,5071210-7</v>
          </cell>
          <cell r="DX22">
            <v>39427</v>
          </cell>
          <cell r="DZ22">
            <v>0</v>
          </cell>
          <cell r="EA22" t="str">
            <v>22997</v>
          </cell>
          <cell r="EB22">
            <v>3000</v>
          </cell>
          <cell r="EC22">
            <v>32700</v>
          </cell>
          <cell r="ED22" t="str">
            <v>TC</v>
          </cell>
          <cell r="EG22">
            <v>39427</v>
          </cell>
          <cell r="EI22">
            <v>0</v>
          </cell>
          <cell r="EK22">
            <v>0</v>
          </cell>
          <cell r="EL22">
            <v>4600</v>
          </cell>
          <cell r="EP22">
            <v>39427</v>
          </cell>
          <cell r="ER22">
            <v>0</v>
          </cell>
          <cell r="ET22">
            <v>0</v>
          </cell>
          <cell r="EU22">
            <v>11900</v>
          </cell>
          <cell r="EY22">
            <v>39427</v>
          </cell>
          <cell r="FA22">
            <v>0</v>
          </cell>
          <cell r="FC22">
            <v>0</v>
          </cell>
          <cell r="FD22">
            <v>920</v>
          </cell>
          <cell r="FH22">
            <v>39427</v>
          </cell>
          <cell r="FI22" t="str">
            <v>07-12-762</v>
          </cell>
          <cell r="FJ22">
            <v>4280</v>
          </cell>
          <cell r="FL22">
            <v>0</v>
          </cell>
          <cell r="FM22">
            <v>11200</v>
          </cell>
          <cell r="FN22" t="str">
            <v>1071209-3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</row>
        <row r="23">
          <cell r="B23">
            <v>39428</v>
          </cell>
          <cell r="D23">
            <v>0</v>
          </cell>
          <cell r="F23">
            <v>0</v>
          </cell>
          <cell r="G23">
            <v>920</v>
          </cell>
          <cell r="K23">
            <v>39428</v>
          </cell>
          <cell r="L23" t="str">
            <v>07-12-763</v>
          </cell>
          <cell r="M23">
            <v>5860</v>
          </cell>
          <cell r="O23">
            <v>0</v>
          </cell>
          <cell r="P23">
            <v>27600</v>
          </cell>
          <cell r="Q23" t="str">
            <v>1071210-2</v>
          </cell>
          <cell r="T23">
            <v>39428</v>
          </cell>
          <cell r="V23">
            <v>0</v>
          </cell>
          <cell r="X23">
            <v>0</v>
          </cell>
          <cell r="Y23">
            <v>260</v>
          </cell>
          <cell r="AC23">
            <v>39428</v>
          </cell>
          <cell r="AD23" t="str">
            <v>07-12-763</v>
          </cell>
          <cell r="AE23">
            <v>5720</v>
          </cell>
          <cell r="AG23">
            <v>0</v>
          </cell>
          <cell r="AH23">
            <v>31800</v>
          </cell>
          <cell r="AI23" t="str">
            <v>5071212-6</v>
          </cell>
          <cell r="AL23">
            <v>39428</v>
          </cell>
          <cell r="AN23">
            <v>0</v>
          </cell>
          <cell r="AP23">
            <v>0</v>
          </cell>
          <cell r="AQ23">
            <v>11660</v>
          </cell>
          <cell r="AU23">
            <v>39428</v>
          </cell>
          <cell r="AW23">
            <v>0</v>
          </cell>
          <cell r="AY23">
            <v>0</v>
          </cell>
          <cell r="AZ23">
            <v>9020</v>
          </cell>
          <cell r="BD23">
            <v>39428</v>
          </cell>
          <cell r="BF23">
            <v>0</v>
          </cell>
          <cell r="BH23">
            <v>0</v>
          </cell>
          <cell r="BI23">
            <v>7520</v>
          </cell>
          <cell r="BM23">
            <v>39428</v>
          </cell>
          <cell r="BN23" t="str">
            <v>07-12-763</v>
          </cell>
          <cell r="BO23">
            <v>5740</v>
          </cell>
          <cell r="BQ23">
            <v>0</v>
          </cell>
          <cell r="BR23">
            <v>25460</v>
          </cell>
          <cell r="BS23" t="str">
            <v>5071211-7</v>
          </cell>
          <cell r="BV23">
            <v>39428</v>
          </cell>
          <cell r="BX23">
            <v>0</v>
          </cell>
          <cell r="BZ23">
            <v>0</v>
          </cell>
          <cell r="CA23">
            <v>0</v>
          </cell>
          <cell r="CE23">
            <v>39428</v>
          </cell>
          <cell r="CG23">
            <v>0</v>
          </cell>
          <cell r="CI23">
            <v>0</v>
          </cell>
          <cell r="CJ23">
            <v>25860</v>
          </cell>
          <cell r="CN23">
            <v>39428</v>
          </cell>
          <cell r="CP23">
            <v>0</v>
          </cell>
          <cell r="CR23">
            <v>0</v>
          </cell>
          <cell r="CS23">
            <v>6840</v>
          </cell>
          <cell r="CW23">
            <v>39428</v>
          </cell>
          <cell r="CY23">
            <v>0</v>
          </cell>
          <cell r="DA23">
            <v>0</v>
          </cell>
          <cell r="DB23">
            <v>10780</v>
          </cell>
          <cell r="DF23">
            <v>39428</v>
          </cell>
          <cell r="DH23">
            <v>0</v>
          </cell>
          <cell r="DJ23">
            <v>0</v>
          </cell>
          <cell r="DK23">
            <v>0</v>
          </cell>
          <cell r="DO23">
            <v>39428</v>
          </cell>
          <cell r="DQ23">
            <v>0</v>
          </cell>
          <cell r="DR23" t="str">
            <v>23007</v>
          </cell>
          <cell r="DS23">
            <v>5800</v>
          </cell>
          <cell r="DT23">
            <v>16820</v>
          </cell>
          <cell r="DU23" t="str">
            <v>OLP1</v>
          </cell>
          <cell r="DX23">
            <v>39428</v>
          </cell>
          <cell r="DZ23">
            <v>0</v>
          </cell>
          <cell r="EA23" t="str">
            <v>TW079/07</v>
          </cell>
          <cell r="EB23">
            <v>15000</v>
          </cell>
          <cell r="EC23">
            <v>17700</v>
          </cell>
          <cell r="ED23" t="str">
            <v>TAIWAN</v>
          </cell>
          <cell r="EG23">
            <v>39428</v>
          </cell>
          <cell r="EI23">
            <v>0</v>
          </cell>
          <cell r="EK23">
            <v>0</v>
          </cell>
          <cell r="EL23">
            <v>4600</v>
          </cell>
          <cell r="EP23">
            <v>39428</v>
          </cell>
          <cell r="ER23">
            <v>0</v>
          </cell>
          <cell r="ET23">
            <v>0</v>
          </cell>
          <cell r="EU23">
            <v>11900</v>
          </cell>
          <cell r="EY23">
            <v>39428</v>
          </cell>
          <cell r="FA23">
            <v>0</v>
          </cell>
          <cell r="FC23">
            <v>0</v>
          </cell>
          <cell r="FD23">
            <v>920</v>
          </cell>
          <cell r="FH23">
            <v>39428</v>
          </cell>
          <cell r="FJ23">
            <v>0</v>
          </cell>
          <cell r="FK23" t="str">
            <v>23088</v>
          </cell>
          <cell r="FL23">
            <v>3000</v>
          </cell>
          <cell r="FM23">
            <v>8200</v>
          </cell>
          <cell r="FN23" t="str">
            <v>SIAM REFRACTORY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</row>
        <row r="24">
          <cell r="B24">
            <v>39429</v>
          </cell>
          <cell r="D24">
            <v>0</v>
          </cell>
          <cell r="F24">
            <v>0</v>
          </cell>
          <cell r="G24">
            <v>920</v>
          </cell>
          <cell r="K24">
            <v>39429</v>
          </cell>
          <cell r="M24">
            <v>0</v>
          </cell>
          <cell r="O24">
            <v>0</v>
          </cell>
          <cell r="P24">
            <v>27600</v>
          </cell>
          <cell r="T24">
            <v>39429</v>
          </cell>
          <cell r="V24">
            <v>0</v>
          </cell>
          <cell r="X24">
            <v>0</v>
          </cell>
          <cell r="Y24">
            <v>260</v>
          </cell>
          <cell r="AC24">
            <v>39429</v>
          </cell>
          <cell r="AD24" t="str">
            <v>07-12-764</v>
          </cell>
          <cell r="AE24">
            <v>5780</v>
          </cell>
          <cell r="AG24">
            <v>0</v>
          </cell>
          <cell r="AH24">
            <v>37580</v>
          </cell>
          <cell r="AI24" t="str">
            <v>5071212-7</v>
          </cell>
          <cell r="AL24">
            <v>39429</v>
          </cell>
          <cell r="AN24">
            <v>0</v>
          </cell>
          <cell r="AP24">
            <v>0</v>
          </cell>
          <cell r="AQ24">
            <v>11660</v>
          </cell>
          <cell r="AU24">
            <v>39429</v>
          </cell>
          <cell r="AW24">
            <v>0</v>
          </cell>
          <cell r="AY24">
            <v>0</v>
          </cell>
          <cell r="AZ24">
            <v>9020</v>
          </cell>
          <cell r="BD24">
            <v>39429</v>
          </cell>
          <cell r="BF24">
            <v>0</v>
          </cell>
          <cell r="BH24">
            <v>0</v>
          </cell>
          <cell r="BI24">
            <v>7520</v>
          </cell>
          <cell r="BM24">
            <v>39429</v>
          </cell>
          <cell r="BO24">
            <v>0</v>
          </cell>
          <cell r="BP24" t="str">
            <v>23020</v>
          </cell>
          <cell r="BQ24">
            <v>5000</v>
          </cell>
          <cell r="BR24">
            <v>20460</v>
          </cell>
          <cell r="BS24" t="str">
            <v>DIA1</v>
          </cell>
          <cell r="BV24">
            <v>39429</v>
          </cell>
          <cell r="BX24">
            <v>0</v>
          </cell>
          <cell r="BZ24">
            <v>0</v>
          </cell>
          <cell r="CA24">
            <v>0</v>
          </cell>
          <cell r="CE24">
            <v>39429</v>
          </cell>
          <cell r="CG24">
            <v>0</v>
          </cell>
          <cell r="CI24">
            <v>0</v>
          </cell>
          <cell r="CJ24">
            <v>25860</v>
          </cell>
          <cell r="CN24">
            <v>39429</v>
          </cell>
          <cell r="CP24">
            <v>0</v>
          </cell>
          <cell r="CR24">
            <v>0</v>
          </cell>
          <cell r="CS24">
            <v>6840</v>
          </cell>
          <cell r="CW24">
            <v>39429</v>
          </cell>
          <cell r="CY24">
            <v>0</v>
          </cell>
          <cell r="DA24">
            <v>0</v>
          </cell>
          <cell r="DB24">
            <v>10780</v>
          </cell>
          <cell r="DF24">
            <v>39429</v>
          </cell>
          <cell r="DH24">
            <v>0</v>
          </cell>
          <cell r="DJ24">
            <v>0</v>
          </cell>
          <cell r="DK24">
            <v>0</v>
          </cell>
          <cell r="DO24">
            <v>39429</v>
          </cell>
          <cell r="DQ24">
            <v>0</v>
          </cell>
          <cell r="DS24">
            <v>0</v>
          </cell>
          <cell r="DT24">
            <v>16820</v>
          </cell>
          <cell r="DX24">
            <v>39429</v>
          </cell>
          <cell r="DZ24">
            <v>0</v>
          </cell>
          <cell r="EB24">
            <v>0</v>
          </cell>
          <cell r="EC24">
            <v>17700</v>
          </cell>
          <cell r="EG24">
            <v>39429</v>
          </cell>
          <cell r="EI24">
            <v>0</v>
          </cell>
          <cell r="EK24">
            <v>0</v>
          </cell>
          <cell r="EL24">
            <v>4600</v>
          </cell>
          <cell r="EP24">
            <v>39429</v>
          </cell>
          <cell r="ER24">
            <v>0</v>
          </cell>
          <cell r="ET24">
            <v>0</v>
          </cell>
          <cell r="EU24">
            <v>11900</v>
          </cell>
          <cell r="EY24">
            <v>39429</v>
          </cell>
          <cell r="FA24">
            <v>0</v>
          </cell>
          <cell r="FB24" t="str">
            <v>23027,P0739</v>
          </cell>
          <cell r="FC24">
            <v>40</v>
          </cell>
          <cell r="FD24">
            <v>880</v>
          </cell>
          <cell r="FE24" t="str">
            <v>MITSUI  ,RD</v>
          </cell>
          <cell r="FH24">
            <v>39429</v>
          </cell>
          <cell r="FJ24">
            <v>0</v>
          </cell>
          <cell r="FL24">
            <v>0</v>
          </cell>
          <cell r="FM24">
            <v>8200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920</v>
          </cell>
          <cell r="K25">
            <v>39430</v>
          </cell>
          <cell r="M25">
            <v>0</v>
          </cell>
          <cell r="O25">
            <v>0</v>
          </cell>
          <cell r="P25">
            <v>27600</v>
          </cell>
          <cell r="T25">
            <v>39430</v>
          </cell>
          <cell r="V25">
            <v>0</v>
          </cell>
          <cell r="X25">
            <v>0</v>
          </cell>
          <cell r="Y25">
            <v>260</v>
          </cell>
          <cell r="AC25">
            <v>39430</v>
          </cell>
          <cell r="AE25">
            <v>0</v>
          </cell>
          <cell r="AG25">
            <v>0</v>
          </cell>
          <cell r="AH25">
            <v>37580</v>
          </cell>
          <cell r="AL25">
            <v>39430</v>
          </cell>
          <cell r="AN25">
            <v>0</v>
          </cell>
          <cell r="AP25">
            <v>0</v>
          </cell>
          <cell r="AQ25">
            <v>11660</v>
          </cell>
          <cell r="AU25">
            <v>39430</v>
          </cell>
          <cell r="AW25">
            <v>0</v>
          </cell>
          <cell r="AY25">
            <v>0</v>
          </cell>
          <cell r="AZ25">
            <v>9020</v>
          </cell>
          <cell r="BD25">
            <v>39430</v>
          </cell>
          <cell r="BF25">
            <v>0</v>
          </cell>
          <cell r="BH25">
            <v>0</v>
          </cell>
          <cell r="BI25">
            <v>7520</v>
          </cell>
          <cell r="BM25">
            <v>39430</v>
          </cell>
          <cell r="BO25">
            <v>0</v>
          </cell>
          <cell r="BQ25">
            <v>0</v>
          </cell>
          <cell r="BR25">
            <v>20460</v>
          </cell>
          <cell r="BV25">
            <v>39430</v>
          </cell>
          <cell r="BX25">
            <v>0</v>
          </cell>
          <cell r="BZ25">
            <v>0</v>
          </cell>
          <cell r="CA25">
            <v>0</v>
          </cell>
          <cell r="CE25">
            <v>39430</v>
          </cell>
          <cell r="CG25">
            <v>0</v>
          </cell>
          <cell r="CI25">
            <v>0</v>
          </cell>
          <cell r="CJ25">
            <v>25860</v>
          </cell>
          <cell r="CN25">
            <v>39430</v>
          </cell>
          <cell r="CP25">
            <v>0</v>
          </cell>
          <cell r="CR25">
            <v>0</v>
          </cell>
          <cell r="CS25">
            <v>6840</v>
          </cell>
          <cell r="CW25">
            <v>39430</v>
          </cell>
          <cell r="CY25">
            <v>0</v>
          </cell>
          <cell r="CZ25" t="str">
            <v>23032</v>
          </cell>
          <cell r="DA25">
            <v>1000</v>
          </cell>
          <cell r="DB25">
            <v>9780</v>
          </cell>
          <cell r="DC25" t="str">
            <v>KCS</v>
          </cell>
          <cell r="DF25">
            <v>39430</v>
          </cell>
          <cell r="DH25">
            <v>0</v>
          </cell>
          <cell r="DJ25">
            <v>0</v>
          </cell>
          <cell r="DK25">
            <v>0</v>
          </cell>
          <cell r="DO25">
            <v>39430</v>
          </cell>
          <cell r="DQ25">
            <v>0</v>
          </cell>
          <cell r="DS25">
            <v>0</v>
          </cell>
          <cell r="DT25">
            <v>16820</v>
          </cell>
          <cell r="DX25">
            <v>39430</v>
          </cell>
          <cell r="DZ25">
            <v>0</v>
          </cell>
          <cell r="EA25" t="str">
            <v>23033</v>
          </cell>
          <cell r="EB25">
            <v>4000</v>
          </cell>
          <cell r="EC25">
            <v>13700</v>
          </cell>
          <cell r="ED25" t="str">
            <v>SAINT GOBAIN</v>
          </cell>
          <cell r="EG25">
            <v>39430</v>
          </cell>
          <cell r="EI25">
            <v>0</v>
          </cell>
          <cell r="EK25">
            <v>0</v>
          </cell>
          <cell r="EL25">
            <v>4600</v>
          </cell>
          <cell r="EP25">
            <v>39430</v>
          </cell>
          <cell r="ER25">
            <v>0</v>
          </cell>
          <cell r="ET25">
            <v>0</v>
          </cell>
          <cell r="EU25">
            <v>11900</v>
          </cell>
          <cell r="EY25">
            <v>39430</v>
          </cell>
          <cell r="FA25">
            <v>0</v>
          </cell>
          <cell r="FC25">
            <v>0</v>
          </cell>
          <cell r="FD25">
            <v>880</v>
          </cell>
          <cell r="FH25">
            <v>39430</v>
          </cell>
          <cell r="FJ25">
            <v>0</v>
          </cell>
          <cell r="FL25">
            <v>0</v>
          </cell>
          <cell r="FM25">
            <v>8200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920</v>
          </cell>
          <cell r="K26">
            <v>39431</v>
          </cell>
          <cell r="M26">
            <v>0</v>
          </cell>
          <cell r="O26">
            <v>0</v>
          </cell>
          <cell r="P26">
            <v>27600</v>
          </cell>
          <cell r="T26">
            <v>39431</v>
          </cell>
          <cell r="V26">
            <v>0</v>
          </cell>
          <cell r="X26">
            <v>0</v>
          </cell>
          <cell r="Y26">
            <v>260</v>
          </cell>
          <cell r="AC26">
            <v>39431</v>
          </cell>
          <cell r="AE26">
            <v>0</v>
          </cell>
          <cell r="AG26">
            <v>0</v>
          </cell>
          <cell r="AH26">
            <v>37580</v>
          </cell>
          <cell r="AL26">
            <v>39431</v>
          </cell>
          <cell r="AN26">
            <v>0</v>
          </cell>
          <cell r="AP26">
            <v>0</v>
          </cell>
          <cell r="AQ26">
            <v>11660</v>
          </cell>
          <cell r="AU26">
            <v>39431</v>
          </cell>
          <cell r="AW26">
            <v>0</v>
          </cell>
          <cell r="AY26">
            <v>0</v>
          </cell>
          <cell r="AZ26">
            <v>9020</v>
          </cell>
          <cell r="BD26">
            <v>39431</v>
          </cell>
          <cell r="BF26">
            <v>0</v>
          </cell>
          <cell r="BH26">
            <v>0</v>
          </cell>
          <cell r="BI26">
            <v>7520</v>
          </cell>
          <cell r="BM26">
            <v>39431</v>
          </cell>
          <cell r="BN26" t="str">
            <v>07-12-771</v>
          </cell>
          <cell r="BO26">
            <v>11400</v>
          </cell>
          <cell r="BQ26">
            <v>0</v>
          </cell>
          <cell r="BR26">
            <v>31860</v>
          </cell>
          <cell r="BS26" t="str">
            <v>5071214-6,7=5560,5840</v>
          </cell>
          <cell r="BV26">
            <v>39431</v>
          </cell>
          <cell r="BX26">
            <v>0</v>
          </cell>
          <cell r="BZ26">
            <v>0</v>
          </cell>
          <cell r="CA26">
            <v>0</v>
          </cell>
          <cell r="CE26">
            <v>39431</v>
          </cell>
          <cell r="CG26">
            <v>0</v>
          </cell>
          <cell r="CI26">
            <v>0</v>
          </cell>
          <cell r="CJ26">
            <v>25860</v>
          </cell>
          <cell r="CN26">
            <v>39431</v>
          </cell>
          <cell r="CP26">
            <v>0</v>
          </cell>
          <cell r="CR26">
            <v>0</v>
          </cell>
          <cell r="CS26">
            <v>6840</v>
          </cell>
          <cell r="CW26">
            <v>39431</v>
          </cell>
          <cell r="CY26">
            <v>0</v>
          </cell>
          <cell r="DA26">
            <v>0</v>
          </cell>
          <cell r="DB26">
            <v>9780</v>
          </cell>
          <cell r="DF26">
            <v>39431</v>
          </cell>
          <cell r="DH26">
            <v>0</v>
          </cell>
          <cell r="DJ26">
            <v>0</v>
          </cell>
          <cell r="DK26">
            <v>0</v>
          </cell>
          <cell r="DO26">
            <v>39431</v>
          </cell>
          <cell r="DQ26">
            <v>0</v>
          </cell>
          <cell r="DS26">
            <v>0</v>
          </cell>
          <cell r="DT26">
            <v>16820</v>
          </cell>
          <cell r="DX26">
            <v>39431</v>
          </cell>
          <cell r="DZ26">
            <v>0</v>
          </cell>
          <cell r="EB26">
            <v>0</v>
          </cell>
          <cell r="EC26">
            <v>13700</v>
          </cell>
          <cell r="EG26">
            <v>39431</v>
          </cell>
          <cell r="EI26">
            <v>0</v>
          </cell>
          <cell r="EK26">
            <v>0</v>
          </cell>
          <cell r="EL26">
            <v>4600</v>
          </cell>
          <cell r="EP26">
            <v>39431</v>
          </cell>
          <cell r="ER26">
            <v>0</v>
          </cell>
          <cell r="ET26">
            <v>0</v>
          </cell>
          <cell r="EU26">
            <v>11900</v>
          </cell>
          <cell r="EY26">
            <v>39431</v>
          </cell>
          <cell r="FA26">
            <v>0</v>
          </cell>
          <cell r="FC26">
            <v>0</v>
          </cell>
          <cell r="FD26">
            <v>880</v>
          </cell>
          <cell r="FH26">
            <v>39431</v>
          </cell>
          <cell r="FJ26">
            <v>0</v>
          </cell>
          <cell r="FL26">
            <v>0</v>
          </cell>
          <cell r="FM26">
            <v>8200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920</v>
          </cell>
          <cell r="K27">
            <v>39432</v>
          </cell>
          <cell r="M27">
            <v>0</v>
          </cell>
          <cell r="O27">
            <v>0</v>
          </cell>
          <cell r="P27">
            <v>27600</v>
          </cell>
          <cell r="T27">
            <v>39432</v>
          </cell>
          <cell r="V27">
            <v>0</v>
          </cell>
          <cell r="X27">
            <v>0</v>
          </cell>
          <cell r="Y27">
            <v>260</v>
          </cell>
          <cell r="AC27">
            <v>39432</v>
          </cell>
          <cell r="AE27">
            <v>0</v>
          </cell>
          <cell r="AG27">
            <v>0</v>
          </cell>
          <cell r="AH27">
            <v>37580</v>
          </cell>
          <cell r="AL27">
            <v>39432</v>
          </cell>
          <cell r="AN27">
            <v>0</v>
          </cell>
          <cell r="AP27">
            <v>0</v>
          </cell>
          <cell r="AQ27">
            <v>11660</v>
          </cell>
          <cell r="AU27">
            <v>39432</v>
          </cell>
          <cell r="AW27">
            <v>0</v>
          </cell>
          <cell r="AY27">
            <v>0</v>
          </cell>
          <cell r="AZ27">
            <v>9020</v>
          </cell>
          <cell r="BD27">
            <v>39432</v>
          </cell>
          <cell r="BF27">
            <v>0</v>
          </cell>
          <cell r="BH27">
            <v>0</v>
          </cell>
          <cell r="BI27">
            <v>7520</v>
          </cell>
          <cell r="BM27">
            <v>39432</v>
          </cell>
          <cell r="BO27">
            <v>0</v>
          </cell>
          <cell r="BQ27">
            <v>0</v>
          </cell>
          <cell r="BR27">
            <v>31860</v>
          </cell>
          <cell r="BV27">
            <v>39432</v>
          </cell>
          <cell r="BX27">
            <v>0</v>
          </cell>
          <cell r="BZ27">
            <v>0</v>
          </cell>
          <cell r="CA27">
            <v>0</v>
          </cell>
          <cell r="CE27">
            <v>39432</v>
          </cell>
          <cell r="CG27">
            <v>0</v>
          </cell>
          <cell r="CI27">
            <v>0</v>
          </cell>
          <cell r="CJ27">
            <v>25860</v>
          </cell>
          <cell r="CN27">
            <v>39432</v>
          </cell>
          <cell r="CP27">
            <v>0</v>
          </cell>
          <cell r="CR27">
            <v>0</v>
          </cell>
          <cell r="CS27">
            <v>6840</v>
          </cell>
          <cell r="CW27">
            <v>39432</v>
          </cell>
          <cell r="CY27">
            <v>0</v>
          </cell>
          <cell r="DA27">
            <v>0</v>
          </cell>
          <cell r="DB27">
            <v>9780</v>
          </cell>
          <cell r="DF27">
            <v>39432</v>
          </cell>
          <cell r="DH27">
            <v>0</v>
          </cell>
          <cell r="DJ27">
            <v>0</v>
          </cell>
          <cell r="DK27">
            <v>0</v>
          </cell>
          <cell r="DO27">
            <v>39432</v>
          </cell>
          <cell r="DQ27">
            <v>0</v>
          </cell>
          <cell r="DS27">
            <v>0</v>
          </cell>
          <cell r="DT27">
            <v>16820</v>
          </cell>
          <cell r="DX27">
            <v>39432</v>
          </cell>
          <cell r="DZ27">
            <v>0</v>
          </cell>
          <cell r="EB27">
            <v>0</v>
          </cell>
          <cell r="EC27">
            <v>13700</v>
          </cell>
          <cell r="EG27">
            <v>39432</v>
          </cell>
          <cell r="EI27">
            <v>0</v>
          </cell>
          <cell r="EK27">
            <v>0</v>
          </cell>
          <cell r="EL27">
            <v>4600</v>
          </cell>
          <cell r="EP27">
            <v>39432</v>
          </cell>
          <cell r="ER27">
            <v>0</v>
          </cell>
          <cell r="ET27">
            <v>0</v>
          </cell>
          <cell r="EU27">
            <v>11900</v>
          </cell>
          <cell r="EY27">
            <v>39432</v>
          </cell>
          <cell r="FA27">
            <v>0</v>
          </cell>
          <cell r="FC27">
            <v>0</v>
          </cell>
          <cell r="FD27">
            <v>880</v>
          </cell>
          <cell r="FH27">
            <v>39432</v>
          </cell>
          <cell r="FJ27">
            <v>0</v>
          </cell>
          <cell r="FL27">
            <v>0</v>
          </cell>
          <cell r="FM27">
            <v>8200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920</v>
          </cell>
          <cell r="K28">
            <v>39433</v>
          </cell>
          <cell r="M28">
            <v>0</v>
          </cell>
          <cell r="O28">
            <v>0</v>
          </cell>
          <cell r="P28">
            <v>27600</v>
          </cell>
          <cell r="T28">
            <v>39433</v>
          </cell>
          <cell r="V28">
            <v>0</v>
          </cell>
          <cell r="X28">
            <v>0</v>
          </cell>
          <cell r="Y28">
            <v>260</v>
          </cell>
          <cell r="AC28">
            <v>39433</v>
          </cell>
          <cell r="AE28">
            <v>0</v>
          </cell>
          <cell r="AG28">
            <v>0</v>
          </cell>
          <cell r="AH28">
            <v>37580</v>
          </cell>
          <cell r="AL28">
            <v>39433</v>
          </cell>
          <cell r="AN28">
            <v>0</v>
          </cell>
          <cell r="AP28">
            <v>0</v>
          </cell>
          <cell r="AQ28">
            <v>11660</v>
          </cell>
          <cell r="AU28">
            <v>39433</v>
          </cell>
          <cell r="AW28">
            <v>0</v>
          </cell>
          <cell r="AY28">
            <v>0</v>
          </cell>
          <cell r="AZ28">
            <v>9020</v>
          </cell>
          <cell r="BD28">
            <v>39433</v>
          </cell>
          <cell r="BF28">
            <v>0</v>
          </cell>
          <cell r="BH28">
            <v>0</v>
          </cell>
          <cell r="BI28">
            <v>7520</v>
          </cell>
          <cell r="BM28">
            <v>39433</v>
          </cell>
          <cell r="BO28">
            <v>0</v>
          </cell>
          <cell r="BQ28">
            <v>0</v>
          </cell>
          <cell r="BR28">
            <v>31860</v>
          </cell>
          <cell r="BV28">
            <v>39433</v>
          </cell>
          <cell r="BX28">
            <v>0</v>
          </cell>
          <cell r="BZ28">
            <v>0</v>
          </cell>
          <cell r="CA28">
            <v>0</v>
          </cell>
          <cell r="CE28">
            <v>39433</v>
          </cell>
          <cell r="CF28" t="str">
            <v>07-12-773</v>
          </cell>
          <cell r="CG28">
            <v>5540</v>
          </cell>
          <cell r="CI28">
            <v>0</v>
          </cell>
          <cell r="CJ28">
            <v>31400</v>
          </cell>
          <cell r="CK28" t="str">
            <v>1071215-1</v>
          </cell>
          <cell r="CN28">
            <v>39433</v>
          </cell>
          <cell r="CP28">
            <v>0</v>
          </cell>
          <cell r="CR28">
            <v>0</v>
          </cell>
          <cell r="CS28">
            <v>6840</v>
          </cell>
          <cell r="CW28">
            <v>39433</v>
          </cell>
          <cell r="CY28">
            <v>0</v>
          </cell>
          <cell r="DA28">
            <v>0</v>
          </cell>
          <cell r="DB28">
            <v>9780</v>
          </cell>
          <cell r="DF28">
            <v>39433</v>
          </cell>
          <cell r="DH28">
            <v>0</v>
          </cell>
          <cell r="DJ28">
            <v>0</v>
          </cell>
          <cell r="DK28">
            <v>0</v>
          </cell>
          <cell r="DO28">
            <v>39433</v>
          </cell>
          <cell r="DQ28">
            <v>0</v>
          </cell>
          <cell r="DS28">
            <v>0</v>
          </cell>
          <cell r="DT28">
            <v>16820</v>
          </cell>
          <cell r="DX28">
            <v>39433</v>
          </cell>
          <cell r="DZ28">
            <v>0</v>
          </cell>
          <cell r="EB28">
            <v>0</v>
          </cell>
          <cell r="EC28">
            <v>13700</v>
          </cell>
          <cell r="EG28">
            <v>39433</v>
          </cell>
          <cell r="EI28">
            <v>0</v>
          </cell>
          <cell r="EK28">
            <v>0</v>
          </cell>
          <cell r="EL28">
            <v>4600</v>
          </cell>
          <cell r="EP28">
            <v>39433</v>
          </cell>
          <cell r="ER28">
            <v>0</v>
          </cell>
          <cell r="ET28">
            <v>0</v>
          </cell>
          <cell r="EU28">
            <v>11900</v>
          </cell>
          <cell r="EY28">
            <v>39433</v>
          </cell>
          <cell r="FA28">
            <v>0</v>
          </cell>
          <cell r="FC28">
            <v>0</v>
          </cell>
          <cell r="FD28">
            <v>880</v>
          </cell>
          <cell r="FH28">
            <v>39433</v>
          </cell>
          <cell r="FJ28">
            <v>0</v>
          </cell>
          <cell r="FK28" t="str">
            <v>23048</v>
          </cell>
          <cell r="FL28">
            <v>3000</v>
          </cell>
          <cell r="FM28">
            <v>5200</v>
          </cell>
          <cell r="FN28" t="str">
            <v>SIAM REFRACTORY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920</v>
          </cell>
          <cell r="K29">
            <v>39434</v>
          </cell>
          <cell r="M29">
            <v>0</v>
          </cell>
          <cell r="O29">
            <v>0</v>
          </cell>
          <cell r="P29">
            <v>27600</v>
          </cell>
          <cell r="T29">
            <v>39434</v>
          </cell>
          <cell r="V29">
            <v>0</v>
          </cell>
          <cell r="X29">
            <v>0</v>
          </cell>
          <cell r="Y29">
            <v>260</v>
          </cell>
          <cell r="AC29">
            <v>39434</v>
          </cell>
          <cell r="AD29" t="str">
            <v>07-12-774,777</v>
          </cell>
          <cell r="AE29">
            <v>11100</v>
          </cell>
          <cell r="AF29" t="str">
            <v>23057</v>
          </cell>
          <cell r="AG29">
            <v>15000</v>
          </cell>
          <cell r="AH29">
            <v>33680</v>
          </cell>
          <cell r="AI29" t="str">
            <v>KINIKTHAI,1071216-1,17-2=5480,5620</v>
          </cell>
          <cell r="AL29">
            <v>39434</v>
          </cell>
          <cell r="AN29">
            <v>0</v>
          </cell>
          <cell r="AP29">
            <v>0</v>
          </cell>
          <cell r="AQ29">
            <v>11660</v>
          </cell>
          <cell r="AU29">
            <v>39434</v>
          </cell>
          <cell r="AW29">
            <v>0</v>
          </cell>
          <cell r="AY29">
            <v>0</v>
          </cell>
          <cell r="AZ29">
            <v>9020</v>
          </cell>
          <cell r="BD29">
            <v>39434</v>
          </cell>
          <cell r="BF29">
            <v>0</v>
          </cell>
          <cell r="BH29">
            <v>0</v>
          </cell>
          <cell r="BI29">
            <v>7520</v>
          </cell>
          <cell r="BM29">
            <v>39434</v>
          </cell>
          <cell r="BO29">
            <v>0</v>
          </cell>
          <cell r="BQ29">
            <v>0</v>
          </cell>
          <cell r="BR29">
            <v>31860</v>
          </cell>
          <cell r="BV29">
            <v>39434</v>
          </cell>
          <cell r="BX29">
            <v>0</v>
          </cell>
          <cell r="BZ29">
            <v>0</v>
          </cell>
          <cell r="CA29">
            <v>0</v>
          </cell>
          <cell r="CE29">
            <v>39434</v>
          </cell>
          <cell r="CF29" t="str">
            <v>07-12-774</v>
          </cell>
          <cell r="CG29">
            <v>5700</v>
          </cell>
          <cell r="CI29">
            <v>0</v>
          </cell>
          <cell r="CJ29">
            <v>37100</v>
          </cell>
          <cell r="CK29" t="str">
            <v>1071215-2</v>
          </cell>
          <cell r="CN29">
            <v>39434</v>
          </cell>
          <cell r="CP29">
            <v>0</v>
          </cell>
          <cell r="CQ29" t="str">
            <v>23057</v>
          </cell>
          <cell r="CR29">
            <v>2000</v>
          </cell>
          <cell r="CS29">
            <v>4840</v>
          </cell>
          <cell r="CT29" t="str">
            <v>KINIK</v>
          </cell>
          <cell r="CW29">
            <v>39434</v>
          </cell>
          <cell r="CY29">
            <v>0</v>
          </cell>
          <cell r="DA29">
            <v>0</v>
          </cell>
          <cell r="DB29">
            <v>9780</v>
          </cell>
          <cell r="DF29">
            <v>39434</v>
          </cell>
          <cell r="DH29">
            <v>0</v>
          </cell>
          <cell r="DJ29">
            <v>0</v>
          </cell>
          <cell r="DK29">
            <v>0</v>
          </cell>
          <cell r="DO29">
            <v>39434</v>
          </cell>
          <cell r="DQ29">
            <v>0</v>
          </cell>
          <cell r="DS29">
            <v>0</v>
          </cell>
          <cell r="DT29">
            <v>16820</v>
          </cell>
          <cell r="DX29">
            <v>39434</v>
          </cell>
          <cell r="DZ29">
            <v>0</v>
          </cell>
          <cell r="EB29">
            <v>0</v>
          </cell>
          <cell r="EC29">
            <v>13700</v>
          </cell>
          <cell r="EG29">
            <v>39434</v>
          </cell>
          <cell r="EI29">
            <v>0</v>
          </cell>
          <cell r="EK29">
            <v>0</v>
          </cell>
          <cell r="EL29">
            <v>4600</v>
          </cell>
          <cell r="EP29">
            <v>39434</v>
          </cell>
          <cell r="ER29">
            <v>0</v>
          </cell>
          <cell r="ES29" t="str">
            <v>23052</v>
          </cell>
          <cell r="ET29">
            <v>2200</v>
          </cell>
          <cell r="EU29">
            <v>9700</v>
          </cell>
          <cell r="EV29" t="str">
            <v>EXEDY</v>
          </cell>
          <cell r="EY29">
            <v>39434</v>
          </cell>
          <cell r="FA29">
            <v>0</v>
          </cell>
          <cell r="FC29">
            <v>0</v>
          </cell>
          <cell r="FD29">
            <v>880</v>
          </cell>
          <cell r="FH29">
            <v>39434</v>
          </cell>
          <cell r="FJ29">
            <v>0</v>
          </cell>
          <cell r="FL29">
            <v>0</v>
          </cell>
          <cell r="FM29">
            <v>5200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920</v>
          </cell>
          <cell r="K30">
            <v>39435</v>
          </cell>
          <cell r="M30">
            <v>0</v>
          </cell>
          <cell r="O30">
            <v>10400</v>
          </cell>
          <cell r="P30">
            <v>17200</v>
          </cell>
          <cell r="T30">
            <v>39435</v>
          </cell>
          <cell r="V30">
            <v>0</v>
          </cell>
          <cell r="X30">
            <v>0</v>
          </cell>
          <cell r="Y30">
            <v>260</v>
          </cell>
          <cell r="AC30">
            <v>39435</v>
          </cell>
          <cell r="AE30">
            <v>0</v>
          </cell>
          <cell r="AG30">
            <v>0</v>
          </cell>
          <cell r="AH30">
            <v>33680</v>
          </cell>
          <cell r="AL30">
            <v>39435</v>
          </cell>
          <cell r="AN30">
            <v>0</v>
          </cell>
          <cell r="AP30">
            <v>0</v>
          </cell>
          <cell r="AQ30">
            <v>11660</v>
          </cell>
          <cell r="AU30">
            <v>39435</v>
          </cell>
          <cell r="AW30">
            <v>0</v>
          </cell>
          <cell r="AY30">
            <v>0</v>
          </cell>
          <cell r="AZ30">
            <v>9020</v>
          </cell>
          <cell r="BD30">
            <v>39435</v>
          </cell>
          <cell r="BF30">
            <v>0</v>
          </cell>
          <cell r="BH30">
            <v>0</v>
          </cell>
          <cell r="BI30">
            <v>7520</v>
          </cell>
          <cell r="BM30">
            <v>39435</v>
          </cell>
          <cell r="BO30">
            <v>0</v>
          </cell>
          <cell r="BQ30">
            <v>0</v>
          </cell>
          <cell r="BR30">
            <v>31860</v>
          </cell>
          <cell r="BV30">
            <v>39435</v>
          </cell>
          <cell r="BX30">
            <v>0</v>
          </cell>
          <cell r="BZ30">
            <v>0</v>
          </cell>
          <cell r="CA30">
            <v>0</v>
          </cell>
          <cell r="CE30">
            <v>39435</v>
          </cell>
          <cell r="CG30">
            <v>0</v>
          </cell>
          <cell r="CI30">
            <v>0</v>
          </cell>
          <cell r="CJ30">
            <v>37100</v>
          </cell>
          <cell r="CN30">
            <v>39435</v>
          </cell>
          <cell r="CP30">
            <v>0</v>
          </cell>
          <cell r="CR30">
            <v>0</v>
          </cell>
          <cell r="CS30">
            <v>4840</v>
          </cell>
          <cell r="CW30">
            <v>39435</v>
          </cell>
          <cell r="CY30">
            <v>0</v>
          </cell>
          <cell r="DA30">
            <v>1000</v>
          </cell>
          <cell r="DB30">
            <v>8780</v>
          </cell>
          <cell r="DF30">
            <v>39435</v>
          </cell>
          <cell r="DH30">
            <v>0</v>
          </cell>
          <cell r="DJ30">
            <v>0</v>
          </cell>
          <cell r="DK30">
            <v>0</v>
          </cell>
          <cell r="DO30">
            <v>39435</v>
          </cell>
          <cell r="DQ30">
            <v>0</v>
          </cell>
          <cell r="DS30">
            <v>0</v>
          </cell>
          <cell r="DT30">
            <v>16820</v>
          </cell>
          <cell r="DX30">
            <v>39435</v>
          </cell>
          <cell r="DZ30">
            <v>0</v>
          </cell>
          <cell r="EB30">
            <v>0</v>
          </cell>
          <cell r="EC30">
            <v>13700</v>
          </cell>
          <cell r="EG30">
            <v>39435</v>
          </cell>
          <cell r="EI30">
            <v>0</v>
          </cell>
          <cell r="EK30">
            <v>0</v>
          </cell>
          <cell r="EL30">
            <v>4600</v>
          </cell>
          <cell r="EP30">
            <v>39435</v>
          </cell>
          <cell r="ER30">
            <v>0</v>
          </cell>
          <cell r="ET30">
            <v>0</v>
          </cell>
          <cell r="EU30">
            <v>9700</v>
          </cell>
          <cell r="EY30">
            <v>39435</v>
          </cell>
          <cell r="FA30">
            <v>0</v>
          </cell>
          <cell r="FC30">
            <v>0</v>
          </cell>
          <cell r="FD30">
            <v>880</v>
          </cell>
          <cell r="FH30">
            <v>39435</v>
          </cell>
          <cell r="FJ30">
            <v>0</v>
          </cell>
          <cell r="FL30">
            <v>0</v>
          </cell>
          <cell r="FM30">
            <v>5200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920</v>
          </cell>
          <cell r="K31">
            <v>39436</v>
          </cell>
          <cell r="M31">
            <v>0</v>
          </cell>
          <cell r="O31">
            <v>1500</v>
          </cell>
          <cell r="P31">
            <v>15700</v>
          </cell>
          <cell r="T31">
            <v>39436</v>
          </cell>
          <cell r="V31">
            <v>0</v>
          </cell>
          <cell r="X31">
            <v>0</v>
          </cell>
          <cell r="Y31">
            <v>260</v>
          </cell>
          <cell r="AC31">
            <v>39436</v>
          </cell>
          <cell r="AE31">
            <v>0</v>
          </cell>
          <cell r="AG31">
            <v>5000</v>
          </cell>
          <cell r="AH31">
            <v>28680</v>
          </cell>
          <cell r="AL31">
            <v>39436</v>
          </cell>
          <cell r="AN31">
            <v>0</v>
          </cell>
          <cell r="AP31">
            <v>0</v>
          </cell>
          <cell r="AQ31">
            <v>11660</v>
          </cell>
          <cell r="AU31">
            <v>39436</v>
          </cell>
          <cell r="AW31">
            <v>0</v>
          </cell>
          <cell r="AY31">
            <v>0</v>
          </cell>
          <cell r="AZ31">
            <v>9020</v>
          </cell>
          <cell r="BD31">
            <v>39436</v>
          </cell>
          <cell r="BF31">
            <v>0</v>
          </cell>
          <cell r="BH31">
            <v>0</v>
          </cell>
          <cell r="BI31">
            <v>7520</v>
          </cell>
          <cell r="BM31">
            <v>39436</v>
          </cell>
          <cell r="BO31">
            <v>0</v>
          </cell>
          <cell r="BQ31">
            <v>0</v>
          </cell>
          <cell r="BR31">
            <v>31860</v>
          </cell>
          <cell r="BV31">
            <v>39436</v>
          </cell>
          <cell r="BX31">
            <v>0</v>
          </cell>
          <cell r="BZ31">
            <v>0</v>
          </cell>
          <cell r="CA31">
            <v>0</v>
          </cell>
          <cell r="CE31">
            <v>39436</v>
          </cell>
          <cell r="CG31">
            <v>0</v>
          </cell>
          <cell r="CI31">
            <v>5000</v>
          </cell>
          <cell r="CJ31">
            <v>32100</v>
          </cell>
          <cell r="CN31">
            <v>39436</v>
          </cell>
          <cell r="CP31">
            <v>0</v>
          </cell>
          <cell r="CR31">
            <v>0</v>
          </cell>
          <cell r="CS31">
            <v>4840</v>
          </cell>
          <cell r="CW31">
            <v>39436</v>
          </cell>
          <cell r="CY31">
            <v>0</v>
          </cell>
          <cell r="DA31">
            <v>1000</v>
          </cell>
          <cell r="DB31">
            <v>7780</v>
          </cell>
          <cell r="DF31">
            <v>39436</v>
          </cell>
          <cell r="DH31">
            <v>0</v>
          </cell>
          <cell r="DJ31">
            <v>0</v>
          </cell>
          <cell r="DK31">
            <v>0</v>
          </cell>
          <cell r="DO31">
            <v>39436</v>
          </cell>
          <cell r="DQ31">
            <v>0</v>
          </cell>
          <cell r="DS31">
            <v>0</v>
          </cell>
          <cell r="DT31">
            <v>16820</v>
          </cell>
          <cell r="DX31">
            <v>39436</v>
          </cell>
          <cell r="DZ31">
            <v>0</v>
          </cell>
          <cell r="EB31">
            <v>5000</v>
          </cell>
          <cell r="EC31">
            <v>8700</v>
          </cell>
          <cell r="EG31">
            <v>39436</v>
          </cell>
          <cell r="EI31">
            <v>0</v>
          </cell>
          <cell r="EK31">
            <v>0</v>
          </cell>
          <cell r="EL31">
            <v>4600</v>
          </cell>
          <cell r="EP31">
            <v>39436</v>
          </cell>
          <cell r="ER31">
            <v>0</v>
          </cell>
          <cell r="ET31">
            <v>0</v>
          </cell>
          <cell r="EU31">
            <v>9700</v>
          </cell>
          <cell r="EY31">
            <v>39436</v>
          </cell>
          <cell r="FA31">
            <v>0</v>
          </cell>
          <cell r="FC31">
            <v>0</v>
          </cell>
          <cell r="FD31">
            <v>880</v>
          </cell>
          <cell r="FH31">
            <v>39436</v>
          </cell>
          <cell r="FJ31">
            <v>0</v>
          </cell>
          <cell r="FL31">
            <v>0</v>
          </cell>
          <cell r="FM31">
            <v>5200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920</v>
          </cell>
          <cell r="K32">
            <v>39437</v>
          </cell>
          <cell r="M32">
            <v>0</v>
          </cell>
          <cell r="O32">
            <v>0</v>
          </cell>
          <cell r="P32">
            <v>15700</v>
          </cell>
          <cell r="T32">
            <v>39437</v>
          </cell>
          <cell r="V32">
            <v>0</v>
          </cell>
          <cell r="X32">
            <v>0</v>
          </cell>
          <cell r="Y32">
            <v>260</v>
          </cell>
          <cell r="AC32">
            <v>39437</v>
          </cell>
          <cell r="AE32">
            <v>0</v>
          </cell>
          <cell r="AG32">
            <v>0</v>
          </cell>
          <cell r="AH32">
            <v>28680</v>
          </cell>
          <cell r="AL32">
            <v>39437</v>
          </cell>
          <cell r="AN32">
            <v>0</v>
          </cell>
          <cell r="AP32">
            <v>0</v>
          </cell>
          <cell r="AQ32">
            <v>11660</v>
          </cell>
          <cell r="AU32">
            <v>39437</v>
          </cell>
          <cell r="AW32">
            <v>0</v>
          </cell>
          <cell r="AY32">
            <v>0</v>
          </cell>
          <cell r="AZ32">
            <v>9020</v>
          </cell>
          <cell r="BD32">
            <v>39437</v>
          </cell>
          <cell r="BF32">
            <v>0</v>
          </cell>
          <cell r="BH32">
            <v>0</v>
          </cell>
          <cell r="BI32">
            <v>7520</v>
          </cell>
          <cell r="BM32">
            <v>39437</v>
          </cell>
          <cell r="BO32">
            <v>0</v>
          </cell>
          <cell r="BQ32">
            <v>0</v>
          </cell>
          <cell r="BR32">
            <v>31860</v>
          </cell>
          <cell r="BV32">
            <v>39437</v>
          </cell>
          <cell r="BX32">
            <v>0</v>
          </cell>
          <cell r="BZ32">
            <v>0</v>
          </cell>
          <cell r="CA32">
            <v>0</v>
          </cell>
          <cell r="CE32">
            <v>39437</v>
          </cell>
          <cell r="CG32">
            <v>0</v>
          </cell>
          <cell r="CI32">
            <v>0</v>
          </cell>
          <cell r="CJ32">
            <v>32100</v>
          </cell>
          <cell r="CN32">
            <v>39437</v>
          </cell>
          <cell r="CP32">
            <v>0</v>
          </cell>
          <cell r="CR32">
            <v>0</v>
          </cell>
          <cell r="CS32">
            <v>4840</v>
          </cell>
          <cell r="CW32">
            <v>39437</v>
          </cell>
          <cell r="CY32">
            <v>0</v>
          </cell>
          <cell r="DA32">
            <v>0</v>
          </cell>
          <cell r="DB32">
            <v>7780</v>
          </cell>
          <cell r="DF32">
            <v>39437</v>
          </cell>
          <cell r="DH32">
            <v>0</v>
          </cell>
          <cell r="DJ32">
            <v>0</v>
          </cell>
          <cell r="DK32">
            <v>0</v>
          </cell>
          <cell r="DO32">
            <v>39437</v>
          </cell>
          <cell r="DQ32">
            <v>0</v>
          </cell>
          <cell r="DS32">
            <v>0</v>
          </cell>
          <cell r="DT32">
            <v>16820</v>
          </cell>
          <cell r="DX32">
            <v>39437</v>
          </cell>
          <cell r="DZ32">
            <v>0</v>
          </cell>
          <cell r="EB32">
            <v>0</v>
          </cell>
          <cell r="EC32">
            <v>8700</v>
          </cell>
          <cell r="EG32">
            <v>39437</v>
          </cell>
          <cell r="EI32">
            <v>0</v>
          </cell>
          <cell r="EK32">
            <v>0</v>
          </cell>
          <cell r="EL32">
            <v>4600</v>
          </cell>
          <cell r="EP32">
            <v>39437</v>
          </cell>
          <cell r="ER32">
            <v>0</v>
          </cell>
          <cell r="ET32">
            <v>0</v>
          </cell>
          <cell r="EU32">
            <v>9700</v>
          </cell>
          <cell r="EY32">
            <v>39437</v>
          </cell>
          <cell r="FA32">
            <v>0</v>
          </cell>
          <cell r="FC32">
            <v>700</v>
          </cell>
          <cell r="FD32">
            <v>180</v>
          </cell>
          <cell r="FH32">
            <v>39437</v>
          </cell>
          <cell r="FJ32">
            <v>0</v>
          </cell>
          <cell r="FL32">
            <v>40</v>
          </cell>
          <cell r="FM32">
            <v>5160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920</v>
          </cell>
          <cell r="K33">
            <v>39438</v>
          </cell>
          <cell r="M33">
            <v>0</v>
          </cell>
          <cell r="O33">
            <v>0</v>
          </cell>
          <cell r="P33">
            <v>15700</v>
          </cell>
          <cell r="T33">
            <v>39438</v>
          </cell>
          <cell r="V33">
            <v>0</v>
          </cell>
          <cell r="X33">
            <v>0</v>
          </cell>
          <cell r="Y33">
            <v>260</v>
          </cell>
          <cell r="AC33">
            <v>39438</v>
          </cell>
          <cell r="AE33">
            <v>0</v>
          </cell>
          <cell r="AG33">
            <v>0</v>
          </cell>
          <cell r="AH33">
            <v>28680</v>
          </cell>
          <cell r="AL33">
            <v>39438</v>
          </cell>
          <cell r="AN33">
            <v>0</v>
          </cell>
          <cell r="AP33">
            <v>0</v>
          </cell>
          <cell r="AQ33">
            <v>11660</v>
          </cell>
          <cell r="AU33">
            <v>39438</v>
          </cell>
          <cell r="AW33">
            <v>0</v>
          </cell>
          <cell r="AY33">
            <v>0</v>
          </cell>
          <cell r="AZ33">
            <v>9020</v>
          </cell>
          <cell r="BD33">
            <v>39438</v>
          </cell>
          <cell r="BF33">
            <v>0</v>
          </cell>
          <cell r="BH33">
            <v>0</v>
          </cell>
          <cell r="BI33">
            <v>7520</v>
          </cell>
          <cell r="BM33">
            <v>39438</v>
          </cell>
          <cell r="BO33">
            <v>0</v>
          </cell>
          <cell r="BQ33">
            <v>0</v>
          </cell>
          <cell r="BR33">
            <v>31860</v>
          </cell>
          <cell r="BV33">
            <v>39438</v>
          </cell>
          <cell r="BX33">
            <v>0</v>
          </cell>
          <cell r="BZ33">
            <v>0</v>
          </cell>
          <cell r="CA33">
            <v>0</v>
          </cell>
          <cell r="CE33">
            <v>39438</v>
          </cell>
          <cell r="CG33">
            <v>0</v>
          </cell>
          <cell r="CI33">
            <v>0</v>
          </cell>
          <cell r="CJ33">
            <v>32100</v>
          </cell>
          <cell r="CN33">
            <v>39438</v>
          </cell>
          <cell r="CP33">
            <v>0</v>
          </cell>
          <cell r="CR33">
            <v>0</v>
          </cell>
          <cell r="CS33">
            <v>4840</v>
          </cell>
          <cell r="CW33">
            <v>39438</v>
          </cell>
          <cell r="CY33">
            <v>0</v>
          </cell>
          <cell r="DA33">
            <v>0</v>
          </cell>
          <cell r="DB33">
            <v>7780</v>
          </cell>
          <cell r="DF33">
            <v>39438</v>
          </cell>
          <cell r="DH33">
            <v>0</v>
          </cell>
          <cell r="DJ33">
            <v>0</v>
          </cell>
          <cell r="DK33">
            <v>0</v>
          </cell>
          <cell r="DO33">
            <v>39438</v>
          </cell>
          <cell r="DQ33">
            <v>0</v>
          </cell>
          <cell r="DS33">
            <v>0</v>
          </cell>
          <cell r="DT33">
            <v>16820</v>
          </cell>
          <cell r="DX33">
            <v>39438</v>
          </cell>
          <cell r="DZ33">
            <v>0</v>
          </cell>
          <cell r="EB33">
            <v>0</v>
          </cell>
          <cell r="EC33">
            <v>8700</v>
          </cell>
          <cell r="EG33">
            <v>39438</v>
          </cell>
          <cell r="EI33">
            <v>0</v>
          </cell>
          <cell r="EK33">
            <v>0</v>
          </cell>
          <cell r="EL33">
            <v>4600</v>
          </cell>
          <cell r="EP33">
            <v>39438</v>
          </cell>
          <cell r="ER33">
            <v>0</v>
          </cell>
          <cell r="ET33">
            <v>0</v>
          </cell>
          <cell r="EU33">
            <v>9700</v>
          </cell>
          <cell r="EY33">
            <v>39438</v>
          </cell>
          <cell r="FA33">
            <v>0</v>
          </cell>
          <cell r="FC33">
            <v>0</v>
          </cell>
          <cell r="FD33">
            <v>180</v>
          </cell>
          <cell r="FH33">
            <v>39438</v>
          </cell>
          <cell r="FJ33">
            <v>0</v>
          </cell>
          <cell r="FL33">
            <v>0</v>
          </cell>
          <cell r="FM33">
            <v>5160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920</v>
          </cell>
          <cell r="K34">
            <v>39439</v>
          </cell>
          <cell r="M34">
            <v>0</v>
          </cell>
          <cell r="O34">
            <v>0</v>
          </cell>
          <cell r="P34">
            <v>15700</v>
          </cell>
          <cell r="T34">
            <v>39439</v>
          </cell>
          <cell r="V34">
            <v>0</v>
          </cell>
          <cell r="X34">
            <v>0</v>
          </cell>
          <cell r="Y34">
            <v>260</v>
          </cell>
          <cell r="AC34">
            <v>39439</v>
          </cell>
          <cell r="AE34">
            <v>0</v>
          </cell>
          <cell r="AG34">
            <v>0</v>
          </cell>
          <cell r="AH34">
            <v>28680</v>
          </cell>
          <cell r="AL34">
            <v>39439</v>
          </cell>
          <cell r="AN34">
            <v>0</v>
          </cell>
          <cell r="AP34">
            <v>0</v>
          </cell>
          <cell r="AQ34">
            <v>11660</v>
          </cell>
          <cell r="AU34">
            <v>39439</v>
          </cell>
          <cell r="AW34">
            <v>0</v>
          </cell>
          <cell r="AY34">
            <v>0</v>
          </cell>
          <cell r="AZ34">
            <v>9020</v>
          </cell>
          <cell r="BD34">
            <v>39439</v>
          </cell>
          <cell r="BF34">
            <v>0</v>
          </cell>
          <cell r="BH34">
            <v>0</v>
          </cell>
          <cell r="BI34">
            <v>7520</v>
          </cell>
          <cell r="BM34">
            <v>39439</v>
          </cell>
          <cell r="BO34">
            <v>0</v>
          </cell>
          <cell r="BQ34">
            <v>0</v>
          </cell>
          <cell r="BR34">
            <v>31860</v>
          </cell>
          <cell r="BV34">
            <v>39439</v>
          </cell>
          <cell r="BX34">
            <v>0</v>
          </cell>
          <cell r="BZ34">
            <v>0</v>
          </cell>
          <cell r="CA34">
            <v>0</v>
          </cell>
          <cell r="CE34">
            <v>39439</v>
          </cell>
          <cell r="CG34">
            <v>0</v>
          </cell>
          <cell r="CI34">
            <v>0</v>
          </cell>
          <cell r="CJ34">
            <v>32100</v>
          </cell>
          <cell r="CN34">
            <v>39439</v>
          </cell>
          <cell r="CP34">
            <v>0</v>
          </cell>
          <cell r="CR34">
            <v>0</v>
          </cell>
          <cell r="CS34">
            <v>4840</v>
          </cell>
          <cell r="CW34">
            <v>39439</v>
          </cell>
          <cell r="CY34">
            <v>0</v>
          </cell>
          <cell r="DA34">
            <v>0</v>
          </cell>
          <cell r="DB34">
            <v>7780</v>
          </cell>
          <cell r="DF34">
            <v>39439</v>
          </cell>
          <cell r="DH34">
            <v>0</v>
          </cell>
          <cell r="DJ34">
            <v>0</v>
          </cell>
          <cell r="DK34">
            <v>0</v>
          </cell>
          <cell r="DO34">
            <v>39439</v>
          </cell>
          <cell r="DQ34">
            <v>0</v>
          </cell>
          <cell r="DS34">
            <v>0</v>
          </cell>
          <cell r="DT34">
            <v>16820</v>
          </cell>
          <cell r="DX34">
            <v>39439</v>
          </cell>
          <cell r="DZ34">
            <v>0</v>
          </cell>
          <cell r="EB34">
            <v>0</v>
          </cell>
          <cell r="EC34">
            <v>8700</v>
          </cell>
          <cell r="EG34">
            <v>39439</v>
          </cell>
          <cell r="EI34">
            <v>0</v>
          </cell>
          <cell r="EK34">
            <v>0</v>
          </cell>
          <cell r="EL34">
            <v>4600</v>
          </cell>
          <cell r="EP34">
            <v>39439</v>
          </cell>
          <cell r="ER34">
            <v>0</v>
          </cell>
          <cell r="ET34">
            <v>0</v>
          </cell>
          <cell r="EU34">
            <v>9700</v>
          </cell>
          <cell r="EY34">
            <v>39439</v>
          </cell>
          <cell r="FA34">
            <v>0</v>
          </cell>
          <cell r="FC34">
            <v>0</v>
          </cell>
          <cell r="FD34">
            <v>180</v>
          </cell>
          <cell r="FH34">
            <v>39439</v>
          </cell>
          <cell r="FJ34">
            <v>0</v>
          </cell>
          <cell r="FL34">
            <v>0</v>
          </cell>
          <cell r="FM34">
            <v>5160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920</v>
          </cell>
          <cell r="K35">
            <v>39440</v>
          </cell>
          <cell r="M35">
            <v>0</v>
          </cell>
          <cell r="O35">
            <v>0</v>
          </cell>
          <cell r="P35">
            <v>15700</v>
          </cell>
          <cell r="T35">
            <v>39440</v>
          </cell>
          <cell r="V35">
            <v>0</v>
          </cell>
          <cell r="X35">
            <v>0</v>
          </cell>
          <cell r="Y35">
            <v>260</v>
          </cell>
          <cell r="AC35">
            <v>39440</v>
          </cell>
          <cell r="AE35">
            <v>0</v>
          </cell>
          <cell r="AG35">
            <v>0</v>
          </cell>
          <cell r="AH35">
            <v>28680</v>
          </cell>
          <cell r="AL35">
            <v>39440</v>
          </cell>
          <cell r="AN35">
            <v>0</v>
          </cell>
          <cell r="AP35">
            <v>0</v>
          </cell>
          <cell r="AQ35">
            <v>11660</v>
          </cell>
          <cell r="AU35">
            <v>39440</v>
          </cell>
          <cell r="AW35">
            <v>0</v>
          </cell>
          <cell r="AY35">
            <v>0</v>
          </cell>
          <cell r="AZ35">
            <v>9020</v>
          </cell>
          <cell r="BD35">
            <v>39440</v>
          </cell>
          <cell r="BF35">
            <v>0</v>
          </cell>
          <cell r="BH35">
            <v>0</v>
          </cell>
          <cell r="BI35">
            <v>7520</v>
          </cell>
          <cell r="BM35">
            <v>39440</v>
          </cell>
          <cell r="BO35">
            <v>0</v>
          </cell>
          <cell r="BQ35">
            <v>0</v>
          </cell>
          <cell r="BR35">
            <v>31860</v>
          </cell>
          <cell r="BV35">
            <v>39440</v>
          </cell>
          <cell r="BX35">
            <v>0</v>
          </cell>
          <cell r="BZ35">
            <v>0</v>
          </cell>
          <cell r="CA35">
            <v>0</v>
          </cell>
          <cell r="CE35">
            <v>39440</v>
          </cell>
          <cell r="CG35">
            <v>0</v>
          </cell>
          <cell r="CI35">
            <v>0</v>
          </cell>
          <cell r="CJ35">
            <v>32100</v>
          </cell>
          <cell r="CN35">
            <v>39440</v>
          </cell>
          <cell r="CP35">
            <v>0</v>
          </cell>
          <cell r="CR35">
            <v>0</v>
          </cell>
          <cell r="CS35">
            <v>4840</v>
          </cell>
          <cell r="CW35">
            <v>39440</v>
          </cell>
          <cell r="CY35">
            <v>0</v>
          </cell>
          <cell r="DA35">
            <v>0</v>
          </cell>
          <cell r="DB35">
            <v>7780</v>
          </cell>
          <cell r="DF35">
            <v>39440</v>
          </cell>
          <cell r="DH35">
            <v>0</v>
          </cell>
          <cell r="DJ35">
            <v>0</v>
          </cell>
          <cell r="DK35">
            <v>0</v>
          </cell>
          <cell r="DO35">
            <v>39440</v>
          </cell>
          <cell r="DQ35">
            <v>0</v>
          </cell>
          <cell r="DS35">
            <v>0</v>
          </cell>
          <cell r="DT35">
            <v>16820</v>
          </cell>
          <cell r="DX35">
            <v>39440</v>
          </cell>
          <cell r="DZ35">
            <v>0</v>
          </cell>
          <cell r="EB35">
            <v>0</v>
          </cell>
          <cell r="EC35">
            <v>8700</v>
          </cell>
          <cell r="EG35">
            <v>39440</v>
          </cell>
          <cell r="EI35">
            <v>0</v>
          </cell>
          <cell r="EK35">
            <v>0</v>
          </cell>
          <cell r="EL35">
            <v>4600</v>
          </cell>
          <cell r="EP35">
            <v>39440</v>
          </cell>
          <cell r="ER35">
            <v>0</v>
          </cell>
          <cell r="ET35">
            <v>0</v>
          </cell>
          <cell r="EU35">
            <v>9700</v>
          </cell>
          <cell r="EY35">
            <v>39440</v>
          </cell>
          <cell r="FA35">
            <v>0</v>
          </cell>
          <cell r="FC35">
            <v>0</v>
          </cell>
          <cell r="FD35">
            <v>180</v>
          </cell>
          <cell r="FH35">
            <v>39440</v>
          </cell>
          <cell r="FJ35">
            <v>0</v>
          </cell>
          <cell r="FL35">
            <v>0</v>
          </cell>
          <cell r="FM35">
            <v>5160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920</v>
          </cell>
          <cell r="K36">
            <v>39441</v>
          </cell>
          <cell r="M36">
            <v>0</v>
          </cell>
          <cell r="O36">
            <v>0</v>
          </cell>
          <cell r="P36">
            <v>15700</v>
          </cell>
          <cell r="T36">
            <v>39441</v>
          </cell>
          <cell r="V36">
            <v>0</v>
          </cell>
          <cell r="X36">
            <v>0</v>
          </cell>
          <cell r="Y36">
            <v>260</v>
          </cell>
          <cell r="AC36">
            <v>39441</v>
          </cell>
          <cell r="AE36">
            <v>0</v>
          </cell>
          <cell r="AG36">
            <v>0</v>
          </cell>
          <cell r="AH36">
            <v>28680</v>
          </cell>
          <cell r="AL36">
            <v>39441</v>
          </cell>
          <cell r="AN36">
            <v>0</v>
          </cell>
          <cell r="AP36">
            <v>0</v>
          </cell>
          <cell r="AQ36">
            <v>11660</v>
          </cell>
          <cell r="AU36">
            <v>39441</v>
          </cell>
          <cell r="AW36">
            <v>0</v>
          </cell>
          <cell r="AY36">
            <v>0</v>
          </cell>
          <cell r="AZ36">
            <v>9020</v>
          </cell>
          <cell r="BD36">
            <v>39441</v>
          </cell>
          <cell r="BF36">
            <v>0</v>
          </cell>
          <cell r="BH36">
            <v>0</v>
          </cell>
          <cell r="BI36">
            <v>7520</v>
          </cell>
          <cell r="BM36">
            <v>39441</v>
          </cell>
          <cell r="BO36">
            <v>0</v>
          </cell>
          <cell r="BQ36">
            <v>0</v>
          </cell>
          <cell r="BR36">
            <v>31860</v>
          </cell>
          <cell r="BV36">
            <v>39441</v>
          </cell>
          <cell r="BX36">
            <v>0</v>
          </cell>
          <cell r="BZ36">
            <v>0</v>
          </cell>
          <cell r="CA36">
            <v>0</v>
          </cell>
          <cell r="CE36">
            <v>39441</v>
          </cell>
          <cell r="CG36">
            <v>0</v>
          </cell>
          <cell r="CI36">
            <v>0</v>
          </cell>
          <cell r="CJ36">
            <v>32100</v>
          </cell>
          <cell r="CN36">
            <v>39441</v>
          </cell>
          <cell r="CP36">
            <v>0</v>
          </cell>
          <cell r="CR36">
            <v>0</v>
          </cell>
          <cell r="CS36">
            <v>4840</v>
          </cell>
          <cell r="CW36">
            <v>39441</v>
          </cell>
          <cell r="CY36">
            <v>0</v>
          </cell>
          <cell r="DA36">
            <v>0</v>
          </cell>
          <cell r="DB36">
            <v>7780</v>
          </cell>
          <cell r="DF36">
            <v>39441</v>
          </cell>
          <cell r="DH36">
            <v>0</v>
          </cell>
          <cell r="DJ36">
            <v>0</v>
          </cell>
          <cell r="DK36">
            <v>0</v>
          </cell>
          <cell r="DO36">
            <v>39441</v>
          </cell>
          <cell r="DQ36">
            <v>0</v>
          </cell>
          <cell r="DS36">
            <v>0</v>
          </cell>
          <cell r="DT36">
            <v>16820</v>
          </cell>
          <cell r="DX36">
            <v>39441</v>
          </cell>
          <cell r="DZ36">
            <v>0</v>
          </cell>
          <cell r="EB36">
            <v>0</v>
          </cell>
          <cell r="EC36">
            <v>8700</v>
          </cell>
          <cell r="EG36">
            <v>39441</v>
          </cell>
          <cell r="EI36">
            <v>0</v>
          </cell>
          <cell r="EK36">
            <v>0</v>
          </cell>
          <cell r="EL36">
            <v>4600</v>
          </cell>
          <cell r="EP36">
            <v>39441</v>
          </cell>
          <cell r="ER36">
            <v>0</v>
          </cell>
          <cell r="ET36">
            <v>0</v>
          </cell>
          <cell r="EU36">
            <v>9700</v>
          </cell>
          <cell r="EY36">
            <v>39441</v>
          </cell>
          <cell r="FA36">
            <v>0</v>
          </cell>
          <cell r="FC36">
            <v>0</v>
          </cell>
          <cell r="FD36">
            <v>180</v>
          </cell>
          <cell r="FH36">
            <v>39441</v>
          </cell>
          <cell r="FJ36">
            <v>0</v>
          </cell>
          <cell r="FL36">
            <v>0</v>
          </cell>
          <cell r="FM36">
            <v>5160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920</v>
          </cell>
          <cell r="K37">
            <v>39442</v>
          </cell>
          <cell r="M37">
            <v>0</v>
          </cell>
          <cell r="O37">
            <v>0</v>
          </cell>
          <cell r="P37">
            <v>15700</v>
          </cell>
          <cell r="T37">
            <v>39442</v>
          </cell>
          <cell r="V37">
            <v>0</v>
          </cell>
          <cell r="X37">
            <v>0</v>
          </cell>
          <cell r="Y37">
            <v>260</v>
          </cell>
          <cell r="AC37">
            <v>39442</v>
          </cell>
          <cell r="AE37">
            <v>0</v>
          </cell>
          <cell r="AG37">
            <v>0</v>
          </cell>
          <cell r="AH37">
            <v>28680</v>
          </cell>
          <cell r="AL37">
            <v>39442</v>
          </cell>
          <cell r="AN37">
            <v>0</v>
          </cell>
          <cell r="AP37">
            <v>0</v>
          </cell>
          <cell r="AQ37">
            <v>11660</v>
          </cell>
          <cell r="AU37">
            <v>39442</v>
          </cell>
          <cell r="AW37">
            <v>0</v>
          </cell>
          <cell r="AY37">
            <v>0</v>
          </cell>
          <cell r="AZ37">
            <v>9020</v>
          </cell>
          <cell r="BD37">
            <v>39442</v>
          </cell>
          <cell r="BF37">
            <v>0</v>
          </cell>
          <cell r="BH37">
            <v>0</v>
          </cell>
          <cell r="BI37">
            <v>7520</v>
          </cell>
          <cell r="BM37">
            <v>39442</v>
          </cell>
          <cell r="BO37">
            <v>0</v>
          </cell>
          <cell r="BQ37">
            <v>0</v>
          </cell>
          <cell r="BR37">
            <v>31860</v>
          </cell>
          <cell r="BV37">
            <v>39442</v>
          </cell>
          <cell r="BX37">
            <v>0</v>
          </cell>
          <cell r="BZ37">
            <v>0</v>
          </cell>
          <cell r="CA37">
            <v>0</v>
          </cell>
          <cell r="CE37">
            <v>39442</v>
          </cell>
          <cell r="CG37">
            <v>0</v>
          </cell>
          <cell r="CI37">
            <v>0</v>
          </cell>
          <cell r="CJ37">
            <v>32100</v>
          </cell>
          <cell r="CN37">
            <v>39442</v>
          </cell>
          <cell r="CP37">
            <v>0</v>
          </cell>
          <cell r="CR37">
            <v>0</v>
          </cell>
          <cell r="CS37">
            <v>4840</v>
          </cell>
          <cell r="CW37">
            <v>39442</v>
          </cell>
          <cell r="CY37">
            <v>0</v>
          </cell>
          <cell r="DA37">
            <v>0</v>
          </cell>
          <cell r="DB37">
            <v>7780</v>
          </cell>
          <cell r="DF37">
            <v>39442</v>
          </cell>
          <cell r="DH37">
            <v>0</v>
          </cell>
          <cell r="DJ37">
            <v>0</v>
          </cell>
          <cell r="DK37">
            <v>0</v>
          </cell>
          <cell r="DO37">
            <v>39442</v>
          </cell>
          <cell r="DQ37">
            <v>0</v>
          </cell>
          <cell r="DS37">
            <v>0</v>
          </cell>
          <cell r="DT37">
            <v>16820</v>
          </cell>
          <cell r="DX37">
            <v>39442</v>
          </cell>
          <cell r="DZ37">
            <v>0</v>
          </cell>
          <cell r="EB37">
            <v>0</v>
          </cell>
          <cell r="EC37">
            <v>8700</v>
          </cell>
          <cell r="EG37">
            <v>39442</v>
          </cell>
          <cell r="EI37">
            <v>0</v>
          </cell>
          <cell r="EK37">
            <v>0</v>
          </cell>
          <cell r="EL37">
            <v>4600</v>
          </cell>
          <cell r="EP37">
            <v>39442</v>
          </cell>
          <cell r="ER37">
            <v>0</v>
          </cell>
          <cell r="ET37">
            <v>0</v>
          </cell>
          <cell r="EU37">
            <v>9700</v>
          </cell>
          <cell r="EY37">
            <v>39442</v>
          </cell>
          <cell r="FA37">
            <v>0</v>
          </cell>
          <cell r="FC37">
            <v>0</v>
          </cell>
          <cell r="FD37">
            <v>180</v>
          </cell>
          <cell r="FH37">
            <v>39442</v>
          </cell>
          <cell r="FJ37">
            <v>0</v>
          </cell>
          <cell r="FL37">
            <v>0</v>
          </cell>
          <cell r="FM37">
            <v>5160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920</v>
          </cell>
          <cell r="K38">
            <v>39443</v>
          </cell>
          <cell r="M38">
            <v>0</v>
          </cell>
          <cell r="O38">
            <v>0</v>
          </cell>
          <cell r="P38">
            <v>15700</v>
          </cell>
          <cell r="T38">
            <v>39443</v>
          </cell>
          <cell r="V38">
            <v>0</v>
          </cell>
          <cell r="X38">
            <v>0</v>
          </cell>
          <cell r="Y38">
            <v>260</v>
          </cell>
          <cell r="AC38">
            <v>39443</v>
          </cell>
          <cell r="AE38">
            <v>0</v>
          </cell>
          <cell r="AG38">
            <v>0</v>
          </cell>
          <cell r="AH38">
            <v>28680</v>
          </cell>
          <cell r="AL38">
            <v>39443</v>
          </cell>
          <cell r="AN38">
            <v>0</v>
          </cell>
          <cell r="AP38">
            <v>0</v>
          </cell>
          <cell r="AQ38">
            <v>11660</v>
          </cell>
          <cell r="AU38">
            <v>39443</v>
          </cell>
          <cell r="AW38">
            <v>0</v>
          </cell>
          <cell r="AY38">
            <v>0</v>
          </cell>
          <cell r="AZ38">
            <v>9020</v>
          </cell>
          <cell r="BD38">
            <v>39443</v>
          </cell>
          <cell r="BF38">
            <v>0</v>
          </cell>
          <cell r="BH38">
            <v>0</v>
          </cell>
          <cell r="BI38">
            <v>7520</v>
          </cell>
          <cell r="BM38">
            <v>39443</v>
          </cell>
          <cell r="BO38">
            <v>0</v>
          </cell>
          <cell r="BQ38">
            <v>0</v>
          </cell>
          <cell r="BR38">
            <v>31860</v>
          </cell>
          <cell r="BV38">
            <v>39443</v>
          </cell>
          <cell r="BX38">
            <v>0</v>
          </cell>
          <cell r="BZ38">
            <v>0</v>
          </cell>
          <cell r="CA38">
            <v>0</v>
          </cell>
          <cell r="CE38">
            <v>39443</v>
          </cell>
          <cell r="CG38">
            <v>0</v>
          </cell>
          <cell r="CI38">
            <v>0</v>
          </cell>
          <cell r="CJ38">
            <v>32100</v>
          </cell>
          <cell r="CN38">
            <v>39443</v>
          </cell>
          <cell r="CP38">
            <v>0</v>
          </cell>
          <cell r="CR38">
            <v>0</v>
          </cell>
          <cell r="CS38">
            <v>4840</v>
          </cell>
          <cell r="CW38">
            <v>39443</v>
          </cell>
          <cell r="CY38">
            <v>0</v>
          </cell>
          <cell r="DA38">
            <v>0</v>
          </cell>
          <cell r="DB38">
            <v>7780</v>
          </cell>
          <cell r="DF38">
            <v>39443</v>
          </cell>
          <cell r="DH38">
            <v>0</v>
          </cell>
          <cell r="DJ38">
            <v>0</v>
          </cell>
          <cell r="DK38">
            <v>0</v>
          </cell>
          <cell r="DO38">
            <v>39443</v>
          </cell>
          <cell r="DQ38">
            <v>0</v>
          </cell>
          <cell r="DS38">
            <v>0</v>
          </cell>
          <cell r="DT38">
            <v>16820</v>
          </cell>
          <cell r="DX38">
            <v>39443</v>
          </cell>
          <cell r="DZ38">
            <v>0</v>
          </cell>
          <cell r="EB38">
            <v>0</v>
          </cell>
          <cell r="EC38">
            <v>8700</v>
          </cell>
          <cell r="EG38">
            <v>39443</v>
          </cell>
          <cell r="EI38">
            <v>0</v>
          </cell>
          <cell r="EK38">
            <v>0</v>
          </cell>
          <cell r="EL38">
            <v>4600</v>
          </cell>
          <cell r="EP38">
            <v>39443</v>
          </cell>
          <cell r="ER38">
            <v>0</v>
          </cell>
          <cell r="ET38">
            <v>0</v>
          </cell>
          <cell r="EU38">
            <v>9700</v>
          </cell>
          <cell r="EY38">
            <v>39443</v>
          </cell>
          <cell r="FA38">
            <v>0</v>
          </cell>
          <cell r="FC38">
            <v>0</v>
          </cell>
          <cell r="FD38">
            <v>180</v>
          </cell>
          <cell r="FH38">
            <v>39443</v>
          </cell>
          <cell r="FJ38">
            <v>0</v>
          </cell>
          <cell r="FL38">
            <v>0</v>
          </cell>
          <cell r="FM38">
            <v>5160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920</v>
          </cell>
          <cell r="K39">
            <v>39444</v>
          </cell>
          <cell r="M39">
            <v>0</v>
          </cell>
          <cell r="O39">
            <v>0</v>
          </cell>
          <cell r="P39">
            <v>15700</v>
          </cell>
          <cell r="T39">
            <v>39444</v>
          </cell>
          <cell r="V39">
            <v>0</v>
          </cell>
          <cell r="X39">
            <v>0</v>
          </cell>
          <cell r="Y39">
            <v>260</v>
          </cell>
          <cell r="AC39">
            <v>39444</v>
          </cell>
          <cell r="AE39">
            <v>0</v>
          </cell>
          <cell r="AG39">
            <v>0</v>
          </cell>
          <cell r="AH39">
            <v>28680</v>
          </cell>
          <cell r="AL39">
            <v>39444</v>
          </cell>
          <cell r="AN39">
            <v>0</v>
          </cell>
          <cell r="AP39">
            <v>0</v>
          </cell>
          <cell r="AQ39">
            <v>11660</v>
          </cell>
          <cell r="AU39">
            <v>39444</v>
          </cell>
          <cell r="AW39">
            <v>0</v>
          </cell>
          <cell r="AY39">
            <v>0</v>
          </cell>
          <cell r="AZ39">
            <v>9020</v>
          </cell>
          <cell r="BD39">
            <v>39444</v>
          </cell>
          <cell r="BF39">
            <v>0</v>
          </cell>
          <cell r="BH39">
            <v>0</v>
          </cell>
          <cell r="BI39">
            <v>7520</v>
          </cell>
          <cell r="BM39">
            <v>39444</v>
          </cell>
          <cell r="BO39">
            <v>0</v>
          </cell>
          <cell r="BQ39">
            <v>0</v>
          </cell>
          <cell r="BR39">
            <v>31860</v>
          </cell>
          <cell r="BV39">
            <v>39444</v>
          </cell>
          <cell r="BX39">
            <v>0</v>
          </cell>
          <cell r="BZ39">
            <v>0</v>
          </cell>
          <cell r="CA39">
            <v>0</v>
          </cell>
          <cell r="CE39">
            <v>39444</v>
          </cell>
          <cell r="CG39">
            <v>0</v>
          </cell>
          <cell r="CI39">
            <v>0</v>
          </cell>
          <cell r="CJ39">
            <v>32100</v>
          </cell>
          <cell r="CN39">
            <v>39444</v>
          </cell>
          <cell r="CP39">
            <v>0</v>
          </cell>
          <cell r="CR39">
            <v>0</v>
          </cell>
          <cell r="CS39">
            <v>4840</v>
          </cell>
          <cell r="CW39">
            <v>39444</v>
          </cell>
          <cell r="CY39">
            <v>0</v>
          </cell>
          <cell r="DA39">
            <v>0</v>
          </cell>
          <cell r="DB39">
            <v>7780</v>
          </cell>
          <cell r="DF39">
            <v>39444</v>
          </cell>
          <cell r="DH39">
            <v>0</v>
          </cell>
          <cell r="DJ39">
            <v>0</v>
          </cell>
          <cell r="DK39">
            <v>0</v>
          </cell>
          <cell r="DO39">
            <v>39444</v>
          </cell>
          <cell r="DQ39">
            <v>0</v>
          </cell>
          <cell r="DS39">
            <v>0</v>
          </cell>
          <cell r="DT39">
            <v>16820</v>
          </cell>
          <cell r="DX39">
            <v>39444</v>
          </cell>
          <cell r="DZ39">
            <v>0</v>
          </cell>
          <cell r="EB39">
            <v>0</v>
          </cell>
          <cell r="EC39">
            <v>8700</v>
          </cell>
          <cell r="EG39">
            <v>39444</v>
          </cell>
          <cell r="EI39">
            <v>0</v>
          </cell>
          <cell r="EK39">
            <v>0</v>
          </cell>
          <cell r="EL39">
            <v>4600</v>
          </cell>
          <cell r="EP39">
            <v>39444</v>
          </cell>
          <cell r="ER39">
            <v>0</v>
          </cell>
          <cell r="ET39">
            <v>0</v>
          </cell>
          <cell r="EU39">
            <v>9700</v>
          </cell>
          <cell r="EY39">
            <v>39444</v>
          </cell>
          <cell r="FA39">
            <v>0</v>
          </cell>
          <cell r="FC39">
            <v>0</v>
          </cell>
          <cell r="FD39">
            <v>180</v>
          </cell>
          <cell r="FH39">
            <v>39444</v>
          </cell>
          <cell r="FJ39">
            <v>0</v>
          </cell>
          <cell r="FL39">
            <v>0</v>
          </cell>
          <cell r="FM39">
            <v>5160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920</v>
          </cell>
          <cell r="K40">
            <v>39445</v>
          </cell>
          <cell r="M40">
            <v>0</v>
          </cell>
          <cell r="O40">
            <v>0</v>
          </cell>
          <cell r="P40">
            <v>15700</v>
          </cell>
          <cell r="T40">
            <v>39445</v>
          </cell>
          <cell r="V40">
            <v>0</v>
          </cell>
          <cell r="X40">
            <v>0</v>
          </cell>
          <cell r="Y40">
            <v>260</v>
          </cell>
          <cell r="AC40">
            <v>39445</v>
          </cell>
          <cell r="AE40">
            <v>0</v>
          </cell>
          <cell r="AG40">
            <v>0</v>
          </cell>
          <cell r="AH40">
            <v>28680</v>
          </cell>
          <cell r="AL40">
            <v>39445</v>
          </cell>
          <cell r="AN40">
            <v>0</v>
          </cell>
          <cell r="AP40">
            <v>0</v>
          </cell>
          <cell r="AQ40">
            <v>11660</v>
          </cell>
          <cell r="AU40">
            <v>39445</v>
          </cell>
          <cell r="AW40">
            <v>0</v>
          </cell>
          <cell r="AY40">
            <v>0</v>
          </cell>
          <cell r="AZ40">
            <v>9020</v>
          </cell>
          <cell r="BD40">
            <v>39445</v>
          </cell>
          <cell r="BF40">
            <v>0</v>
          </cell>
          <cell r="BH40">
            <v>0</v>
          </cell>
          <cell r="BI40">
            <v>7520</v>
          </cell>
          <cell r="BM40">
            <v>39445</v>
          </cell>
          <cell r="BO40">
            <v>0</v>
          </cell>
          <cell r="BQ40">
            <v>0</v>
          </cell>
          <cell r="BR40">
            <v>31860</v>
          </cell>
          <cell r="BV40">
            <v>39445</v>
          </cell>
          <cell r="BX40">
            <v>0</v>
          </cell>
          <cell r="BZ40">
            <v>0</v>
          </cell>
          <cell r="CA40">
            <v>0</v>
          </cell>
          <cell r="CE40">
            <v>39445</v>
          </cell>
          <cell r="CG40">
            <v>0</v>
          </cell>
          <cell r="CI40">
            <v>0</v>
          </cell>
          <cell r="CJ40">
            <v>32100</v>
          </cell>
          <cell r="CN40">
            <v>39445</v>
          </cell>
          <cell r="CP40">
            <v>0</v>
          </cell>
          <cell r="CR40">
            <v>0</v>
          </cell>
          <cell r="CS40">
            <v>4840</v>
          </cell>
          <cell r="CW40">
            <v>39445</v>
          </cell>
          <cell r="CY40">
            <v>0</v>
          </cell>
          <cell r="DA40">
            <v>0</v>
          </cell>
          <cell r="DB40">
            <v>7780</v>
          </cell>
          <cell r="DF40">
            <v>39445</v>
          </cell>
          <cell r="DH40">
            <v>0</v>
          </cell>
          <cell r="DJ40">
            <v>0</v>
          </cell>
          <cell r="DK40">
            <v>0</v>
          </cell>
          <cell r="DO40">
            <v>39445</v>
          </cell>
          <cell r="DQ40">
            <v>0</v>
          </cell>
          <cell r="DS40">
            <v>0</v>
          </cell>
          <cell r="DT40">
            <v>16820</v>
          </cell>
          <cell r="DX40">
            <v>39445</v>
          </cell>
          <cell r="DZ40">
            <v>0</v>
          </cell>
          <cell r="EB40">
            <v>0</v>
          </cell>
          <cell r="EC40">
            <v>8700</v>
          </cell>
          <cell r="EG40">
            <v>39445</v>
          </cell>
          <cell r="EI40">
            <v>0</v>
          </cell>
          <cell r="EK40">
            <v>0</v>
          </cell>
          <cell r="EL40">
            <v>4600</v>
          </cell>
          <cell r="EP40">
            <v>39445</v>
          </cell>
          <cell r="ER40">
            <v>0</v>
          </cell>
          <cell r="ET40">
            <v>0</v>
          </cell>
          <cell r="EU40">
            <v>9700</v>
          </cell>
          <cell r="EY40">
            <v>39445</v>
          </cell>
          <cell r="FA40">
            <v>0</v>
          </cell>
          <cell r="FC40">
            <v>0</v>
          </cell>
          <cell r="FD40">
            <v>180</v>
          </cell>
          <cell r="FH40">
            <v>39445</v>
          </cell>
          <cell r="FJ40">
            <v>0</v>
          </cell>
          <cell r="FL40">
            <v>0</v>
          </cell>
          <cell r="FM40">
            <v>5160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920</v>
          </cell>
          <cell r="K41">
            <v>39446</v>
          </cell>
          <cell r="M41">
            <v>0</v>
          </cell>
          <cell r="O41">
            <v>0</v>
          </cell>
          <cell r="P41">
            <v>15700</v>
          </cell>
          <cell r="T41">
            <v>39446</v>
          </cell>
          <cell r="V41">
            <v>0</v>
          </cell>
          <cell r="X41">
            <v>0</v>
          </cell>
          <cell r="Y41">
            <v>260</v>
          </cell>
          <cell r="AC41">
            <v>39446</v>
          </cell>
          <cell r="AE41">
            <v>0</v>
          </cell>
          <cell r="AG41">
            <v>0</v>
          </cell>
          <cell r="AH41">
            <v>28680</v>
          </cell>
          <cell r="AL41">
            <v>39446</v>
          </cell>
          <cell r="AN41">
            <v>0</v>
          </cell>
          <cell r="AP41">
            <v>0</v>
          </cell>
          <cell r="AQ41">
            <v>11660</v>
          </cell>
          <cell r="AU41">
            <v>39446</v>
          </cell>
          <cell r="AW41">
            <v>0</v>
          </cell>
          <cell r="AY41">
            <v>0</v>
          </cell>
          <cell r="AZ41">
            <v>9020</v>
          </cell>
          <cell r="BD41">
            <v>39446</v>
          </cell>
          <cell r="BF41">
            <v>0</v>
          </cell>
          <cell r="BH41">
            <v>0</v>
          </cell>
          <cell r="BI41">
            <v>7520</v>
          </cell>
          <cell r="BM41">
            <v>39446</v>
          </cell>
          <cell r="BO41">
            <v>0</v>
          </cell>
          <cell r="BQ41">
            <v>0</v>
          </cell>
          <cell r="BR41">
            <v>31860</v>
          </cell>
          <cell r="BV41">
            <v>39446</v>
          </cell>
          <cell r="BX41">
            <v>0</v>
          </cell>
          <cell r="BZ41">
            <v>0</v>
          </cell>
          <cell r="CA41">
            <v>0</v>
          </cell>
          <cell r="CE41">
            <v>39446</v>
          </cell>
          <cell r="CG41">
            <v>0</v>
          </cell>
          <cell r="CI41">
            <v>0</v>
          </cell>
          <cell r="CJ41">
            <v>32100</v>
          </cell>
          <cell r="CN41">
            <v>39446</v>
          </cell>
          <cell r="CP41">
            <v>0</v>
          </cell>
          <cell r="CR41">
            <v>0</v>
          </cell>
          <cell r="CS41">
            <v>4840</v>
          </cell>
          <cell r="CW41">
            <v>39446</v>
          </cell>
          <cell r="CY41">
            <v>0</v>
          </cell>
          <cell r="DA41">
            <v>0</v>
          </cell>
          <cell r="DB41">
            <v>7780</v>
          </cell>
          <cell r="DF41">
            <v>39446</v>
          </cell>
          <cell r="DH41">
            <v>0</v>
          </cell>
          <cell r="DJ41">
            <v>0</v>
          </cell>
          <cell r="DK41">
            <v>0</v>
          </cell>
          <cell r="DO41">
            <v>39446</v>
          </cell>
          <cell r="DQ41">
            <v>0</v>
          </cell>
          <cell r="DS41">
            <v>0</v>
          </cell>
          <cell r="DT41">
            <v>16820</v>
          </cell>
          <cell r="DX41">
            <v>39446</v>
          </cell>
          <cell r="DZ41">
            <v>0</v>
          </cell>
          <cell r="EB41">
            <v>0</v>
          </cell>
          <cell r="EC41">
            <v>8700</v>
          </cell>
          <cell r="EG41">
            <v>39446</v>
          </cell>
          <cell r="EI41">
            <v>0</v>
          </cell>
          <cell r="EK41">
            <v>0</v>
          </cell>
          <cell r="EL41">
            <v>4600</v>
          </cell>
          <cell r="EP41">
            <v>39446</v>
          </cell>
          <cell r="ER41">
            <v>0</v>
          </cell>
          <cell r="ET41">
            <v>0</v>
          </cell>
          <cell r="EU41">
            <v>9700</v>
          </cell>
          <cell r="EY41">
            <v>39446</v>
          </cell>
          <cell r="FA41">
            <v>0</v>
          </cell>
          <cell r="FC41">
            <v>0</v>
          </cell>
          <cell r="FD41">
            <v>180</v>
          </cell>
          <cell r="FH41">
            <v>39446</v>
          </cell>
          <cell r="FJ41">
            <v>0</v>
          </cell>
          <cell r="FL41">
            <v>0</v>
          </cell>
          <cell r="FM41">
            <v>5160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920</v>
          </cell>
          <cell r="K42">
            <v>39447</v>
          </cell>
          <cell r="M42">
            <v>0</v>
          </cell>
          <cell r="O42">
            <v>0</v>
          </cell>
          <cell r="P42">
            <v>15700</v>
          </cell>
          <cell r="T42">
            <v>39447</v>
          </cell>
          <cell r="V42">
            <v>0</v>
          </cell>
          <cell r="X42">
            <v>0</v>
          </cell>
          <cell r="Y42">
            <v>260</v>
          </cell>
          <cell r="AC42">
            <v>39447</v>
          </cell>
          <cell r="AE42">
            <v>0</v>
          </cell>
          <cell r="AG42">
            <v>0</v>
          </cell>
          <cell r="AH42">
            <v>28680</v>
          </cell>
          <cell r="AL42">
            <v>39447</v>
          </cell>
          <cell r="AN42">
            <v>0</v>
          </cell>
          <cell r="AP42">
            <v>0</v>
          </cell>
          <cell r="AQ42">
            <v>11660</v>
          </cell>
          <cell r="AU42">
            <v>39447</v>
          </cell>
          <cell r="AW42">
            <v>0</v>
          </cell>
          <cell r="AY42">
            <v>0</v>
          </cell>
          <cell r="AZ42">
            <v>9020</v>
          </cell>
          <cell r="BD42">
            <v>39447</v>
          </cell>
          <cell r="BF42">
            <v>0</v>
          </cell>
          <cell r="BH42">
            <v>0</v>
          </cell>
          <cell r="BI42">
            <v>7520</v>
          </cell>
          <cell r="BM42">
            <v>39447</v>
          </cell>
          <cell r="BO42">
            <v>0</v>
          </cell>
          <cell r="BQ42">
            <v>0</v>
          </cell>
          <cell r="BR42">
            <v>31860</v>
          </cell>
          <cell r="BV42">
            <v>39447</v>
          </cell>
          <cell r="BX42">
            <v>0</v>
          </cell>
          <cell r="BZ42">
            <v>0</v>
          </cell>
          <cell r="CA42">
            <v>0</v>
          </cell>
          <cell r="CE42">
            <v>39447</v>
          </cell>
          <cell r="CG42">
            <v>0</v>
          </cell>
          <cell r="CI42">
            <v>0</v>
          </cell>
          <cell r="CJ42">
            <v>32100</v>
          </cell>
          <cell r="CN42">
            <v>39447</v>
          </cell>
          <cell r="CP42">
            <v>0</v>
          </cell>
          <cell r="CR42">
            <v>0</v>
          </cell>
          <cell r="CS42">
            <v>4840</v>
          </cell>
          <cell r="CW42">
            <v>39447</v>
          </cell>
          <cell r="CY42">
            <v>0</v>
          </cell>
          <cell r="DA42">
            <v>0</v>
          </cell>
          <cell r="DB42">
            <v>7780</v>
          </cell>
          <cell r="DF42">
            <v>39447</v>
          </cell>
          <cell r="DH42">
            <v>0</v>
          </cell>
          <cell r="DJ42">
            <v>0</v>
          </cell>
          <cell r="DK42">
            <v>0</v>
          </cell>
          <cell r="DO42">
            <v>39447</v>
          </cell>
          <cell r="DQ42">
            <v>0</v>
          </cell>
          <cell r="DS42">
            <v>0</v>
          </cell>
          <cell r="DT42">
            <v>16820</v>
          </cell>
          <cell r="DX42">
            <v>39447</v>
          </cell>
          <cell r="DZ42">
            <v>0</v>
          </cell>
          <cell r="EB42">
            <v>0</v>
          </cell>
          <cell r="EC42">
            <v>8700</v>
          </cell>
          <cell r="EG42">
            <v>39447</v>
          </cell>
          <cell r="EI42">
            <v>0</v>
          </cell>
          <cell r="EK42">
            <v>0</v>
          </cell>
          <cell r="EL42">
            <v>4600</v>
          </cell>
          <cell r="EP42">
            <v>39447</v>
          </cell>
          <cell r="ER42">
            <v>0</v>
          </cell>
          <cell r="ET42">
            <v>0</v>
          </cell>
          <cell r="EU42">
            <v>9700</v>
          </cell>
          <cell r="EY42">
            <v>39447</v>
          </cell>
          <cell r="FA42">
            <v>0</v>
          </cell>
          <cell r="FC42">
            <v>0</v>
          </cell>
          <cell r="FD42">
            <v>180</v>
          </cell>
          <cell r="FH42">
            <v>39447</v>
          </cell>
          <cell r="FJ42">
            <v>0</v>
          </cell>
          <cell r="FL42">
            <v>0</v>
          </cell>
          <cell r="FM42">
            <v>5160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</row>
        <row r="43">
          <cell r="B43" t="str">
            <v>TOTAL</v>
          </cell>
          <cell r="D43">
            <v>0</v>
          </cell>
          <cell r="F43">
            <v>0</v>
          </cell>
          <cell r="K43" t="str">
            <v>TOTAL</v>
          </cell>
          <cell r="M43">
            <v>11600</v>
          </cell>
          <cell r="O43">
            <v>38400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62060</v>
          </cell>
          <cell r="AG43">
            <v>57500</v>
          </cell>
          <cell r="AL43" t="str">
            <v>TOTAL</v>
          </cell>
          <cell r="AN43">
            <v>5740</v>
          </cell>
          <cell r="AP43">
            <v>0</v>
          </cell>
          <cell r="AU43" t="str">
            <v>TOTAL</v>
          </cell>
          <cell r="AW43">
            <v>0</v>
          </cell>
          <cell r="AY43">
            <v>0</v>
          </cell>
          <cell r="BD43" t="str">
            <v>TOTAL</v>
          </cell>
          <cell r="BF43">
            <v>0</v>
          </cell>
          <cell r="BH43">
            <v>0</v>
          </cell>
          <cell r="BM43" t="str">
            <v>TOTAL</v>
          </cell>
          <cell r="BO43">
            <v>34160</v>
          </cell>
          <cell r="BQ43">
            <v>18000</v>
          </cell>
          <cell r="BV43" t="str">
            <v>TOTAL</v>
          </cell>
          <cell r="BX43">
            <v>0</v>
          </cell>
          <cell r="BZ43">
            <v>0</v>
          </cell>
          <cell r="CE43" t="str">
            <v>TOTAL</v>
          </cell>
          <cell r="CG43">
            <v>22320</v>
          </cell>
          <cell r="CI43">
            <v>15000</v>
          </cell>
          <cell r="CN43" t="str">
            <v>TOTAL</v>
          </cell>
          <cell r="CP43">
            <v>5640</v>
          </cell>
          <cell r="CR43">
            <v>5000</v>
          </cell>
          <cell r="CW43" t="str">
            <v>TOTAL</v>
          </cell>
          <cell r="CY43">
            <v>0</v>
          </cell>
          <cell r="DA43">
            <v>3500</v>
          </cell>
          <cell r="DF43" t="str">
            <v>TOTAL</v>
          </cell>
          <cell r="DH43">
            <v>17980</v>
          </cell>
          <cell r="DJ43">
            <v>17980</v>
          </cell>
          <cell r="DO43" t="str">
            <v>TOTAL</v>
          </cell>
          <cell r="DQ43">
            <v>11700</v>
          </cell>
          <cell r="DS43">
            <v>6480</v>
          </cell>
          <cell r="DX43" t="str">
            <v>TOTAL</v>
          </cell>
          <cell r="DZ43">
            <v>11860</v>
          </cell>
          <cell r="EB43">
            <v>28000</v>
          </cell>
          <cell r="EG43" t="str">
            <v>TOTAL</v>
          </cell>
          <cell r="EI43">
            <v>0</v>
          </cell>
          <cell r="EK43">
            <v>5000</v>
          </cell>
          <cell r="EP43" t="str">
            <v>TOTAL</v>
          </cell>
          <cell r="ER43">
            <v>0</v>
          </cell>
          <cell r="ET43">
            <v>6600</v>
          </cell>
          <cell r="EY43" t="str">
            <v>TOTAL</v>
          </cell>
          <cell r="FA43">
            <v>0</v>
          </cell>
          <cell r="FC43">
            <v>1740</v>
          </cell>
          <cell r="FH43" t="str">
            <v>TOTAL</v>
          </cell>
          <cell r="FJ43">
            <v>17160</v>
          </cell>
          <cell r="FL43">
            <v>15040</v>
          </cell>
          <cell r="FQ43" t="str">
            <v>TOTAL</v>
          </cell>
          <cell r="FS43">
            <v>0</v>
          </cell>
          <cell r="FU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</row>
      </sheetData>
      <sheetData sheetId="3">
        <row r="1">
          <cell r="B1">
            <v>21</v>
          </cell>
          <cell r="K1">
            <v>22</v>
          </cell>
          <cell r="T1">
            <v>23</v>
          </cell>
          <cell r="AC1">
            <v>24</v>
          </cell>
          <cell r="AL1">
            <v>25</v>
          </cell>
          <cell r="AU1">
            <v>26</v>
          </cell>
          <cell r="BD1">
            <v>27</v>
          </cell>
          <cell r="BM1">
            <v>28</v>
          </cell>
          <cell r="BV1">
            <v>29</v>
          </cell>
          <cell r="CE1">
            <v>30</v>
          </cell>
          <cell r="CN1">
            <v>31</v>
          </cell>
          <cell r="CW1">
            <v>32</v>
          </cell>
          <cell r="DF1">
            <v>33</v>
          </cell>
          <cell r="DO1">
            <v>34</v>
          </cell>
          <cell r="DX1">
            <v>35</v>
          </cell>
          <cell r="EG1">
            <v>36</v>
          </cell>
          <cell r="EP1">
            <v>37</v>
          </cell>
          <cell r="EY1">
            <v>38</v>
          </cell>
          <cell r="FH1">
            <v>39</v>
          </cell>
          <cell r="FQ1">
            <v>40</v>
          </cell>
          <cell r="FZ1">
            <v>41</v>
          </cell>
          <cell r="GI1">
            <v>42</v>
          </cell>
          <cell r="GR1">
            <v>43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  <cell r="FZ2" t="str">
            <v>รายงานสินค้าและวัตถุดิบ</v>
          </cell>
          <cell r="GF2" t="str">
            <v>บริษัท ไทยจีซีไอ เรซิท็อป จำกัด</v>
          </cell>
          <cell r="GI2" t="str">
            <v>รายงานสินค้าและวัตถุดิบ</v>
          </cell>
          <cell r="GO2" t="str">
            <v>บริษัท ไทยจีซีไอ เรซิท็อป จำกัด</v>
          </cell>
          <cell r="GR2" t="str">
            <v>รายงานสินค้าและวัตถุดิบ</v>
          </cell>
          <cell r="GX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  <cell r="FZ3" t="str">
            <v>เลขประจำตัวผู้เสียภาษีอากร</v>
          </cell>
          <cell r="GC3" t="str">
            <v>STOCK CARD</v>
          </cell>
          <cell r="GI3" t="str">
            <v>เลขประจำตัวผู้เสียภาษีอากร</v>
          </cell>
          <cell r="GL3" t="str">
            <v>STOCK CARD</v>
          </cell>
          <cell r="GR3" t="str">
            <v>เลขประจำตัวผู้เสียภาษีอากร</v>
          </cell>
          <cell r="GU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  <cell r="FZ4">
            <v>3101919141</v>
          </cell>
          <cell r="GI4">
            <v>3101919141</v>
          </cell>
          <cell r="GR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  <cell r="GB5" t="str">
            <v>MONTH:</v>
          </cell>
          <cell r="GC5">
            <v>39417</v>
          </cell>
          <cell r="GE5" t="str">
            <v>YEAR:</v>
          </cell>
          <cell r="GF5">
            <v>2008</v>
          </cell>
          <cell r="GK5" t="str">
            <v>MONTH:</v>
          </cell>
          <cell r="GL5">
            <v>39417</v>
          </cell>
          <cell r="GN5" t="str">
            <v>YEAR:</v>
          </cell>
          <cell r="GO5">
            <v>2008</v>
          </cell>
          <cell r="GT5" t="str">
            <v>MONTH:</v>
          </cell>
          <cell r="GU5">
            <v>39417</v>
          </cell>
          <cell r="GW5" t="str">
            <v>YEAR:</v>
          </cell>
          <cell r="GX5">
            <v>2008</v>
          </cell>
        </row>
        <row r="7">
          <cell r="B7" t="str">
            <v xml:space="preserve">Product Name :                  </v>
          </cell>
          <cell r="D7" t="str">
            <v>PGB-9511</v>
          </cell>
          <cell r="H7" t="str">
            <v>Unit : KG</v>
          </cell>
          <cell r="K7" t="str">
            <v xml:space="preserve">Product Name :                  </v>
          </cell>
          <cell r="M7" t="str">
            <v>PGB-9512</v>
          </cell>
          <cell r="Q7" t="str">
            <v>Unit : KG</v>
          </cell>
          <cell r="T7" t="str">
            <v xml:space="preserve">Product Name :                  </v>
          </cell>
          <cell r="V7" t="str">
            <v>PG-4462</v>
          </cell>
          <cell r="Z7" t="str">
            <v>Unit : KG</v>
          </cell>
          <cell r="AC7" t="str">
            <v xml:space="preserve">Product Name :                  </v>
          </cell>
          <cell r="AE7" t="str">
            <v>PG-5477DF</v>
          </cell>
          <cell r="AI7" t="str">
            <v>Unit : KG</v>
          </cell>
          <cell r="AL7" t="str">
            <v xml:space="preserve">Product Name :                  </v>
          </cell>
          <cell r="AN7" t="str">
            <v>PGB-9511DF</v>
          </cell>
          <cell r="AR7" t="str">
            <v>Unit : KG</v>
          </cell>
          <cell r="AU7" t="str">
            <v xml:space="preserve">Product Name :                  </v>
          </cell>
          <cell r="AW7" t="str">
            <v>PG-9402DF</v>
          </cell>
          <cell r="BA7" t="str">
            <v>Unit : KG</v>
          </cell>
          <cell r="BD7" t="str">
            <v xml:space="preserve">Product Name :                  </v>
          </cell>
          <cell r="BF7" t="str">
            <v>FD-1</v>
          </cell>
          <cell r="BJ7" t="str">
            <v>Unit : KG</v>
          </cell>
          <cell r="BM7" t="str">
            <v xml:space="preserve">Product Name :                  </v>
          </cell>
          <cell r="BO7" t="str">
            <v>PSM-6248</v>
          </cell>
          <cell r="BS7" t="str">
            <v>Unit : KG</v>
          </cell>
          <cell r="BV7" t="str">
            <v xml:space="preserve">Product Name :                  </v>
          </cell>
          <cell r="BX7" t="str">
            <v>PSM-6250</v>
          </cell>
          <cell r="CB7" t="str">
            <v>Unit : KG</v>
          </cell>
          <cell r="CE7" t="str">
            <v xml:space="preserve">Product Name :                  </v>
          </cell>
          <cell r="CG7" t="str">
            <v>PSM-6252</v>
          </cell>
          <cell r="CK7" t="str">
            <v>Unit : KG</v>
          </cell>
          <cell r="CN7" t="str">
            <v xml:space="preserve">Product Name :                  </v>
          </cell>
          <cell r="CP7" t="str">
            <v>PSM-6484H</v>
          </cell>
          <cell r="CT7" t="str">
            <v>Unit : KG</v>
          </cell>
          <cell r="CW7" t="str">
            <v xml:space="preserve">Product Name :                  </v>
          </cell>
          <cell r="CY7" t="str">
            <v>PSM-4436</v>
          </cell>
          <cell r="DC7" t="str">
            <v>Unit : KG</v>
          </cell>
          <cell r="DF7" t="str">
            <v xml:space="preserve">Product Name :                  </v>
          </cell>
          <cell r="DH7" t="str">
            <v>PSM-5225</v>
          </cell>
          <cell r="DL7" t="str">
            <v>Unit : KG</v>
          </cell>
          <cell r="DO7" t="str">
            <v xml:space="preserve">Product Name :                  </v>
          </cell>
          <cell r="DQ7" t="str">
            <v>PSM-9203</v>
          </cell>
          <cell r="DU7" t="str">
            <v>Unit : KG</v>
          </cell>
          <cell r="DX7" t="str">
            <v xml:space="preserve">Product Name :                  </v>
          </cell>
          <cell r="DZ7" t="str">
            <v>PSM-9207</v>
          </cell>
          <cell r="ED7" t="str">
            <v>Unit : KG</v>
          </cell>
          <cell r="EG7" t="str">
            <v xml:space="preserve">Product Name :                  </v>
          </cell>
          <cell r="EI7" t="str">
            <v>PSM-9208</v>
          </cell>
          <cell r="EM7" t="str">
            <v>Unit : KG</v>
          </cell>
          <cell r="EP7" t="str">
            <v xml:space="preserve">Product Name :                  </v>
          </cell>
          <cell r="ER7" t="str">
            <v>PSM-9209</v>
          </cell>
          <cell r="EV7" t="str">
            <v>Unit : KG</v>
          </cell>
          <cell r="EY7" t="str">
            <v xml:space="preserve">Product Name :                  </v>
          </cell>
          <cell r="FA7" t="str">
            <v>PSM-9210</v>
          </cell>
          <cell r="FE7" t="str">
            <v>Unit : KG</v>
          </cell>
          <cell r="FH7" t="str">
            <v xml:space="preserve">Product Name :                  </v>
          </cell>
          <cell r="FJ7" t="str">
            <v>PSM-9212</v>
          </cell>
          <cell r="FN7" t="str">
            <v>Unit : KG</v>
          </cell>
          <cell r="FQ7" t="str">
            <v xml:space="preserve">Product Name :                  </v>
          </cell>
          <cell r="FS7" t="str">
            <v>PSM-9215</v>
          </cell>
          <cell r="FW7" t="str">
            <v>Unit : KG</v>
          </cell>
          <cell r="FZ7" t="str">
            <v xml:space="preserve">Product Name :                  </v>
          </cell>
          <cell r="GB7" t="str">
            <v>PSM-9216</v>
          </cell>
          <cell r="GF7" t="str">
            <v>Unit : KG</v>
          </cell>
          <cell r="GI7" t="str">
            <v xml:space="preserve">Product Name :                  </v>
          </cell>
          <cell r="GK7" t="str">
            <v>PSM-9217</v>
          </cell>
          <cell r="GO7" t="str">
            <v>Unit : KG</v>
          </cell>
          <cell r="GR7" t="str">
            <v xml:space="preserve">Product Name :                  </v>
          </cell>
          <cell r="GT7" t="str">
            <v>PSM-9267</v>
          </cell>
          <cell r="GX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  <cell r="FZ9" t="str">
            <v>Date</v>
          </cell>
          <cell r="GA9" t="str">
            <v>In Put</v>
          </cell>
          <cell r="GC9" t="str">
            <v>Out Put</v>
          </cell>
          <cell r="GE9" t="str">
            <v>Balance</v>
          </cell>
          <cell r="GF9" t="str">
            <v>Remark</v>
          </cell>
          <cell r="GI9" t="str">
            <v>Date</v>
          </cell>
          <cell r="GJ9" t="str">
            <v>In Put</v>
          </cell>
          <cell r="GL9" t="str">
            <v>Out Put</v>
          </cell>
          <cell r="GN9" t="str">
            <v>Balance</v>
          </cell>
          <cell r="GO9" t="str">
            <v>Remark</v>
          </cell>
          <cell r="GR9" t="str">
            <v>Date</v>
          </cell>
          <cell r="GS9" t="str">
            <v>In Put</v>
          </cell>
          <cell r="GU9" t="str">
            <v>Out Put</v>
          </cell>
          <cell r="GW9" t="str">
            <v>Balance</v>
          </cell>
          <cell r="GX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  <cell r="GA10" t="str">
            <v>Invoice No.</v>
          </cell>
          <cell r="GB10" t="str">
            <v>Quantity</v>
          </cell>
          <cell r="GC10" t="str">
            <v>Invoice No.</v>
          </cell>
          <cell r="GD10" t="str">
            <v>Quantity</v>
          </cell>
          <cell r="GJ10" t="str">
            <v>Invoice No.</v>
          </cell>
          <cell r="GK10" t="str">
            <v>Quantity</v>
          </cell>
          <cell r="GL10" t="str">
            <v>Invoice No.</v>
          </cell>
          <cell r="GM10" t="str">
            <v>Quantity</v>
          </cell>
          <cell r="GS10" t="str">
            <v>Invoice No.</v>
          </cell>
          <cell r="GT10" t="str">
            <v>Quantity</v>
          </cell>
          <cell r="GU10" t="str">
            <v>Invoice No.</v>
          </cell>
          <cell r="GV10" t="str">
            <v>Quantity</v>
          </cell>
        </row>
        <row r="11">
          <cell r="C11" t="str">
            <v>B/F</v>
          </cell>
          <cell r="G11">
            <v>520</v>
          </cell>
          <cell r="L11" t="str">
            <v>B/F</v>
          </cell>
          <cell r="P11">
            <v>19420</v>
          </cell>
          <cell r="U11" t="str">
            <v>B/F</v>
          </cell>
          <cell r="Y11">
            <v>1840</v>
          </cell>
          <cell r="AD11" t="str">
            <v>B/F</v>
          </cell>
          <cell r="AH11">
            <v>15100</v>
          </cell>
          <cell r="AM11" t="str">
            <v>B/F</v>
          </cell>
          <cell r="AQ11">
            <v>9680</v>
          </cell>
          <cell r="AV11" t="str">
            <v>B/F</v>
          </cell>
          <cell r="AZ11">
            <v>3380</v>
          </cell>
          <cell r="BE11" t="str">
            <v>B/F</v>
          </cell>
          <cell r="BI11">
            <v>600</v>
          </cell>
          <cell r="BN11" t="str">
            <v>B/F</v>
          </cell>
          <cell r="BR11">
            <v>8375</v>
          </cell>
          <cell r="BW11" t="str">
            <v>B/F</v>
          </cell>
          <cell r="CA11">
            <v>12275</v>
          </cell>
          <cell r="CF11" t="str">
            <v>B/F</v>
          </cell>
          <cell r="CJ11">
            <v>13350</v>
          </cell>
          <cell r="CO11" t="str">
            <v>B/F</v>
          </cell>
          <cell r="CS11">
            <v>5250</v>
          </cell>
          <cell r="CX11" t="str">
            <v>B/F</v>
          </cell>
          <cell r="DB11">
            <v>10650</v>
          </cell>
          <cell r="DG11" t="str">
            <v>B/F</v>
          </cell>
          <cell r="DK11">
            <v>10300</v>
          </cell>
          <cell r="DP11" t="str">
            <v>B/F</v>
          </cell>
          <cell r="DT11">
            <v>6750</v>
          </cell>
          <cell r="DY11" t="str">
            <v>B/F</v>
          </cell>
          <cell r="EC11">
            <v>6600</v>
          </cell>
          <cell r="EH11" t="str">
            <v>B/F</v>
          </cell>
          <cell r="EL11">
            <v>4900</v>
          </cell>
          <cell r="EQ11" t="str">
            <v>B/F</v>
          </cell>
          <cell r="EU11">
            <v>20350</v>
          </cell>
          <cell r="EZ11" t="str">
            <v>B/F</v>
          </cell>
          <cell r="FD11">
            <v>7550</v>
          </cell>
          <cell r="FI11" t="str">
            <v>B/F</v>
          </cell>
          <cell r="FM11">
            <v>10150</v>
          </cell>
          <cell r="FR11" t="str">
            <v>B/F</v>
          </cell>
          <cell r="FV11">
            <v>0</v>
          </cell>
          <cell r="GA11" t="str">
            <v>B/F</v>
          </cell>
          <cell r="GE11">
            <v>7300</v>
          </cell>
          <cell r="GJ11" t="str">
            <v>B/F</v>
          </cell>
          <cell r="GN11">
            <v>1100</v>
          </cell>
          <cell r="GS11" t="str">
            <v>B/F</v>
          </cell>
          <cell r="GW11">
            <v>4250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520</v>
          </cell>
          <cell r="K12">
            <v>39417</v>
          </cell>
          <cell r="M12">
            <v>0</v>
          </cell>
          <cell r="O12">
            <v>0</v>
          </cell>
          <cell r="P12">
            <v>19420</v>
          </cell>
          <cell r="T12">
            <v>39417</v>
          </cell>
          <cell r="V12">
            <v>0</v>
          </cell>
          <cell r="X12">
            <v>0</v>
          </cell>
          <cell r="Y12">
            <v>1840</v>
          </cell>
          <cell r="AC12">
            <v>39417</v>
          </cell>
          <cell r="AE12">
            <v>0</v>
          </cell>
          <cell r="AG12">
            <v>0</v>
          </cell>
          <cell r="AH12">
            <v>15100</v>
          </cell>
          <cell r="AL12">
            <v>39417</v>
          </cell>
          <cell r="AN12">
            <v>0</v>
          </cell>
          <cell r="AP12">
            <v>0</v>
          </cell>
          <cell r="AQ12">
            <v>9680</v>
          </cell>
          <cell r="AU12">
            <v>39417</v>
          </cell>
          <cell r="AW12">
            <v>0</v>
          </cell>
          <cell r="AY12">
            <v>0</v>
          </cell>
          <cell r="AZ12">
            <v>3380</v>
          </cell>
          <cell r="BD12">
            <v>39417</v>
          </cell>
          <cell r="BF12">
            <v>0</v>
          </cell>
          <cell r="BH12">
            <v>0</v>
          </cell>
          <cell r="BI12">
            <v>600</v>
          </cell>
          <cell r="BM12">
            <v>39417</v>
          </cell>
          <cell r="BO12">
            <v>0</v>
          </cell>
          <cell r="BQ12">
            <v>0</v>
          </cell>
          <cell r="BR12">
            <v>8375</v>
          </cell>
          <cell r="BV12">
            <v>39417</v>
          </cell>
          <cell r="BX12">
            <v>0</v>
          </cell>
          <cell r="BY12" t="str">
            <v>22924</v>
          </cell>
          <cell r="BZ12">
            <v>500</v>
          </cell>
          <cell r="CA12">
            <v>11775</v>
          </cell>
          <cell r="CB12" t="str">
            <v>TSC</v>
          </cell>
          <cell r="CE12">
            <v>39417</v>
          </cell>
          <cell r="CG12">
            <v>0</v>
          </cell>
          <cell r="CI12">
            <v>0</v>
          </cell>
          <cell r="CJ12">
            <v>13350</v>
          </cell>
          <cell r="CN12">
            <v>39417</v>
          </cell>
          <cell r="CP12">
            <v>0</v>
          </cell>
          <cell r="CR12">
            <v>0</v>
          </cell>
          <cell r="CS12">
            <v>5250</v>
          </cell>
          <cell r="CW12">
            <v>39417</v>
          </cell>
          <cell r="CY12">
            <v>0</v>
          </cell>
          <cell r="DA12">
            <v>0</v>
          </cell>
          <cell r="DB12">
            <v>10650</v>
          </cell>
          <cell r="DF12">
            <v>39417</v>
          </cell>
          <cell r="DH12">
            <v>0</v>
          </cell>
          <cell r="DJ12">
            <v>0</v>
          </cell>
          <cell r="DK12">
            <v>10300</v>
          </cell>
          <cell r="DO12">
            <v>39417</v>
          </cell>
          <cell r="DQ12">
            <v>0</v>
          </cell>
          <cell r="DS12">
            <v>0</v>
          </cell>
          <cell r="DT12">
            <v>6750</v>
          </cell>
          <cell r="DX12">
            <v>39417</v>
          </cell>
          <cell r="DZ12">
            <v>0</v>
          </cell>
          <cell r="EB12">
            <v>0</v>
          </cell>
          <cell r="EC12">
            <v>6600</v>
          </cell>
          <cell r="EG12">
            <v>39417</v>
          </cell>
          <cell r="EI12">
            <v>0</v>
          </cell>
          <cell r="EK12">
            <v>0</v>
          </cell>
          <cell r="EL12">
            <v>4900</v>
          </cell>
          <cell r="EP12">
            <v>39417</v>
          </cell>
          <cell r="ER12">
            <v>0</v>
          </cell>
          <cell r="ET12">
            <v>0</v>
          </cell>
          <cell r="EU12">
            <v>20350</v>
          </cell>
          <cell r="EY12">
            <v>39417</v>
          </cell>
          <cell r="FA12">
            <v>0</v>
          </cell>
          <cell r="FC12">
            <v>0</v>
          </cell>
          <cell r="FD12">
            <v>7550</v>
          </cell>
          <cell r="FH12">
            <v>39417</v>
          </cell>
          <cell r="FJ12">
            <v>0</v>
          </cell>
          <cell r="FK12" t="str">
            <v>22924</v>
          </cell>
          <cell r="FL12">
            <v>1500</v>
          </cell>
          <cell r="FM12">
            <v>8650</v>
          </cell>
          <cell r="FN12" t="str">
            <v>TSC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  <cell r="FZ12">
            <v>39417</v>
          </cell>
          <cell r="GB12">
            <v>0</v>
          </cell>
          <cell r="GD12">
            <v>0</v>
          </cell>
          <cell r="GE12">
            <v>7300</v>
          </cell>
          <cell r="GI12">
            <v>39417</v>
          </cell>
          <cell r="GK12">
            <v>0</v>
          </cell>
          <cell r="GM12">
            <v>0</v>
          </cell>
          <cell r="GN12">
            <v>1100</v>
          </cell>
          <cell r="GR12">
            <v>39417</v>
          </cell>
          <cell r="GT12">
            <v>0</v>
          </cell>
          <cell r="GV12">
            <v>0</v>
          </cell>
          <cell r="GW12">
            <v>4250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520</v>
          </cell>
          <cell r="K13">
            <v>39418</v>
          </cell>
          <cell r="M13">
            <v>0</v>
          </cell>
          <cell r="O13">
            <v>0</v>
          </cell>
          <cell r="P13">
            <v>19420</v>
          </cell>
          <cell r="T13">
            <v>39418</v>
          </cell>
          <cell r="V13">
            <v>0</v>
          </cell>
          <cell r="X13">
            <v>0</v>
          </cell>
          <cell r="Y13">
            <v>1840</v>
          </cell>
          <cell r="AC13">
            <v>39418</v>
          </cell>
          <cell r="AE13">
            <v>0</v>
          </cell>
          <cell r="AG13">
            <v>0</v>
          </cell>
          <cell r="AH13">
            <v>15100</v>
          </cell>
          <cell r="AL13">
            <v>39418</v>
          </cell>
          <cell r="AN13">
            <v>0</v>
          </cell>
          <cell r="AP13">
            <v>0</v>
          </cell>
          <cell r="AQ13">
            <v>9680</v>
          </cell>
          <cell r="AU13">
            <v>39418</v>
          </cell>
          <cell r="AW13">
            <v>0</v>
          </cell>
          <cell r="AY13">
            <v>0</v>
          </cell>
          <cell r="AZ13">
            <v>3380</v>
          </cell>
          <cell r="BD13">
            <v>39418</v>
          </cell>
          <cell r="BF13">
            <v>0</v>
          </cell>
          <cell r="BH13">
            <v>0</v>
          </cell>
          <cell r="BI13">
            <v>600</v>
          </cell>
          <cell r="BM13">
            <v>39418</v>
          </cell>
          <cell r="BO13">
            <v>0</v>
          </cell>
          <cell r="BQ13">
            <v>0</v>
          </cell>
          <cell r="BR13">
            <v>8375</v>
          </cell>
          <cell r="BV13">
            <v>39418</v>
          </cell>
          <cell r="BX13">
            <v>0</v>
          </cell>
          <cell r="BZ13">
            <v>0</v>
          </cell>
          <cell r="CA13">
            <v>11775</v>
          </cell>
          <cell r="CE13">
            <v>39418</v>
          </cell>
          <cell r="CG13">
            <v>0</v>
          </cell>
          <cell r="CI13">
            <v>0</v>
          </cell>
          <cell r="CJ13">
            <v>13350</v>
          </cell>
          <cell r="CN13">
            <v>39418</v>
          </cell>
          <cell r="CP13">
            <v>0</v>
          </cell>
          <cell r="CR13">
            <v>0</v>
          </cell>
          <cell r="CS13">
            <v>5250</v>
          </cell>
          <cell r="CW13">
            <v>39418</v>
          </cell>
          <cell r="CY13">
            <v>0</v>
          </cell>
          <cell r="DA13">
            <v>0</v>
          </cell>
          <cell r="DB13">
            <v>10650</v>
          </cell>
          <cell r="DF13">
            <v>39418</v>
          </cell>
          <cell r="DH13">
            <v>0</v>
          </cell>
          <cell r="DJ13">
            <v>0</v>
          </cell>
          <cell r="DK13">
            <v>10300</v>
          </cell>
          <cell r="DO13">
            <v>39418</v>
          </cell>
          <cell r="DQ13">
            <v>0</v>
          </cell>
          <cell r="DS13">
            <v>0</v>
          </cell>
          <cell r="DT13">
            <v>6750</v>
          </cell>
          <cell r="DX13">
            <v>39418</v>
          </cell>
          <cell r="DZ13">
            <v>0</v>
          </cell>
          <cell r="EB13">
            <v>0</v>
          </cell>
          <cell r="EC13">
            <v>6600</v>
          </cell>
          <cell r="EG13">
            <v>39418</v>
          </cell>
          <cell r="EI13">
            <v>0</v>
          </cell>
          <cell r="EK13">
            <v>0</v>
          </cell>
          <cell r="EL13">
            <v>4900</v>
          </cell>
          <cell r="EP13">
            <v>39418</v>
          </cell>
          <cell r="ER13">
            <v>0</v>
          </cell>
          <cell r="ET13">
            <v>0</v>
          </cell>
          <cell r="EU13">
            <v>20350</v>
          </cell>
          <cell r="EY13">
            <v>39418</v>
          </cell>
          <cell r="FA13">
            <v>0</v>
          </cell>
          <cell r="FC13">
            <v>0</v>
          </cell>
          <cell r="FD13">
            <v>7550</v>
          </cell>
          <cell r="FH13">
            <v>39418</v>
          </cell>
          <cell r="FJ13">
            <v>0</v>
          </cell>
          <cell r="FL13">
            <v>0</v>
          </cell>
          <cell r="FM13">
            <v>8650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  <cell r="FZ13">
            <v>39418</v>
          </cell>
          <cell r="GB13">
            <v>0</v>
          </cell>
          <cell r="GD13">
            <v>0</v>
          </cell>
          <cell r="GE13">
            <v>7300</v>
          </cell>
          <cell r="GI13">
            <v>39418</v>
          </cell>
          <cell r="GK13">
            <v>0</v>
          </cell>
          <cell r="GM13">
            <v>0</v>
          </cell>
          <cell r="GN13">
            <v>1100</v>
          </cell>
          <cell r="GR13">
            <v>39418</v>
          </cell>
          <cell r="GT13">
            <v>0</v>
          </cell>
          <cell r="GV13">
            <v>0</v>
          </cell>
          <cell r="GW13">
            <v>4250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520</v>
          </cell>
          <cell r="K14">
            <v>39419</v>
          </cell>
          <cell r="M14">
            <v>0</v>
          </cell>
          <cell r="O14">
            <v>0</v>
          </cell>
          <cell r="P14">
            <v>19420</v>
          </cell>
          <cell r="T14">
            <v>39419</v>
          </cell>
          <cell r="V14">
            <v>0</v>
          </cell>
          <cell r="X14">
            <v>0</v>
          </cell>
          <cell r="Y14">
            <v>1840</v>
          </cell>
          <cell r="AC14">
            <v>39419</v>
          </cell>
          <cell r="AD14" t="str">
            <v>07-12-739</v>
          </cell>
          <cell r="AE14">
            <v>5660</v>
          </cell>
          <cell r="AG14">
            <v>0</v>
          </cell>
          <cell r="AH14">
            <v>20760</v>
          </cell>
          <cell r="AI14" t="str">
            <v>5071201-6</v>
          </cell>
          <cell r="AL14">
            <v>39419</v>
          </cell>
          <cell r="AN14">
            <v>0</v>
          </cell>
          <cell r="AP14">
            <v>0</v>
          </cell>
          <cell r="AQ14">
            <v>9680</v>
          </cell>
          <cell r="AU14">
            <v>39419</v>
          </cell>
          <cell r="AW14">
            <v>0</v>
          </cell>
          <cell r="AY14">
            <v>0</v>
          </cell>
          <cell r="AZ14">
            <v>3380</v>
          </cell>
          <cell r="BD14">
            <v>39419</v>
          </cell>
          <cell r="BF14">
            <v>0</v>
          </cell>
          <cell r="BH14">
            <v>0</v>
          </cell>
          <cell r="BI14">
            <v>600</v>
          </cell>
          <cell r="BM14">
            <v>39419</v>
          </cell>
          <cell r="BO14">
            <v>0</v>
          </cell>
          <cell r="BP14" t="str">
            <v>22926</v>
          </cell>
          <cell r="BQ14">
            <v>4000</v>
          </cell>
          <cell r="BR14">
            <v>4375</v>
          </cell>
          <cell r="BS14" t="str">
            <v>GENFA</v>
          </cell>
          <cell r="BV14">
            <v>39419</v>
          </cell>
          <cell r="BX14">
            <v>0</v>
          </cell>
          <cell r="BY14" t="str">
            <v>22936</v>
          </cell>
          <cell r="BZ14">
            <v>500</v>
          </cell>
          <cell r="CA14">
            <v>11275</v>
          </cell>
          <cell r="CB14" t="str">
            <v>THAI MARUMA</v>
          </cell>
          <cell r="CE14">
            <v>39419</v>
          </cell>
          <cell r="CF14" t="str">
            <v>07-12-739</v>
          </cell>
          <cell r="CG14">
            <v>5575</v>
          </cell>
          <cell r="CI14">
            <v>0</v>
          </cell>
          <cell r="CJ14">
            <v>18925</v>
          </cell>
          <cell r="CK14" t="str">
            <v>4071202-5</v>
          </cell>
          <cell r="CN14">
            <v>39419</v>
          </cell>
          <cell r="CP14">
            <v>0</v>
          </cell>
          <cell r="CQ14" t="str">
            <v>22937</v>
          </cell>
          <cell r="CR14">
            <v>2000</v>
          </cell>
          <cell r="CS14">
            <v>3250</v>
          </cell>
          <cell r="CT14" t="str">
            <v>THAI MARUMA</v>
          </cell>
          <cell r="CW14">
            <v>39419</v>
          </cell>
          <cell r="CY14">
            <v>0</v>
          </cell>
          <cell r="CZ14" t="str">
            <v>22935</v>
          </cell>
          <cell r="DA14">
            <v>1000</v>
          </cell>
          <cell r="DB14">
            <v>9650</v>
          </cell>
          <cell r="DC14" t="str">
            <v>THAI MARUMA</v>
          </cell>
          <cell r="DF14">
            <v>39419</v>
          </cell>
          <cell r="DH14">
            <v>0</v>
          </cell>
          <cell r="DJ14">
            <v>0</v>
          </cell>
          <cell r="DK14">
            <v>10300</v>
          </cell>
          <cell r="DO14">
            <v>39419</v>
          </cell>
          <cell r="DQ14">
            <v>0</v>
          </cell>
          <cell r="DS14">
            <v>0</v>
          </cell>
          <cell r="DT14">
            <v>6750</v>
          </cell>
          <cell r="DX14">
            <v>39419</v>
          </cell>
          <cell r="DZ14">
            <v>0</v>
          </cell>
          <cell r="EB14">
            <v>0</v>
          </cell>
          <cell r="EC14">
            <v>6600</v>
          </cell>
          <cell r="EG14">
            <v>39419</v>
          </cell>
          <cell r="EI14">
            <v>0</v>
          </cell>
          <cell r="EK14">
            <v>0</v>
          </cell>
          <cell r="EL14">
            <v>4900</v>
          </cell>
          <cell r="EP14">
            <v>39419</v>
          </cell>
          <cell r="ER14">
            <v>0</v>
          </cell>
          <cell r="ES14" t="str">
            <v>22934</v>
          </cell>
          <cell r="ET14">
            <v>1000</v>
          </cell>
          <cell r="EU14">
            <v>19350</v>
          </cell>
          <cell r="EV14" t="str">
            <v>THAI MARUMA</v>
          </cell>
          <cell r="EY14">
            <v>39419</v>
          </cell>
          <cell r="FA14">
            <v>0</v>
          </cell>
          <cell r="FC14">
            <v>0</v>
          </cell>
          <cell r="FD14">
            <v>7550</v>
          </cell>
          <cell r="FH14">
            <v>39419</v>
          </cell>
          <cell r="FJ14">
            <v>0</v>
          </cell>
          <cell r="FL14">
            <v>0</v>
          </cell>
          <cell r="FM14">
            <v>8650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  <cell r="FZ14">
            <v>39419</v>
          </cell>
          <cell r="GB14">
            <v>0</v>
          </cell>
          <cell r="GD14">
            <v>0</v>
          </cell>
          <cell r="GE14">
            <v>7300</v>
          </cell>
          <cell r="GI14">
            <v>39419</v>
          </cell>
          <cell r="GK14">
            <v>0</v>
          </cell>
          <cell r="GM14">
            <v>0</v>
          </cell>
          <cell r="GN14">
            <v>1100</v>
          </cell>
          <cell r="GR14">
            <v>39419</v>
          </cell>
          <cell r="GT14">
            <v>0</v>
          </cell>
          <cell r="GV14">
            <v>0</v>
          </cell>
          <cell r="GW14">
            <v>4250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520</v>
          </cell>
          <cell r="K15">
            <v>39420</v>
          </cell>
          <cell r="M15">
            <v>0</v>
          </cell>
          <cell r="O15">
            <v>0</v>
          </cell>
          <cell r="P15">
            <v>19420</v>
          </cell>
          <cell r="T15">
            <v>39420</v>
          </cell>
          <cell r="V15">
            <v>0</v>
          </cell>
          <cell r="X15">
            <v>0</v>
          </cell>
          <cell r="Y15">
            <v>1840</v>
          </cell>
          <cell r="AC15">
            <v>39420</v>
          </cell>
          <cell r="AD15" t="str">
            <v>07-12-741</v>
          </cell>
          <cell r="AE15">
            <v>11020</v>
          </cell>
          <cell r="AG15">
            <v>0</v>
          </cell>
          <cell r="AH15">
            <v>31780</v>
          </cell>
          <cell r="AI15" t="str">
            <v>5071201-7,2-6=5620,5400</v>
          </cell>
          <cell r="AL15">
            <v>39420</v>
          </cell>
          <cell r="AN15">
            <v>0</v>
          </cell>
          <cell r="AP15">
            <v>0</v>
          </cell>
          <cell r="AQ15">
            <v>9680</v>
          </cell>
          <cell r="AU15">
            <v>39420</v>
          </cell>
          <cell r="AW15">
            <v>0</v>
          </cell>
          <cell r="AY15">
            <v>0</v>
          </cell>
          <cell r="AZ15">
            <v>3380</v>
          </cell>
          <cell r="BD15">
            <v>39420</v>
          </cell>
          <cell r="BF15">
            <v>0</v>
          </cell>
          <cell r="BH15">
            <v>0</v>
          </cell>
          <cell r="BI15">
            <v>600</v>
          </cell>
          <cell r="BM15">
            <v>39420</v>
          </cell>
          <cell r="BO15">
            <v>0</v>
          </cell>
          <cell r="BQ15">
            <v>0</v>
          </cell>
          <cell r="BR15">
            <v>4375</v>
          </cell>
          <cell r="BV15">
            <v>39420</v>
          </cell>
          <cell r="BX15">
            <v>0</v>
          </cell>
          <cell r="BZ15">
            <v>0</v>
          </cell>
          <cell r="CA15">
            <v>11275</v>
          </cell>
          <cell r="CE15">
            <v>39420</v>
          </cell>
          <cell r="CF15" t="str">
            <v>07-12-741</v>
          </cell>
          <cell r="CG15">
            <v>5650</v>
          </cell>
          <cell r="CI15">
            <v>0</v>
          </cell>
          <cell r="CJ15">
            <v>24575</v>
          </cell>
          <cell r="CK15" t="str">
            <v>4071203-4</v>
          </cell>
          <cell r="CN15">
            <v>39420</v>
          </cell>
          <cell r="CP15">
            <v>0</v>
          </cell>
          <cell r="CR15">
            <v>0</v>
          </cell>
          <cell r="CS15">
            <v>3250</v>
          </cell>
          <cell r="CW15">
            <v>39420</v>
          </cell>
          <cell r="CY15">
            <v>0</v>
          </cell>
          <cell r="DA15">
            <v>0</v>
          </cell>
          <cell r="DB15">
            <v>9650</v>
          </cell>
          <cell r="DF15">
            <v>39420</v>
          </cell>
          <cell r="DH15">
            <v>0</v>
          </cell>
          <cell r="DI15" t="str">
            <v>22948</v>
          </cell>
          <cell r="DJ15">
            <v>750</v>
          </cell>
          <cell r="DK15">
            <v>9550</v>
          </cell>
          <cell r="DL15" t="str">
            <v>TOYOTA</v>
          </cell>
          <cell r="DO15">
            <v>39420</v>
          </cell>
          <cell r="DQ15">
            <v>0</v>
          </cell>
          <cell r="DR15" t="str">
            <v>22949</v>
          </cell>
          <cell r="DS15">
            <v>2250</v>
          </cell>
          <cell r="DT15">
            <v>4500</v>
          </cell>
          <cell r="DU15" t="str">
            <v>TOYOTA</v>
          </cell>
          <cell r="DX15">
            <v>39420</v>
          </cell>
          <cell r="DZ15">
            <v>0</v>
          </cell>
          <cell r="EB15">
            <v>0</v>
          </cell>
          <cell r="EC15">
            <v>6600</v>
          </cell>
          <cell r="EG15">
            <v>39420</v>
          </cell>
          <cell r="EI15">
            <v>0</v>
          </cell>
          <cell r="EK15">
            <v>0</v>
          </cell>
          <cell r="EL15">
            <v>4900</v>
          </cell>
          <cell r="EP15">
            <v>39420</v>
          </cell>
          <cell r="ER15">
            <v>0</v>
          </cell>
          <cell r="ET15">
            <v>0</v>
          </cell>
          <cell r="EU15">
            <v>19350</v>
          </cell>
          <cell r="EY15">
            <v>39420</v>
          </cell>
          <cell r="FA15">
            <v>0</v>
          </cell>
          <cell r="FC15">
            <v>0</v>
          </cell>
          <cell r="FD15">
            <v>7550</v>
          </cell>
          <cell r="FH15">
            <v>39420</v>
          </cell>
          <cell r="FJ15">
            <v>0</v>
          </cell>
          <cell r="FL15">
            <v>0</v>
          </cell>
          <cell r="FM15">
            <v>8650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  <cell r="FZ15">
            <v>39420</v>
          </cell>
          <cell r="GB15">
            <v>0</v>
          </cell>
          <cell r="GD15">
            <v>0</v>
          </cell>
          <cell r="GE15">
            <v>7300</v>
          </cell>
          <cell r="GI15">
            <v>39420</v>
          </cell>
          <cell r="GK15">
            <v>0</v>
          </cell>
          <cell r="GM15">
            <v>0</v>
          </cell>
          <cell r="GN15">
            <v>1100</v>
          </cell>
          <cell r="GR15">
            <v>39420</v>
          </cell>
          <cell r="GT15">
            <v>0</v>
          </cell>
          <cell r="GU15" t="str">
            <v>22950</v>
          </cell>
          <cell r="GV15">
            <v>500</v>
          </cell>
          <cell r="GW15">
            <v>3750</v>
          </cell>
          <cell r="GX15" t="str">
            <v>TOYOTA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520</v>
          </cell>
          <cell r="K16">
            <v>39421</v>
          </cell>
          <cell r="M16">
            <v>0</v>
          </cell>
          <cell r="O16">
            <v>0</v>
          </cell>
          <cell r="P16">
            <v>19420</v>
          </cell>
          <cell r="T16">
            <v>39421</v>
          </cell>
          <cell r="V16">
            <v>0</v>
          </cell>
          <cell r="X16">
            <v>0</v>
          </cell>
          <cell r="Y16">
            <v>1840</v>
          </cell>
          <cell r="AC16">
            <v>39421</v>
          </cell>
          <cell r="AE16">
            <v>0</v>
          </cell>
          <cell r="AG16">
            <v>0</v>
          </cell>
          <cell r="AH16">
            <v>31780</v>
          </cell>
          <cell r="AL16">
            <v>39421</v>
          </cell>
          <cell r="AN16">
            <v>0</v>
          </cell>
          <cell r="AP16">
            <v>0</v>
          </cell>
          <cell r="AQ16">
            <v>9680</v>
          </cell>
          <cell r="AU16">
            <v>39421</v>
          </cell>
          <cell r="AW16">
            <v>0</v>
          </cell>
          <cell r="AY16">
            <v>0</v>
          </cell>
          <cell r="AZ16">
            <v>3380</v>
          </cell>
          <cell r="BD16">
            <v>39421</v>
          </cell>
          <cell r="BF16">
            <v>0</v>
          </cell>
          <cell r="BH16">
            <v>0</v>
          </cell>
          <cell r="BI16">
            <v>600</v>
          </cell>
          <cell r="BM16">
            <v>39421</v>
          </cell>
          <cell r="BO16">
            <v>0</v>
          </cell>
          <cell r="BQ16">
            <v>0</v>
          </cell>
          <cell r="BR16">
            <v>4375</v>
          </cell>
          <cell r="BV16">
            <v>39421</v>
          </cell>
          <cell r="BW16" t="str">
            <v>07-12-743</v>
          </cell>
          <cell r="BX16">
            <v>5550</v>
          </cell>
          <cell r="BY16" t="str">
            <v>22953</v>
          </cell>
          <cell r="BZ16">
            <v>1000</v>
          </cell>
          <cell r="CA16">
            <v>15825</v>
          </cell>
          <cell r="CB16" t="str">
            <v>4071204-5  ,TSC</v>
          </cell>
          <cell r="CE16">
            <v>39421</v>
          </cell>
          <cell r="CF16" t="str">
            <v>07-12-743</v>
          </cell>
          <cell r="CG16">
            <v>5650</v>
          </cell>
          <cell r="CI16">
            <v>0</v>
          </cell>
          <cell r="CJ16">
            <v>30225</v>
          </cell>
          <cell r="CK16" t="str">
            <v>4071204-4</v>
          </cell>
          <cell r="CN16">
            <v>39421</v>
          </cell>
          <cell r="CP16">
            <v>0</v>
          </cell>
          <cell r="CR16">
            <v>0</v>
          </cell>
          <cell r="CS16">
            <v>3250</v>
          </cell>
          <cell r="CW16">
            <v>39421</v>
          </cell>
          <cell r="CY16">
            <v>0</v>
          </cell>
          <cell r="DA16">
            <v>0</v>
          </cell>
          <cell r="DB16">
            <v>9650</v>
          </cell>
          <cell r="DF16">
            <v>39421</v>
          </cell>
          <cell r="DH16">
            <v>0</v>
          </cell>
          <cell r="DJ16">
            <v>0</v>
          </cell>
          <cell r="DK16">
            <v>9550</v>
          </cell>
          <cell r="DO16">
            <v>39421</v>
          </cell>
          <cell r="DQ16">
            <v>0</v>
          </cell>
          <cell r="DS16">
            <v>0</v>
          </cell>
          <cell r="DT16">
            <v>4500</v>
          </cell>
          <cell r="DX16">
            <v>39421</v>
          </cell>
          <cell r="DZ16">
            <v>0</v>
          </cell>
          <cell r="EB16">
            <v>0</v>
          </cell>
          <cell r="EC16">
            <v>6600</v>
          </cell>
          <cell r="EG16">
            <v>39421</v>
          </cell>
          <cell r="EI16">
            <v>0</v>
          </cell>
          <cell r="EK16">
            <v>0</v>
          </cell>
          <cell r="EL16">
            <v>4900</v>
          </cell>
          <cell r="EP16">
            <v>39421</v>
          </cell>
          <cell r="ER16">
            <v>0</v>
          </cell>
          <cell r="ES16" t="str">
            <v>22953</v>
          </cell>
          <cell r="ET16">
            <v>1500</v>
          </cell>
          <cell r="EU16">
            <v>17850</v>
          </cell>
          <cell r="EV16" t="str">
            <v>TSC</v>
          </cell>
          <cell r="EY16">
            <v>39421</v>
          </cell>
          <cell r="FA16">
            <v>0</v>
          </cell>
          <cell r="FC16">
            <v>0</v>
          </cell>
          <cell r="FD16">
            <v>7550</v>
          </cell>
          <cell r="FH16">
            <v>39421</v>
          </cell>
          <cell r="FJ16">
            <v>0</v>
          </cell>
          <cell r="FL16">
            <v>0</v>
          </cell>
          <cell r="FM16">
            <v>8650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  <cell r="FZ16">
            <v>39421</v>
          </cell>
          <cell r="GB16">
            <v>0</v>
          </cell>
          <cell r="GC16" t="str">
            <v>22953</v>
          </cell>
          <cell r="GD16">
            <v>500</v>
          </cell>
          <cell r="GE16">
            <v>6800</v>
          </cell>
          <cell r="GF16" t="str">
            <v>TSC</v>
          </cell>
          <cell r="GI16">
            <v>39421</v>
          </cell>
          <cell r="GK16">
            <v>0</v>
          </cell>
          <cell r="GM16">
            <v>0</v>
          </cell>
          <cell r="GN16">
            <v>1100</v>
          </cell>
          <cell r="GR16">
            <v>39421</v>
          </cell>
          <cell r="GT16">
            <v>0</v>
          </cell>
          <cell r="GV16">
            <v>0</v>
          </cell>
          <cell r="GW16">
            <v>3750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520</v>
          </cell>
          <cell r="K17">
            <v>39422</v>
          </cell>
          <cell r="M17">
            <v>0</v>
          </cell>
          <cell r="O17">
            <v>0</v>
          </cell>
          <cell r="P17">
            <v>19420</v>
          </cell>
          <cell r="T17">
            <v>39422</v>
          </cell>
          <cell r="V17">
            <v>0</v>
          </cell>
          <cell r="X17">
            <v>0</v>
          </cell>
          <cell r="Y17">
            <v>1840</v>
          </cell>
          <cell r="AC17">
            <v>39422</v>
          </cell>
          <cell r="AE17">
            <v>0</v>
          </cell>
          <cell r="AF17" t="str">
            <v>22957</v>
          </cell>
          <cell r="AG17">
            <v>6000</v>
          </cell>
          <cell r="AH17">
            <v>25780</v>
          </cell>
          <cell r="AI17" t="str">
            <v>DIA2</v>
          </cell>
          <cell r="AL17">
            <v>39422</v>
          </cell>
          <cell r="AN17">
            <v>0</v>
          </cell>
          <cell r="AP17">
            <v>0</v>
          </cell>
          <cell r="AQ17">
            <v>9680</v>
          </cell>
          <cell r="AU17">
            <v>39422</v>
          </cell>
          <cell r="AW17">
            <v>0</v>
          </cell>
          <cell r="AY17">
            <v>0</v>
          </cell>
          <cell r="AZ17">
            <v>3380</v>
          </cell>
          <cell r="BD17">
            <v>39422</v>
          </cell>
          <cell r="BF17">
            <v>0</v>
          </cell>
          <cell r="BH17">
            <v>0</v>
          </cell>
          <cell r="BI17">
            <v>600</v>
          </cell>
          <cell r="BM17">
            <v>39422</v>
          </cell>
          <cell r="BO17">
            <v>0</v>
          </cell>
          <cell r="BQ17">
            <v>0</v>
          </cell>
          <cell r="BR17">
            <v>4375</v>
          </cell>
          <cell r="BV17">
            <v>39422</v>
          </cell>
          <cell r="BX17">
            <v>0</v>
          </cell>
          <cell r="BZ17">
            <v>0</v>
          </cell>
          <cell r="CA17">
            <v>15825</v>
          </cell>
          <cell r="CE17">
            <v>39422</v>
          </cell>
          <cell r="CG17">
            <v>0</v>
          </cell>
          <cell r="CI17">
            <v>0</v>
          </cell>
          <cell r="CJ17">
            <v>30225</v>
          </cell>
          <cell r="CN17">
            <v>39422</v>
          </cell>
          <cell r="CP17">
            <v>0</v>
          </cell>
          <cell r="CR17">
            <v>0</v>
          </cell>
          <cell r="CS17">
            <v>3250</v>
          </cell>
          <cell r="CW17">
            <v>39422</v>
          </cell>
          <cell r="CX17" t="str">
            <v>07-12-747</v>
          </cell>
          <cell r="CY17">
            <v>1425</v>
          </cell>
          <cell r="DA17">
            <v>0</v>
          </cell>
          <cell r="DB17">
            <v>11075</v>
          </cell>
          <cell r="DC17" t="str">
            <v>4071205-4</v>
          </cell>
          <cell r="DF17">
            <v>39422</v>
          </cell>
          <cell r="DH17">
            <v>0</v>
          </cell>
          <cell r="DJ17">
            <v>0</v>
          </cell>
          <cell r="DK17">
            <v>9550</v>
          </cell>
          <cell r="DO17">
            <v>39422</v>
          </cell>
          <cell r="DP17" t="str">
            <v>07-12-747</v>
          </cell>
          <cell r="DQ17">
            <v>4000</v>
          </cell>
          <cell r="DS17">
            <v>0</v>
          </cell>
          <cell r="DT17">
            <v>8500</v>
          </cell>
          <cell r="DU17" t="str">
            <v>4071205-4</v>
          </cell>
          <cell r="DX17">
            <v>39422</v>
          </cell>
          <cell r="DZ17">
            <v>0</v>
          </cell>
          <cell r="EB17">
            <v>0</v>
          </cell>
          <cell r="EC17">
            <v>6600</v>
          </cell>
          <cell r="EG17">
            <v>39422</v>
          </cell>
          <cell r="EI17">
            <v>0</v>
          </cell>
          <cell r="EK17">
            <v>0</v>
          </cell>
          <cell r="EL17">
            <v>4900</v>
          </cell>
          <cell r="EP17">
            <v>39422</v>
          </cell>
          <cell r="ER17">
            <v>0</v>
          </cell>
          <cell r="ET17">
            <v>0</v>
          </cell>
          <cell r="EU17">
            <v>17850</v>
          </cell>
          <cell r="EY17">
            <v>39422</v>
          </cell>
          <cell r="FA17">
            <v>0</v>
          </cell>
          <cell r="FC17">
            <v>0</v>
          </cell>
          <cell r="FD17">
            <v>7550</v>
          </cell>
          <cell r="FH17">
            <v>39422</v>
          </cell>
          <cell r="FJ17">
            <v>0</v>
          </cell>
          <cell r="FL17">
            <v>0</v>
          </cell>
          <cell r="FM17">
            <v>8650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  <cell r="FZ17">
            <v>39422</v>
          </cell>
          <cell r="GB17">
            <v>0</v>
          </cell>
          <cell r="GD17">
            <v>0</v>
          </cell>
          <cell r="GE17">
            <v>6800</v>
          </cell>
          <cell r="GI17">
            <v>39422</v>
          </cell>
          <cell r="GK17">
            <v>0</v>
          </cell>
          <cell r="GM17">
            <v>0</v>
          </cell>
          <cell r="GN17">
            <v>1100</v>
          </cell>
          <cell r="GR17">
            <v>39422</v>
          </cell>
          <cell r="GT17">
            <v>0</v>
          </cell>
          <cell r="GV17">
            <v>0</v>
          </cell>
          <cell r="GW17">
            <v>3750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520</v>
          </cell>
          <cell r="K18">
            <v>39423</v>
          </cell>
          <cell r="M18">
            <v>0</v>
          </cell>
          <cell r="N18" t="str">
            <v>22964,22968</v>
          </cell>
          <cell r="O18">
            <v>11000</v>
          </cell>
          <cell r="P18">
            <v>8420</v>
          </cell>
          <cell r="Q18" t="str">
            <v>DIA1,SAINT GOBAIN</v>
          </cell>
          <cell r="T18">
            <v>39423</v>
          </cell>
          <cell r="V18">
            <v>0</v>
          </cell>
          <cell r="X18">
            <v>0</v>
          </cell>
          <cell r="Y18">
            <v>1840</v>
          </cell>
          <cell r="AC18">
            <v>39423</v>
          </cell>
          <cell r="AE18">
            <v>0</v>
          </cell>
          <cell r="AG18">
            <v>0</v>
          </cell>
          <cell r="AH18">
            <v>25780</v>
          </cell>
          <cell r="AL18">
            <v>39423</v>
          </cell>
          <cell r="AN18">
            <v>0</v>
          </cell>
          <cell r="AO18" t="str">
            <v>22965</v>
          </cell>
          <cell r="AP18">
            <v>3000</v>
          </cell>
          <cell r="AQ18">
            <v>6680</v>
          </cell>
          <cell r="AR18" t="str">
            <v>DIA1</v>
          </cell>
          <cell r="AU18">
            <v>39423</v>
          </cell>
          <cell r="AW18">
            <v>0</v>
          </cell>
          <cell r="AY18">
            <v>0</v>
          </cell>
          <cell r="AZ18">
            <v>3380</v>
          </cell>
          <cell r="BD18">
            <v>39423</v>
          </cell>
          <cell r="BF18">
            <v>0</v>
          </cell>
          <cell r="BH18">
            <v>0</v>
          </cell>
          <cell r="BI18">
            <v>600</v>
          </cell>
          <cell r="BM18">
            <v>39423</v>
          </cell>
          <cell r="BO18">
            <v>0</v>
          </cell>
          <cell r="BQ18">
            <v>0</v>
          </cell>
          <cell r="BR18">
            <v>4375</v>
          </cell>
          <cell r="BV18">
            <v>39423</v>
          </cell>
          <cell r="BX18">
            <v>0</v>
          </cell>
          <cell r="BZ18">
            <v>0</v>
          </cell>
          <cell r="CA18">
            <v>15825</v>
          </cell>
          <cell r="CE18">
            <v>39423</v>
          </cell>
          <cell r="CG18">
            <v>0</v>
          </cell>
          <cell r="CI18">
            <v>0</v>
          </cell>
          <cell r="CJ18">
            <v>30225</v>
          </cell>
          <cell r="CN18">
            <v>39423</v>
          </cell>
          <cell r="CP18">
            <v>0</v>
          </cell>
          <cell r="CR18">
            <v>0</v>
          </cell>
          <cell r="CS18">
            <v>3250</v>
          </cell>
          <cell r="CW18">
            <v>39423</v>
          </cell>
          <cell r="CX18" t="str">
            <v>07-12-749</v>
          </cell>
          <cell r="CY18">
            <v>1250</v>
          </cell>
          <cell r="DA18">
            <v>0</v>
          </cell>
          <cell r="DB18">
            <v>12325</v>
          </cell>
          <cell r="DC18" t="str">
            <v>4071205-5</v>
          </cell>
          <cell r="DF18">
            <v>39423</v>
          </cell>
          <cell r="DH18">
            <v>0</v>
          </cell>
          <cell r="DI18" t="str">
            <v>22972</v>
          </cell>
          <cell r="DJ18">
            <v>1000</v>
          </cell>
          <cell r="DK18">
            <v>8550</v>
          </cell>
          <cell r="DL18" t="str">
            <v>TOYOTA</v>
          </cell>
          <cell r="DO18">
            <v>39423</v>
          </cell>
          <cell r="DP18" t="str">
            <v>07-12-749</v>
          </cell>
          <cell r="DQ18">
            <v>4000</v>
          </cell>
          <cell r="DR18" t="str">
            <v>22973</v>
          </cell>
          <cell r="DS18">
            <v>1500</v>
          </cell>
          <cell r="DT18">
            <v>11000</v>
          </cell>
          <cell r="DU18" t="str">
            <v>4071205-5 ,TOYOTA</v>
          </cell>
          <cell r="DX18">
            <v>39423</v>
          </cell>
          <cell r="DZ18">
            <v>0</v>
          </cell>
          <cell r="EB18">
            <v>0</v>
          </cell>
          <cell r="EC18">
            <v>6600</v>
          </cell>
          <cell r="EG18">
            <v>39423</v>
          </cell>
          <cell r="EI18">
            <v>0</v>
          </cell>
          <cell r="EK18">
            <v>0</v>
          </cell>
          <cell r="EL18">
            <v>4900</v>
          </cell>
          <cell r="EP18">
            <v>39423</v>
          </cell>
          <cell r="ER18">
            <v>0</v>
          </cell>
          <cell r="ET18">
            <v>0</v>
          </cell>
          <cell r="EU18">
            <v>17850</v>
          </cell>
          <cell r="EY18">
            <v>39423</v>
          </cell>
          <cell r="FA18">
            <v>0</v>
          </cell>
          <cell r="FB18" t="str">
            <v>22974</v>
          </cell>
          <cell r="FC18">
            <v>1000</v>
          </cell>
          <cell r="FD18">
            <v>6550</v>
          </cell>
          <cell r="FE18" t="str">
            <v>TSC</v>
          </cell>
          <cell r="FH18">
            <v>39423</v>
          </cell>
          <cell r="FJ18">
            <v>0</v>
          </cell>
          <cell r="FK18" t="str">
            <v>22974</v>
          </cell>
          <cell r="FL18">
            <v>1500</v>
          </cell>
          <cell r="FM18">
            <v>7150</v>
          </cell>
          <cell r="FN18" t="str">
            <v>TSC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  <cell r="FZ18">
            <v>39423</v>
          </cell>
          <cell r="GB18">
            <v>0</v>
          </cell>
          <cell r="GC18" t="str">
            <v>22974</v>
          </cell>
          <cell r="GD18">
            <v>500</v>
          </cell>
          <cell r="GE18">
            <v>6300</v>
          </cell>
          <cell r="GF18" t="str">
            <v>TSC</v>
          </cell>
          <cell r="GI18">
            <v>39423</v>
          </cell>
          <cell r="GK18">
            <v>0</v>
          </cell>
          <cell r="GM18">
            <v>0</v>
          </cell>
          <cell r="GN18">
            <v>1100</v>
          </cell>
          <cell r="GR18">
            <v>39423</v>
          </cell>
          <cell r="GT18">
            <v>0</v>
          </cell>
          <cell r="GV18">
            <v>0</v>
          </cell>
          <cell r="GW18">
            <v>3750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520</v>
          </cell>
          <cell r="K19">
            <v>39424</v>
          </cell>
          <cell r="L19" t="str">
            <v>07-12-753</v>
          </cell>
          <cell r="M19">
            <v>15720</v>
          </cell>
          <cell r="O19">
            <v>0</v>
          </cell>
          <cell r="P19">
            <v>24140</v>
          </cell>
          <cell r="Q19" t="str">
            <v>1071207-3,8-1,5071209-6=5220,5280,5220</v>
          </cell>
          <cell r="T19">
            <v>39424</v>
          </cell>
          <cell r="V19">
            <v>0</v>
          </cell>
          <cell r="X19">
            <v>0</v>
          </cell>
          <cell r="Y19">
            <v>1840</v>
          </cell>
          <cell r="AC19">
            <v>39424</v>
          </cell>
          <cell r="AE19">
            <v>0</v>
          </cell>
          <cell r="AG19">
            <v>0</v>
          </cell>
          <cell r="AH19">
            <v>25780</v>
          </cell>
          <cell r="AL19">
            <v>39424</v>
          </cell>
          <cell r="AN19">
            <v>0</v>
          </cell>
          <cell r="AP19">
            <v>0</v>
          </cell>
          <cell r="AQ19">
            <v>6680</v>
          </cell>
          <cell r="AU19">
            <v>39424</v>
          </cell>
          <cell r="AW19">
            <v>0</v>
          </cell>
          <cell r="AY19">
            <v>0</v>
          </cell>
          <cell r="AZ19">
            <v>3380</v>
          </cell>
          <cell r="BD19">
            <v>39424</v>
          </cell>
          <cell r="BF19">
            <v>0</v>
          </cell>
          <cell r="BH19">
            <v>0</v>
          </cell>
          <cell r="BI19">
            <v>600</v>
          </cell>
          <cell r="BM19">
            <v>39424</v>
          </cell>
          <cell r="BO19">
            <v>0</v>
          </cell>
          <cell r="BQ19">
            <v>0</v>
          </cell>
          <cell r="BR19">
            <v>4375</v>
          </cell>
          <cell r="BV19">
            <v>39424</v>
          </cell>
          <cell r="BX19">
            <v>0</v>
          </cell>
          <cell r="BZ19">
            <v>0</v>
          </cell>
          <cell r="CA19">
            <v>15825</v>
          </cell>
          <cell r="CE19">
            <v>39424</v>
          </cell>
          <cell r="CG19">
            <v>0</v>
          </cell>
          <cell r="CI19">
            <v>0</v>
          </cell>
          <cell r="CJ19">
            <v>30225</v>
          </cell>
          <cell r="CN19">
            <v>39424</v>
          </cell>
          <cell r="CP19">
            <v>0</v>
          </cell>
          <cell r="CR19">
            <v>0</v>
          </cell>
          <cell r="CS19">
            <v>3250</v>
          </cell>
          <cell r="CW19">
            <v>39424</v>
          </cell>
          <cell r="CX19" t="str">
            <v>07-12-754</v>
          </cell>
          <cell r="CY19">
            <v>5275</v>
          </cell>
          <cell r="DA19">
            <v>0</v>
          </cell>
          <cell r="DB19">
            <v>17600</v>
          </cell>
          <cell r="DC19" t="str">
            <v>4071207-4</v>
          </cell>
          <cell r="DF19">
            <v>39424</v>
          </cell>
          <cell r="DH19">
            <v>0</v>
          </cell>
          <cell r="DJ19">
            <v>0</v>
          </cell>
          <cell r="DK19">
            <v>8550</v>
          </cell>
          <cell r="DO19">
            <v>39424</v>
          </cell>
          <cell r="DQ19">
            <v>0</v>
          </cell>
          <cell r="DS19">
            <v>0</v>
          </cell>
          <cell r="DT19">
            <v>11000</v>
          </cell>
          <cell r="DX19">
            <v>39424</v>
          </cell>
          <cell r="DZ19">
            <v>0</v>
          </cell>
          <cell r="EB19">
            <v>0</v>
          </cell>
          <cell r="EC19">
            <v>6600</v>
          </cell>
          <cell r="EG19">
            <v>39424</v>
          </cell>
          <cell r="EI19">
            <v>0</v>
          </cell>
          <cell r="EK19">
            <v>0</v>
          </cell>
          <cell r="EL19">
            <v>4900</v>
          </cell>
          <cell r="EP19">
            <v>39424</v>
          </cell>
          <cell r="ER19">
            <v>0</v>
          </cell>
          <cell r="ET19">
            <v>0</v>
          </cell>
          <cell r="EU19">
            <v>17850</v>
          </cell>
          <cell r="EY19">
            <v>39424</v>
          </cell>
          <cell r="FA19">
            <v>0</v>
          </cell>
          <cell r="FC19">
            <v>0</v>
          </cell>
          <cell r="FD19">
            <v>6550</v>
          </cell>
          <cell r="FH19">
            <v>39424</v>
          </cell>
          <cell r="FJ19">
            <v>0</v>
          </cell>
          <cell r="FL19">
            <v>0</v>
          </cell>
          <cell r="FM19">
            <v>7150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  <cell r="FZ19">
            <v>39424</v>
          </cell>
          <cell r="GB19">
            <v>0</v>
          </cell>
          <cell r="GD19">
            <v>0</v>
          </cell>
          <cell r="GE19">
            <v>6300</v>
          </cell>
          <cell r="GI19">
            <v>39424</v>
          </cell>
          <cell r="GK19">
            <v>0</v>
          </cell>
          <cell r="GM19">
            <v>0</v>
          </cell>
          <cell r="GN19">
            <v>1100</v>
          </cell>
          <cell r="GR19">
            <v>39424</v>
          </cell>
          <cell r="GT19">
            <v>0</v>
          </cell>
          <cell r="GV19">
            <v>0</v>
          </cell>
          <cell r="GW19">
            <v>3750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520</v>
          </cell>
          <cell r="K20">
            <v>39425</v>
          </cell>
          <cell r="L20" t="str">
            <v>07-12-756</v>
          </cell>
          <cell r="M20">
            <v>5240</v>
          </cell>
          <cell r="O20">
            <v>0</v>
          </cell>
          <cell r="P20">
            <v>29380</v>
          </cell>
          <cell r="Q20" t="str">
            <v>5071209-7</v>
          </cell>
          <cell r="T20">
            <v>39425</v>
          </cell>
          <cell r="V20">
            <v>0</v>
          </cell>
          <cell r="X20">
            <v>0</v>
          </cell>
          <cell r="Y20">
            <v>1840</v>
          </cell>
          <cell r="AC20">
            <v>39425</v>
          </cell>
          <cell r="AE20">
            <v>0</v>
          </cell>
          <cell r="AG20">
            <v>0</v>
          </cell>
          <cell r="AH20">
            <v>25780</v>
          </cell>
          <cell r="AL20">
            <v>39425</v>
          </cell>
          <cell r="AN20">
            <v>0</v>
          </cell>
          <cell r="AP20">
            <v>0</v>
          </cell>
          <cell r="AQ20">
            <v>6680</v>
          </cell>
          <cell r="AU20">
            <v>39425</v>
          </cell>
          <cell r="AW20">
            <v>0</v>
          </cell>
          <cell r="AY20">
            <v>0</v>
          </cell>
          <cell r="AZ20">
            <v>3380</v>
          </cell>
          <cell r="BD20">
            <v>39425</v>
          </cell>
          <cell r="BF20">
            <v>0</v>
          </cell>
          <cell r="BH20">
            <v>0</v>
          </cell>
          <cell r="BI20">
            <v>600</v>
          </cell>
          <cell r="BM20">
            <v>39425</v>
          </cell>
          <cell r="BN20" t="str">
            <v>07-12-756</v>
          </cell>
          <cell r="BO20">
            <v>5975</v>
          </cell>
          <cell r="BQ20">
            <v>0</v>
          </cell>
          <cell r="BR20">
            <v>10350</v>
          </cell>
          <cell r="BS20" t="str">
            <v>4071210-4</v>
          </cell>
          <cell r="BV20">
            <v>39425</v>
          </cell>
          <cell r="BX20">
            <v>0</v>
          </cell>
          <cell r="BZ20">
            <v>0</v>
          </cell>
          <cell r="CA20">
            <v>15825</v>
          </cell>
          <cell r="CE20">
            <v>39425</v>
          </cell>
          <cell r="CG20">
            <v>0</v>
          </cell>
          <cell r="CI20">
            <v>0</v>
          </cell>
          <cell r="CJ20">
            <v>30225</v>
          </cell>
          <cell r="CN20">
            <v>39425</v>
          </cell>
          <cell r="CP20">
            <v>0</v>
          </cell>
          <cell r="CR20">
            <v>0</v>
          </cell>
          <cell r="CS20">
            <v>3250</v>
          </cell>
          <cell r="CW20">
            <v>39425</v>
          </cell>
          <cell r="CX20" t="str">
            <v>07-12-756</v>
          </cell>
          <cell r="CY20">
            <v>5325</v>
          </cell>
          <cell r="DA20">
            <v>0</v>
          </cell>
          <cell r="DB20">
            <v>22925</v>
          </cell>
          <cell r="DC20" t="str">
            <v>4071209-4</v>
          </cell>
          <cell r="DF20">
            <v>39425</v>
          </cell>
          <cell r="DH20">
            <v>0</v>
          </cell>
          <cell r="DJ20">
            <v>0</v>
          </cell>
          <cell r="DK20">
            <v>8550</v>
          </cell>
          <cell r="DO20">
            <v>39425</v>
          </cell>
          <cell r="DQ20">
            <v>0</v>
          </cell>
          <cell r="DS20">
            <v>0</v>
          </cell>
          <cell r="DT20">
            <v>11000</v>
          </cell>
          <cell r="DX20">
            <v>39425</v>
          </cell>
          <cell r="DZ20">
            <v>0</v>
          </cell>
          <cell r="EB20">
            <v>0</v>
          </cell>
          <cell r="EC20">
            <v>6600</v>
          </cell>
          <cell r="EG20">
            <v>39425</v>
          </cell>
          <cell r="EI20">
            <v>0</v>
          </cell>
          <cell r="EK20">
            <v>0</v>
          </cell>
          <cell r="EL20">
            <v>4900</v>
          </cell>
          <cell r="EP20">
            <v>39425</v>
          </cell>
          <cell r="ER20">
            <v>0</v>
          </cell>
          <cell r="ET20">
            <v>0</v>
          </cell>
          <cell r="EU20">
            <v>17850</v>
          </cell>
          <cell r="EY20">
            <v>39425</v>
          </cell>
          <cell r="FA20">
            <v>0</v>
          </cell>
          <cell r="FC20">
            <v>0</v>
          </cell>
          <cell r="FD20">
            <v>6550</v>
          </cell>
          <cell r="FH20">
            <v>39425</v>
          </cell>
          <cell r="FJ20">
            <v>0</v>
          </cell>
          <cell r="FL20">
            <v>0</v>
          </cell>
          <cell r="FM20">
            <v>7150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  <cell r="FZ20">
            <v>39425</v>
          </cell>
          <cell r="GB20">
            <v>0</v>
          </cell>
          <cell r="GD20">
            <v>0</v>
          </cell>
          <cell r="GE20">
            <v>6300</v>
          </cell>
          <cell r="GI20">
            <v>39425</v>
          </cell>
          <cell r="GK20">
            <v>0</v>
          </cell>
          <cell r="GM20">
            <v>0</v>
          </cell>
          <cell r="GN20">
            <v>1100</v>
          </cell>
          <cell r="GR20">
            <v>39425</v>
          </cell>
          <cell r="GT20">
            <v>0</v>
          </cell>
          <cell r="GV20">
            <v>0</v>
          </cell>
          <cell r="GW20">
            <v>3750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520</v>
          </cell>
          <cell r="K21">
            <v>39426</v>
          </cell>
          <cell r="L21" t="str">
            <v>07-12-759</v>
          </cell>
          <cell r="M21">
            <v>5220</v>
          </cell>
          <cell r="O21">
            <v>0</v>
          </cell>
          <cell r="P21">
            <v>34600</v>
          </cell>
          <cell r="Q21" t="str">
            <v>1071208-2</v>
          </cell>
          <cell r="T21">
            <v>39426</v>
          </cell>
          <cell r="V21">
            <v>0</v>
          </cell>
          <cell r="X21">
            <v>0</v>
          </cell>
          <cell r="Y21">
            <v>1840</v>
          </cell>
          <cell r="AC21">
            <v>39426</v>
          </cell>
          <cell r="AE21">
            <v>0</v>
          </cell>
          <cell r="AG21">
            <v>0</v>
          </cell>
          <cell r="AH21">
            <v>25780</v>
          </cell>
          <cell r="AL21">
            <v>39426</v>
          </cell>
          <cell r="AN21">
            <v>0</v>
          </cell>
          <cell r="AP21">
            <v>0</v>
          </cell>
          <cell r="AQ21">
            <v>6680</v>
          </cell>
          <cell r="AU21">
            <v>39426</v>
          </cell>
          <cell r="AW21">
            <v>0</v>
          </cell>
          <cell r="AY21">
            <v>0</v>
          </cell>
          <cell r="AZ21">
            <v>3380</v>
          </cell>
          <cell r="BD21">
            <v>39426</v>
          </cell>
          <cell r="BF21">
            <v>0</v>
          </cell>
          <cell r="BH21">
            <v>0</v>
          </cell>
          <cell r="BI21">
            <v>600</v>
          </cell>
          <cell r="BM21">
            <v>39426</v>
          </cell>
          <cell r="BO21">
            <v>0</v>
          </cell>
          <cell r="BQ21">
            <v>0</v>
          </cell>
          <cell r="BR21">
            <v>10350</v>
          </cell>
          <cell r="BV21">
            <v>39426</v>
          </cell>
          <cell r="BX21">
            <v>0</v>
          </cell>
          <cell r="BZ21">
            <v>0</v>
          </cell>
          <cell r="CA21">
            <v>15825</v>
          </cell>
          <cell r="CE21">
            <v>39426</v>
          </cell>
          <cell r="CG21">
            <v>0</v>
          </cell>
          <cell r="CI21">
            <v>0</v>
          </cell>
          <cell r="CJ21">
            <v>30225</v>
          </cell>
          <cell r="CN21">
            <v>39426</v>
          </cell>
          <cell r="CP21">
            <v>0</v>
          </cell>
          <cell r="CR21">
            <v>0</v>
          </cell>
          <cell r="CS21">
            <v>3250</v>
          </cell>
          <cell r="CW21">
            <v>39426</v>
          </cell>
          <cell r="CY21">
            <v>0</v>
          </cell>
          <cell r="CZ21" t="str">
            <v>22990</v>
          </cell>
          <cell r="DA21">
            <v>1000</v>
          </cell>
          <cell r="DB21">
            <v>21925</v>
          </cell>
          <cell r="DC21" t="str">
            <v>TSC</v>
          </cell>
          <cell r="DF21">
            <v>39426</v>
          </cell>
          <cell r="DH21">
            <v>0</v>
          </cell>
          <cell r="DI21" t="str">
            <v>22986</v>
          </cell>
          <cell r="DJ21">
            <v>750</v>
          </cell>
          <cell r="DK21">
            <v>7800</v>
          </cell>
          <cell r="DL21" t="str">
            <v>TOYOTA</v>
          </cell>
          <cell r="DO21">
            <v>39426</v>
          </cell>
          <cell r="DQ21">
            <v>0</v>
          </cell>
          <cell r="DR21" t="str">
            <v>22987</v>
          </cell>
          <cell r="DS21">
            <v>2250</v>
          </cell>
          <cell r="DT21">
            <v>8750</v>
          </cell>
          <cell r="DU21" t="str">
            <v>TOYOTA</v>
          </cell>
          <cell r="DX21">
            <v>39426</v>
          </cell>
          <cell r="DZ21">
            <v>0</v>
          </cell>
          <cell r="EB21">
            <v>0</v>
          </cell>
          <cell r="EC21">
            <v>6600</v>
          </cell>
          <cell r="EG21">
            <v>39426</v>
          </cell>
          <cell r="EI21">
            <v>0</v>
          </cell>
          <cell r="EK21">
            <v>0</v>
          </cell>
          <cell r="EL21">
            <v>4900</v>
          </cell>
          <cell r="EP21">
            <v>39426</v>
          </cell>
          <cell r="ER21">
            <v>0</v>
          </cell>
          <cell r="ES21" t="str">
            <v>22990</v>
          </cell>
          <cell r="ET21">
            <v>1000</v>
          </cell>
          <cell r="EU21">
            <v>16850</v>
          </cell>
          <cell r="EV21" t="str">
            <v>TSC</v>
          </cell>
          <cell r="EY21">
            <v>39426</v>
          </cell>
          <cell r="FA21">
            <v>0</v>
          </cell>
          <cell r="FC21">
            <v>0</v>
          </cell>
          <cell r="FD21">
            <v>6550</v>
          </cell>
          <cell r="FH21">
            <v>39426</v>
          </cell>
          <cell r="FI21" t="str">
            <v>07-12-759</v>
          </cell>
          <cell r="FJ21">
            <v>5225</v>
          </cell>
          <cell r="FL21">
            <v>0</v>
          </cell>
          <cell r="FM21">
            <v>12375</v>
          </cell>
          <cell r="FN21" t="str">
            <v>4071210-5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  <cell r="FZ21">
            <v>39426</v>
          </cell>
          <cell r="GB21">
            <v>0</v>
          </cell>
          <cell r="GD21">
            <v>0</v>
          </cell>
          <cell r="GE21">
            <v>6300</v>
          </cell>
          <cell r="GI21">
            <v>39426</v>
          </cell>
          <cell r="GK21">
            <v>0</v>
          </cell>
          <cell r="GM21">
            <v>0</v>
          </cell>
          <cell r="GN21">
            <v>1100</v>
          </cell>
          <cell r="GR21">
            <v>39426</v>
          </cell>
          <cell r="GT21">
            <v>0</v>
          </cell>
          <cell r="GU21" t="str">
            <v>22988</v>
          </cell>
          <cell r="GV21">
            <v>500</v>
          </cell>
          <cell r="GW21">
            <v>3250</v>
          </cell>
          <cell r="GX21" t="str">
            <v>TOYOTA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520</v>
          </cell>
          <cell r="K22">
            <v>39427</v>
          </cell>
          <cell r="M22">
            <v>0</v>
          </cell>
          <cell r="O22">
            <v>0</v>
          </cell>
          <cell r="P22">
            <v>34600</v>
          </cell>
          <cell r="T22">
            <v>39427</v>
          </cell>
          <cell r="V22">
            <v>0</v>
          </cell>
          <cell r="X22">
            <v>0</v>
          </cell>
          <cell r="Y22">
            <v>1840</v>
          </cell>
          <cell r="AC22">
            <v>39427</v>
          </cell>
          <cell r="AE22">
            <v>0</v>
          </cell>
          <cell r="AF22" t="str">
            <v>22996</v>
          </cell>
          <cell r="AG22">
            <v>5000</v>
          </cell>
          <cell r="AH22">
            <v>20780</v>
          </cell>
          <cell r="AI22" t="str">
            <v>DIA1</v>
          </cell>
          <cell r="AL22">
            <v>39427</v>
          </cell>
          <cell r="AN22">
            <v>0</v>
          </cell>
          <cell r="AP22">
            <v>0</v>
          </cell>
          <cell r="AQ22">
            <v>6680</v>
          </cell>
          <cell r="AU22">
            <v>39427</v>
          </cell>
          <cell r="AW22">
            <v>0</v>
          </cell>
          <cell r="AY22">
            <v>0</v>
          </cell>
          <cell r="AZ22">
            <v>3380</v>
          </cell>
          <cell r="BD22">
            <v>39427</v>
          </cell>
          <cell r="BF22">
            <v>0</v>
          </cell>
          <cell r="BH22">
            <v>0</v>
          </cell>
          <cell r="BI22">
            <v>600</v>
          </cell>
          <cell r="BM22">
            <v>39427</v>
          </cell>
          <cell r="BO22">
            <v>0</v>
          </cell>
          <cell r="BQ22">
            <v>0</v>
          </cell>
          <cell r="BR22">
            <v>10350</v>
          </cell>
          <cell r="BV22">
            <v>39427</v>
          </cell>
          <cell r="BX22">
            <v>0</v>
          </cell>
          <cell r="BZ22">
            <v>50</v>
          </cell>
          <cell r="CA22">
            <v>15775</v>
          </cell>
          <cell r="CE22">
            <v>39427</v>
          </cell>
          <cell r="CG22">
            <v>0</v>
          </cell>
          <cell r="CH22" t="str">
            <v>23000,SP,P0737</v>
          </cell>
          <cell r="CI22">
            <v>2100</v>
          </cell>
          <cell r="CJ22">
            <v>28125</v>
          </cell>
          <cell r="CK22" t="str">
            <v>NUAL THONG ,SAMPLE RCS ,PD</v>
          </cell>
          <cell r="CN22">
            <v>39427</v>
          </cell>
          <cell r="CP22">
            <v>0</v>
          </cell>
          <cell r="CR22">
            <v>0</v>
          </cell>
          <cell r="CS22">
            <v>3250</v>
          </cell>
          <cell r="CW22">
            <v>39427</v>
          </cell>
          <cell r="CY22">
            <v>0</v>
          </cell>
          <cell r="CZ22" t="str">
            <v>SP,P0737</v>
          </cell>
          <cell r="DA22">
            <v>75</v>
          </cell>
          <cell r="DB22">
            <v>21850</v>
          </cell>
          <cell r="DC22" t="str">
            <v>RCS,PD</v>
          </cell>
          <cell r="DF22">
            <v>39427</v>
          </cell>
          <cell r="DH22">
            <v>0</v>
          </cell>
          <cell r="DJ22">
            <v>0</v>
          </cell>
          <cell r="DK22">
            <v>7800</v>
          </cell>
          <cell r="DO22">
            <v>39427</v>
          </cell>
          <cell r="DP22" t="str">
            <v>07-12-762</v>
          </cell>
          <cell r="DQ22">
            <v>5325</v>
          </cell>
          <cell r="DS22">
            <v>0</v>
          </cell>
          <cell r="DT22">
            <v>14075</v>
          </cell>
          <cell r="DU22" t="str">
            <v>4071211-4</v>
          </cell>
          <cell r="DX22">
            <v>39427</v>
          </cell>
          <cell r="DZ22">
            <v>0</v>
          </cell>
          <cell r="EB22">
            <v>0</v>
          </cell>
          <cell r="EC22">
            <v>6600</v>
          </cell>
          <cell r="EG22">
            <v>39427</v>
          </cell>
          <cell r="EI22">
            <v>0</v>
          </cell>
          <cell r="EK22">
            <v>0</v>
          </cell>
          <cell r="EL22">
            <v>4900</v>
          </cell>
          <cell r="EP22">
            <v>39427</v>
          </cell>
          <cell r="ER22">
            <v>0</v>
          </cell>
          <cell r="ET22">
            <v>0</v>
          </cell>
          <cell r="EU22">
            <v>16850</v>
          </cell>
          <cell r="EY22">
            <v>39427</v>
          </cell>
          <cell r="FA22">
            <v>0</v>
          </cell>
          <cell r="FC22">
            <v>0</v>
          </cell>
          <cell r="FD22">
            <v>6550</v>
          </cell>
          <cell r="FH22">
            <v>39427</v>
          </cell>
          <cell r="FJ22">
            <v>0</v>
          </cell>
          <cell r="FL22">
            <v>0</v>
          </cell>
          <cell r="FM22">
            <v>12375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  <cell r="FZ22">
            <v>39427</v>
          </cell>
          <cell r="GB22">
            <v>0</v>
          </cell>
          <cell r="GD22">
            <v>0</v>
          </cell>
          <cell r="GE22">
            <v>6300</v>
          </cell>
          <cell r="GI22">
            <v>39427</v>
          </cell>
          <cell r="GK22">
            <v>0</v>
          </cell>
          <cell r="GM22">
            <v>0</v>
          </cell>
          <cell r="GN22">
            <v>1100</v>
          </cell>
          <cell r="GR22">
            <v>39427</v>
          </cell>
          <cell r="GT22">
            <v>0</v>
          </cell>
          <cell r="GV22">
            <v>0</v>
          </cell>
          <cell r="GW22">
            <v>3250</v>
          </cell>
        </row>
        <row r="23">
          <cell r="B23">
            <v>39428</v>
          </cell>
          <cell r="C23" t="str">
            <v>07-12-763</v>
          </cell>
          <cell r="D23">
            <v>5580</v>
          </cell>
          <cell r="E23" t="str">
            <v>23011,23012</v>
          </cell>
          <cell r="F23">
            <v>400</v>
          </cell>
          <cell r="G23">
            <v>5700</v>
          </cell>
          <cell r="H23" t="str">
            <v>1071211-1 MITSUI ,ASIA  K</v>
          </cell>
          <cell r="K23">
            <v>39428</v>
          </cell>
          <cell r="M23">
            <v>0</v>
          </cell>
          <cell r="O23">
            <v>0</v>
          </cell>
          <cell r="P23">
            <v>34600</v>
          </cell>
          <cell r="T23">
            <v>39428</v>
          </cell>
          <cell r="V23">
            <v>0</v>
          </cell>
          <cell r="X23">
            <v>0</v>
          </cell>
          <cell r="Y23">
            <v>1840</v>
          </cell>
          <cell r="AC23">
            <v>39428</v>
          </cell>
          <cell r="AE23">
            <v>0</v>
          </cell>
          <cell r="AG23">
            <v>0</v>
          </cell>
          <cell r="AH23">
            <v>20780</v>
          </cell>
          <cell r="AL23">
            <v>39428</v>
          </cell>
          <cell r="AN23">
            <v>0</v>
          </cell>
          <cell r="AP23">
            <v>0</v>
          </cell>
          <cell r="AQ23">
            <v>6680</v>
          </cell>
          <cell r="AU23">
            <v>39428</v>
          </cell>
          <cell r="AW23">
            <v>0</v>
          </cell>
          <cell r="AY23">
            <v>0</v>
          </cell>
          <cell r="AZ23">
            <v>3380</v>
          </cell>
          <cell r="BD23">
            <v>39428</v>
          </cell>
          <cell r="BF23">
            <v>0</v>
          </cell>
          <cell r="BH23">
            <v>0</v>
          </cell>
          <cell r="BI23">
            <v>600</v>
          </cell>
          <cell r="BM23">
            <v>39428</v>
          </cell>
          <cell r="BO23">
            <v>0</v>
          </cell>
          <cell r="BQ23">
            <v>0</v>
          </cell>
          <cell r="BR23">
            <v>10350</v>
          </cell>
          <cell r="BV23">
            <v>39428</v>
          </cell>
          <cell r="BX23">
            <v>0</v>
          </cell>
          <cell r="BY23" t="str">
            <v>23013,23015</v>
          </cell>
          <cell r="BZ23">
            <v>2500</v>
          </cell>
          <cell r="CA23">
            <v>13275</v>
          </cell>
          <cell r="CB23" t="str">
            <v>TSC ,THAI MARUMA</v>
          </cell>
          <cell r="CE23">
            <v>39428</v>
          </cell>
          <cell r="CG23">
            <v>0</v>
          </cell>
          <cell r="CI23">
            <v>0</v>
          </cell>
          <cell r="CJ23">
            <v>28125</v>
          </cell>
          <cell r="CN23">
            <v>39428</v>
          </cell>
          <cell r="CP23">
            <v>0</v>
          </cell>
          <cell r="CQ23" t="str">
            <v>23016</v>
          </cell>
          <cell r="CR23">
            <v>1000</v>
          </cell>
          <cell r="CS23">
            <v>2250</v>
          </cell>
          <cell r="CT23" t="str">
            <v>THAI MARUMA</v>
          </cell>
          <cell r="CW23">
            <v>39428</v>
          </cell>
          <cell r="CY23">
            <v>0</v>
          </cell>
          <cell r="CZ23" t="str">
            <v>23017</v>
          </cell>
          <cell r="DA23">
            <v>500</v>
          </cell>
          <cell r="DB23">
            <v>21350</v>
          </cell>
          <cell r="DC23" t="str">
            <v>THAI MARUMA</v>
          </cell>
          <cell r="DF23">
            <v>39428</v>
          </cell>
          <cell r="DH23">
            <v>0</v>
          </cell>
          <cell r="DJ23">
            <v>0</v>
          </cell>
          <cell r="DK23">
            <v>7800</v>
          </cell>
          <cell r="DO23">
            <v>39428</v>
          </cell>
          <cell r="DQ23">
            <v>0</v>
          </cell>
          <cell r="DR23" t="str">
            <v>23009</v>
          </cell>
          <cell r="DS23">
            <v>2750</v>
          </cell>
          <cell r="DT23">
            <v>11325</v>
          </cell>
          <cell r="DU23" t="str">
            <v>TOYOTA</v>
          </cell>
          <cell r="DX23">
            <v>39428</v>
          </cell>
          <cell r="DZ23">
            <v>0</v>
          </cell>
          <cell r="EB23">
            <v>0</v>
          </cell>
          <cell r="EC23">
            <v>6600</v>
          </cell>
          <cell r="EG23">
            <v>39428</v>
          </cell>
          <cell r="EI23">
            <v>0</v>
          </cell>
          <cell r="EK23">
            <v>0</v>
          </cell>
          <cell r="EL23">
            <v>4900</v>
          </cell>
          <cell r="EP23">
            <v>39428</v>
          </cell>
          <cell r="ER23">
            <v>0</v>
          </cell>
          <cell r="ES23" t="str">
            <v>23014</v>
          </cell>
          <cell r="ET23">
            <v>500</v>
          </cell>
          <cell r="EU23">
            <v>16350</v>
          </cell>
          <cell r="EV23" t="str">
            <v>THAI MARUMA</v>
          </cell>
          <cell r="EY23">
            <v>39428</v>
          </cell>
          <cell r="FA23">
            <v>0</v>
          </cell>
          <cell r="FB23" t="str">
            <v>23013</v>
          </cell>
          <cell r="FC23">
            <v>800</v>
          </cell>
          <cell r="FD23">
            <v>5750</v>
          </cell>
          <cell r="FE23" t="str">
            <v>TSC</v>
          </cell>
          <cell r="FH23">
            <v>39428</v>
          </cell>
          <cell r="FJ23">
            <v>0</v>
          </cell>
          <cell r="FK23" t="str">
            <v>23013</v>
          </cell>
          <cell r="FL23">
            <v>1500</v>
          </cell>
          <cell r="FM23">
            <v>10875</v>
          </cell>
          <cell r="FN23" t="str">
            <v>TSC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  <cell r="FZ23">
            <v>39428</v>
          </cell>
          <cell r="GB23">
            <v>0</v>
          </cell>
          <cell r="GD23">
            <v>0</v>
          </cell>
          <cell r="GE23">
            <v>6300</v>
          </cell>
          <cell r="GI23">
            <v>39428</v>
          </cell>
          <cell r="GK23">
            <v>0</v>
          </cell>
          <cell r="GM23">
            <v>0</v>
          </cell>
          <cell r="GN23">
            <v>1100</v>
          </cell>
          <cell r="GR23">
            <v>39428</v>
          </cell>
          <cell r="GS23" t="str">
            <v>07-12-763</v>
          </cell>
          <cell r="GT23">
            <v>5450</v>
          </cell>
          <cell r="GV23">
            <v>0</v>
          </cell>
          <cell r="GW23">
            <v>8700</v>
          </cell>
          <cell r="GX23" t="str">
            <v>4071211-5</v>
          </cell>
        </row>
        <row r="24">
          <cell r="B24">
            <v>39429</v>
          </cell>
          <cell r="C24" t="str">
            <v>07-12-764</v>
          </cell>
          <cell r="D24">
            <v>5540</v>
          </cell>
          <cell r="F24">
            <v>0</v>
          </cell>
          <cell r="G24">
            <v>11240</v>
          </cell>
          <cell r="H24" t="str">
            <v>1071211-2</v>
          </cell>
          <cell r="K24">
            <v>39429</v>
          </cell>
          <cell r="L24" t="str">
            <v>07-12-764</v>
          </cell>
          <cell r="M24">
            <v>5220</v>
          </cell>
          <cell r="N24" t="str">
            <v>23020</v>
          </cell>
          <cell r="O24">
            <v>5000</v>
          </cell>
          <cell r="P24">
            <v>34820</v>
          </cell>
          <cell r="Q24" t="str">
            <v>1071211-3 ,DIA1</v>
          </cell>
          <cell r="T24">
            <v>39429</v>
          </cell>
          <cell r="V24">
            <v>0</v>
          </cell>
          <cell r="W24" t="str">
            <v>P0739</v>
          </cell>
          <cell r="X24">
            <v>20</v>
          </cell>
          <cell r="Y24">
            <v>1820</v>
          </cell>
          <cell r="Z24" t="str">
            <v>RD</v>
          </cell>
          <cell r="AC24">
            <v>39429</v>
          </cell>
          <cell r="AE24">
            <v>0</v>
          </cell>
          <cell r="AG24">
            <v>0</v>
          </cell>
          <cell r="AH24">
            <v>20780</v>
          </cell>
          <cell r="AL24">
            <v>39429</v>
          </cell>
          <cell r="AN24">
            <v>0</v>
          </cell>
          <cell r="AP24">
            <v>0</v>
          </cell>
          <cell r="AQ24">
            <v>6680</v>
          </cell>
          <cell r="AU24">
            <v>39429</v>
          </cell>
          <cell r="AW24">
            <v>0</v>
          </cell>
          <cell r="AY24">
            <v>0</v>
          </cell>
          <cell r="AZ24">
            <v>3380</v>
          </cell>
          <cell r="BD24">
            <v>39429</v>
          </cell>
          <cell r="BF24">
            <v>0</v>
          </cell>
          <cell r="BH24">
            <v>0</v>
          </cell>
          <cell r="BI24">
            <v>600</v>
          </cell>
          <cell r="BM24">
            <v>39429</v>
          </cell>
          <cell r="BO24">
            <v>0</v>
          </cell>
          <cell r="BQ24">
            <v>0</v>
          </cell>
          <cell r="BR24">
            <v>10350</v>
          </cell>
          <cell r="BV24">
            <v>39429</v>
          </cell>
          <cell r="BX24">
            <v>0</v>
          </cell>
          <cell r="BY24" t="str">
            <v>23023</v>
          </cell>
          <cell r="BZ24">
            <v>500</v>
          </cell>
          <cell r="CA24">
            <v>12775</v>
          </cell>
          <cell r="CB24" t="str">
            <v>TSC</v>
          </cell>
          <cell r="CE24">
            <v>39429</v>
          </cell>
          <cell r="CG24">
            <v>0</v>
          </cell>
          <cell r="CI24">
            <v>0</v>
          </cell>
          <cell r="CJ24">
            <v>28125</v>
          </cell>
          <cell r="CN24">
            <v>39429</v>
          </cell>
          <cell r="CO24" t="str">
            <v>07-12-764</v>
          </cell>
          <cell r="CP24">
            <v>5600</v>
          </cell>
          <cell r="CR24">
            <v>0</v>
          </cell>
          <cell r="CS24">
            <v>7850</v>
          </cell>
          <cell r="CT24" t="str">
            <v>4071212-4</v>
          </cell>
          <cell r="CW24">
            <v>39429</v>
          </cell>
          <cell r="CY24">
            <v>0</v>
          </cell>
          <cell r="DA24">
            <v>0</v>
          </cell>
          <cell r="DB24">
            <v>21350</v>
          </cell>
          <cell r="DF24">
            <v>39429</v>
          </cell>
          <cell r="DH24">
            <v>0</v>
          </cell>
          <cell r="DI24" t="str">
            <v>23024</v>
          </cell>
          <cell r="DJ24">
            <v>1250</v>
          </cell>
          <cell r="DK24">
            <v>6550</v>
          </cell>
          <cell r="DL24" t="str">
            <v>TOYOTA</v>
          </cell>
          <cell r="DO24">
            <v>39429</v>
          </cell>
          <cell r="DQ24">
            <v>0</v>
          </cell>
          <cell r="DR24" t="str">
            <v>23025</v>
          </cell>
          <cell r="DS24">
            <v>1500</v>
          </cell>
          <cell r="DT24">
            <v>9825</v>
          </cell>
          <cell r="DU24" t="str">
            <v>TOYOTA</v>
          </cell>
          <cell r="DX24">
            <v>39429</v>
          </cell>
          <cell r="DZ24">
            <v>0</v>
          </cell>
          <cell r="EB24">
            <v>0</v>
          </cell>
          <cell r="EC24">
            <v>6600</v>
          </cell>
          <cell r="EG24">
            <v>39429</v>
          </cell>
          <cell r="EI24">
            <v>0</v>
          </cell>
          <cell r="EK24">
            <v>0</v>
          </cell>
          <cell r="EL24">
            <v>4900</v>
          </cell>
          <cell r="EP24">
            <v>39429</v>
          </cell>
          <cell r="ER24">
            <v>0</v>
          </cell>
          <cell r="ET24">
            <v>0</v>
          </cell>
          <cell r="EU24">
            <v>16350</v>
          </cell>
          <cell r="EY24">
            <v>39429</v>
          </cell>
          <cell r="FA24">
            <v>0</v>
          </cell>
          <cell r="FB24" t="str">
            <v>23023</v>
          </cell>
          <cell r="FC24">
            <v>1000</v>
          </cell>
          <cell r="FD24">
            <v>4750</v>
          </cell>
          <cell r="FE24" t="str">
            <v>TSC</v>
          </cell>
          <cell r="FH24">
            <v>39429</v>
          </cell>
          <cell r="FJ24">
            <v>0</v>
          </cell>
          <cell r="FL24">
            <v>0</v>
          </cell>
          <cell r="FM24">
            <v>10875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  <cell r="FZ24">
            <v>39429</v>
          </cell>
          <cell r="GB24">
            <v>0</v>
          </cell>
          <cell r="GC24" t="str">
            <v>23023</v>
          </cell>
          <cell r="GD24">
            <v>1000</v>
          </cell>
          <cell r="GE24">
            <v>5300</v>
          </cell>
          <cell r="GF24" t="str">
            <v>TSC</v>
          </cell>
          <cell r="GI24">
            <v>39429</v>
          </cell>
          <cell r="GK24">
            <v>0</v>
          </cell>
          <cell r="GM24">
            <v>0</v>
          </cell>
          <cell r="GN24">
            <v>1100</v>
          </cell>
          <cell r="GR24">
            <v>39429</v>
          </cell>
          <cell r="GT24">
            <v>0</v>
          </cell>
          <cell r="GU24" t="str">
            <v>23026</v>
          </cell>
          <cell r="GV24">
            <v>500</v>
          </cell>
          <cell r="GW24">
            <v>8200</v>
          </cell>
          <cell r="GX24" t="str">
            <v>TOYOTA</v>
          </cell>
        </row>
        <row r="25">
          <cell r="B25">
            <v>39430</v>
          </cell>
          <cell r="D25">
            <v>0</v>
          </cell>
          <cell r="E25" t="str">
            <v>23034</v>
          </cell>
          <cell r="F25">
            <v>11240</v>
          </cell>
          <cell r="G25">
            <v>0</v>
          </cell>
          <cell r="H25" t="str">
            <v>FUSUN</v>
          </cell>
          <cell r="K25">
            <v>39430</v>
          </cell>
          <cell r="M25">
            <v>0</v>
          </cell>
          <cell r="N25" t="str">
            <v>23033</v>
          </cell>
          <cell r="O25">
            <v>9600</v>
          </cell>
          <cell r="P25">
            <v>25220</v>
          </cell>
          <cell r="Q25" t="str">
            <v>SAINT GOBAIN</v>
          </cell>
          <cell r="T25">
            <v>39430</v>
          </cell>
          <cell r="V25">
            <v>0</v>
          </cell>
          <cell r="X25">
            <v>0</v>
          </cell>
          <cell r="Y25">
            <v>1820</v>
          </cell>
          <cell r="AC25">
            <v>39430</v>
          </cell>
          <cell r="AE25">
            <v>0</v>
          </cell>
          <cell r="AG25">
            <v>0</v>
          </cell>
          <cell r="AH25">
            <v>20780</v>
          </cell>
          <cell r="AL25">
            <v>39430</v>
          </cell>
          <cell r="AN25">
            <v>0</v>
          </cell>
          <cell r="AP25">
            <v>0</v>
          </cell>
          <cell r="AQ25">
            <v>6680</v>
          </cell>
          <cell r="AU25">
            <v>39430</v>
          </cell>
          <cell r="AW25">
            <v>0</v>
          </cell>
          <cell r="AY25">
            <v>0</v>
          </cell>
          <cell r="AZ25">
            <v>3380</v>
          </cell>
          <cell r="BD25">
            <v>39430</v>
          </cell>
          <cell r="BF25">
            <v>0</v>
          </cell>
          <cell r="BH25">
            <v>0</v>
          </cell>
          <cell r="BI25">
            <v>600</v>
          </cell>
          <cell r="BM25">
            <v>39430</v>
          </cell>
          <cell r="BO25">
            <v>0</v>
          </cell>
          <cell r="BQ25">
            <v>0</v>
          </cell>
          <cell r="BR25">
            <v>10350</v>
          </cell>
          <cell r="BV25">
            <v>39430</v>
          </cell>
          <cell r="BX25">
            <v>0</v>
          </cell>
          <cell r="BZ25">
            <v>0</v>
          </cell>
          <cell r="CA25">
            <v>12775</v>
          </cell>
          <cell r="CE25">
            <v>39430</v>
          </cell>
          <cell r="CG25">
            <v>0</v>
          </cell>
          <cell r="CI25">
            <v>0</v>
          </cell>
          <cell r="CJ25">
            <v>28125</v>
          </cell>
          <cell r="CN25">
            <v>39430</v>
          </cell>
          <cell r="CP25">
            <v>0</v>
          </cell>
          <cell r="CR25">
            <v>0</v>
          </cell>
          <cell r="CS25">
            <v>7850</v>
          </cell>
          <cell r="CW25">
            <v>39430</v>
          </cell>
          <cell r="CY25">
            <v>0</v>
          </cell>
          <cell r="DA25">
            <v>0</v>
          </cell>
          <cell r="DB25">
            <v>21350</v>
          </cell>
          <cell r="DF25">
            <v>39430</v>
          </cell>
          <cell r="DH25">
            <v>0</v>
          </cell>
          <cell r="DJ25">
            <v>0</v>
          </cell>
          <cell r="DK25">
            <v>6550</v>
          </cell>
          <cell r="DO25">
            <v>39430</v>
          </cell>
          <cell r="DQ25">
            <v>0</v>
          </cell>
          <cell r="DS25">
            <v>0</v>
          </cell>
          <cell r="DT25">
            <v>9825</v>
          </cell>
          <cell r="DX25">
            <v>39430</v>
          </cell>
          <cell r="DZ25">
            <v>0</v>
          </cell>
          <cell r="EB25">
            <v>0</v>
          </cell>
          <cell r="EC25">
            <v>6600</v>
          </cell>
          <cell r="EG25">
            <v>39430</v>
          </cell>
          <cell r="EI25">
            <v>0</v>
          </cell>
          <cell r="EK25">
            <v>0</v>
          </cell>
          <cell r="EL25">
            <v>4900</v>
          </cell>
          <cell r="EP25">
            <v>39430</v>
          </cell>
          <cell r="ER25">
            <v>0</v>
          </cell>
          <cell r="ET25">
            <v>0</v>
          </cell>
          <cell r="EU25">
            <v>16350</v>
          </cell>
          <cell r="EY25">
            <v>39430</v>
          </cell>
          <cell r="FA25">
            <v>0</v>
          </cell>
          <cell r="FC25">
            <v>0</v>
          </cell>
          <cell r="FD25">
            <v>4750</v>
          </cell>
          <cell r="FH25">
            <v>39430</v>
          </cell>
          <cell r="FJ25">
            <v>0</v>
          </cell>
          <cell r="FL25">
            <v>0</v>
          </cell>
          <cell r="FM25">
            <v>10875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  <cell r="FZ25">
            <v>39430</v>
          </cell>
          <cell r="GB25">
            <v>0</v>
          </cell>
          <cell r="GD25">
            <v>0</v>
          </cell>
          <cell r="GE25">
            <v>5300</v>
          </cell>
          <cell r="GI25">
            <v>39430</v>
          </cell>
          <cell r="GK25">
            <v>0</v>
          </cell>
          <cell r="GM25">
            <v>0</v>
          </cell>
          <cell r="GN25">
            <v>1100</v>
          </cell>
          <cell r="GR25">
            <v>39430</v>
          </cell>
          <cell r="GT25">
            <v>0</v>
          </cell>
          <cell r="GV25">
            <v>0</v>
          </cell>
          <cell r="GW25">
            <v>8200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0</v>
          </cell>
          <cell r="K26">
            <v>39431</v>
          </cell>
          <cell r="M26">
            <v>0</v>
          </cell>
          <cell r="O26">
            <v>0</v>
          </cell>
          <cell r="P26">
            <v>25220</v>
          </cell>
          <cell r="T26">
            <v>39431</v>
          </cell>
          <cell r="V26">
            <v>0</v>
          </cell>
          <cell r="X26">
            <v>0</v>
          </cell>
          <cell r="Y26">
            <v>1820</v>
          </cell>
          <cell r="AC26">
            <v>39431</v>
          </cell>
          <cell r="AE26">
            <v>0</v>
          </cell>
          <cell r="AG26">
            <v>0</v>
          </cell>
          <cell r="AH26">
            <v>20780</v>
          </cell>
          <cell r="AL26">
            <v>39431</v>
          </cell>
          <cell r="AN26">
            <v>0</v>
          </cell>
          <cell r="AP26">
            <v>0</v>
          </cell>
          <cell r="AQ26">
            <v>6680</v>
          </cell>
          <cell r="AU26">
            <v>39431</v>
          </cell>
          <cell r="AW26">
            <v>0</v>
          </cell>
          <cell r="AY26">
            <v>0</v>
          </cell>
          <cell r="AZ26">
            <v>3380</v>
          </cell>
          <cell r="BD26">
            <v>39431</v>
          </cell>
          <cell r="BF26">
            <v>0</v>
          </cell>
          <cell r="BH26">
            <v>0</v>
          </cell>
          <cell r="BI26">
            <v>600</v>
          </cell>
          <cell r="BM26">
            <v>39431</v>
          </cell>
          <cell r="BO26">
            <v>0</v>
          </cell>
          <cell r="BQ26">
            <v>0</v>
          </cell>
          <cell r="BR26">
            <v>10350</v>
          </cell>
          <cell r="BV26">
            <v>39431</v>
          </cell>
          <cell r="BX26">
            <v>0</v>
          </cell>
          <cell r="BZ26">
            <v>0</v>
          </cell>
          <cell r="CA26">
            <v>12775</v>
          </cell>
          <cell r="CE26">
            <v>39431</v>
          </cell>
          <cell r="CG26">
            <v>0</v>
          </cell>
          <cell r="CI26">
            <v>0</v>
          </cell>
          <cell r="CJ26">
            <v>28125</v>
          </cell>
          <cell r="CN26">
            <v>39431</v>
          </cell>
          <cell r="CP26">
            <v>0</v>
          </cell>
          <cell r="CR26">
            <v>0</v>
          </cell>
          <cell r="CS26">
            <v>7850</v>
          </cell>
          <cell r="CW26">
            <v>39431</v>
          </cell>
          <cell r="CY26">
            <v>0</v>
          </cell>
          <cell r="DA26">
            <v>0</v>
          </cell>
          <cell r="DB26">
            <v>21350</v>
          </cell>
          <cell r="DF26">
            <v>39431</v>
          </cell>
          <cell r="DH26">
            <v>0</v>
          </cell>
          <cell r="DJ26">
            <v>0</v>
          </cell>
          <cell r="DK26">
            <v>6550</v>
          </cell>
          <cell r="DO26">
            <v>39431</v>
          </cell>
          <cell r="DQ26">
            <v>0</v>
          </cell>
          <cell r="DS26">
            <v>0</v>
          </cell>
          <cell r="DT26">
            <v>9825</v>
          </cell>
          <cell r="DX26">
            <v>39431</v>
          </cell>
          <cell r="DZ26">
            <v>0</v>
          </cell>
          <cell r="EB26">
            <v>0</v>
          </cell>
          <cell r="EC26">
            <v>6600</v>
          </cell>
          <cell r="EG26">
            <v>39431</v>
          </cell>
          <cell r="EI26">
            <v>0</v>
          </cell>
          <cell r="EK26">
            <v>0</v>
          </cell>
          <cell r="EL26">
            <v>4900</v>
          </cell>
          <cell r="EP26">
            <v>39431</v>
          </cell>
          <cell r="ER26">
            <v>0</v>
          </cell>
          <cell r="ET26">
            <v>0</v>
          </cell>
          <cell r="EU26">
            <v>16350</v>
          </cell>
          <cell r="EY26">
            <v>39431</v>
          </cell>
          <cell r="FA26">
            <v>0</v>
          </cell>
          <cell r="FC26">
            <v>0</v>
          </cell>
          <cell r="FD26">
            <v>4750</v>
          </cell>
          <cell r="FH26">
            <v>39431</v>
          </cell>
          <cell r="FJ26">
            <v>0</v>
          </cell>
          <cell r="FL26">
            <v>0</v>
          </cell>
          <cell r="FM26">
            <v>10875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  <cell r="FZ26">
            <v>39431</v>
          </cell>
          <cell r="GB26">
            <v>0</v>
          </cell>
          <cell r="GD26">
            <v>0</v>
          </cell>
          <cell r="GE26">
            <v>5300</v>
          </cell>
          <cell r="GI26">
            <v>39431</v>
          </cell>
          <cell r="GK26">
            <v>0</v>
          </cell>
          <cell r="GM26">
            <v>0</v>
          </cell>
          <cell r="GN26">
            <v>1100</v>
          </cell>
          <cell r="GR26">
            <v>39431</v>
          </cell>
          <cell r="GT26">
            <v>0</v>
          </cell>
          <cell r="GV26">
            <v>0</v>
          </cell>
          <cell r="GW26">
            <v>8200</v>
          </cell>
        </row>
        <row r="27">
          <cell r="B27">
            <v>39432</v>
          </cell>
          <cell r="C27" t="str">
            <v>07-12-772</v>
          </cell>
          <cell r="D27">
            <v>11360</v>
          </cell>
          <cell r="F27">
            <v>0</v>
          </cell>
          <cell r="G27">
            <v>11360</v>
          </cell>
          <cell r="H27" t="str">
            <v>5071214-8,9=5700,5660</v>
          </cell>
          <cell r="K27">
            <v>39432</v>
          </cell>
          <cell r="L27" t="str">
            <v>07-12-772</v>
          </cell>
          <cell r="M27">
            <v>5360</v>
          </cell>
          <cell r="O27">
            <v>0</v>
          </cell>
          <cell r="P27">
            <v>30580</v>
          </cell>
          <cell r="Q27" t="str">
            <v>1071214-1</v>
          </cell>
          <cell r="T27">
            <v>39432</v>
          </cell>
          <cell r="V27">
            <v>0</v>
          </cell>
          <cell r="X27">
            <v>0</v>
          </cell>
          <cell r="Y27">
            <v>1820</v>
          </cell>
          <cell r="AC27">
            <v>39432</v>
          </cell>
          <cell r="AE27">
            <v>0</v>
          </cell>
          <cell r="AG27">
            <v>0</v>
          </cell>
          <cell r="AH27">
            <v>20780</v>
          </cell>
          <cell r="AL27">
            <v>39432</v>
          </cell>
          <cell r="AN27">
            <v>0</v>
          </cell>
          <cell r="AP27">
            <v>0</v>
          </cell>
          <cell r="AQ27">
            <v>6680</v>
          </cell>
          <cell r="AU27">
            <v>39432</v>
          </cell>
          <cell r="AW27">
            <v>0</v>
          </cell>
          <cell r="AY27">
            <v>0</v>
          </cell>
          <cell r="AZ27">
            <v>3380</v>
          </cell>
          <cell r="BD27">
            <v>39432</v>
          </cell>
          <cell r="BF27">
            <v>0</v>
          </cell>
          <cell r="BH27">
            <v>0</v>
          </cell>
          <cell r="BI27">
            <v>600</v>
          </cell>
          <cell r="BM27">
            <v>39432</v>
          </cell>
          <cell r="BO27">
            <v>0</v>
          </cell>
          <cell r="BQ27">
            <v>0</v>
          </cell>
          <cell r="BR27">
            <v>10350</v>
          </cell>
          <cell r="BV27">
            <v>39432</v>
          </cell>
          <cell r="BX27">
            <v>0</v>
          </cell>
          <cell r="BZ27">
            <v>0</v>
          </cell>
          <cell r="CA27">
            <v>12775</v>
          </cell>
          <cell r="CE27">
            <v>39432</v>
          </cell>
          <cell r="CG27">
            <v>0</v>
          </cell>
          <cell r="CI27">
            <v>0</v>
          </cell>
          <cell r="CJ27">
            <v>28125</v>
          </cell>
          <cell r="CN27">
            <v>39432</v>
          </cell>
          <cell r="CP27">
            <v>0</v>
          </cell>
          <cell r="CR27">
            <v>0</v>
          </cell>
          <cell r="CS27">
            <v>7850</v>
          </cell>
          <cell r="CW27">
            <v>39432</v>
          </cell>
          <cell r="CY27">
            <v>0</v>
          </cell>
          <cell r="DA27">
            <v>0</v>
          </cell>
          <cell r="DB27">
            <v>21350</v>
          </cell>
          <cell r="DF27">
            <v>39432</v>
          </cell>
          <cell r="DH27">
            <v>0</v>
          </cell>
          <cell r="DJ27">
            <v>0</v>
          </cell>
          <cell r="DK27">
            <v>6550</v>
          </cell>
          <cell r="DO27">
            <v>39432</v>
          </cell>
          <cell r="DQ27">
            <v>0</v>
          </cell>
          <cell r="DS27">
            <v>0</v>
          </cell>
          <cell r="DT27">
            <v>9825</v>
          </cell>
          <cell r="DX27">
            <v>39432</v>
          </cell>
          <cell r="DZ27">
            <v>0</v>
          </cell>
          <cell r="EB27">
            <v>0</v>
          </cell>
          <cell r="EC27">
            <v>6600</v>
          </cell>
          <cell r="EG27">
            <v>39432</v>
          </cell>
          <cell r="EI27">
            <v>0</v>
          </cell>
          <cell r="EK27">
            <v>0</v>
          </cell>
          <cell r="EL27">
            <v>4900</v>
          </cell>
          <cell r="EP27">
            <v>39432</v>
          </cell>
          <cell r="ER27">
            <v>0</v>
          </cell>
          <cell r="ET27">
            <v>0</v>
          </cell>
          <cell r="EU27">
            <v>16350</v>
          </cell>
          <cell r="EY27">
            <v>39432</v>
          </cell>
          <cell r="FA27">
            <v>0</v>
          </cell>
          <cell r="FC27">
            <v>0</v>
          </cell>
          <cell r="FD27">
            <v>4750</v>
          </cell>
          <cell r="FH27">
            <v>39432</v>
          </cell>
          <cell r="FJ27">
            <v>0</v>
          </cell>
          <cell r="FL27">
            <v>0</v>
          </cell>
          <cell r="FM27">
            <v>10875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  <cell r="FZ27">
            <v>39432</v>
          </cell>
          <cell r="GB27">
            <v>0</v>
          </cell>
          <cell r="GD27">
            <v>0</v>
          </cell>
          <cell r="GE27">
            <v>5300</v>
          </cell>
          <cell r="GI27">
            <v>39432</v>
          </cell>
          <cell r="GK27">
            <v>0</v>
          </cell>
          <cell r="GM27">
            <v>0</v>
          </cell>
          <cell r="GN27">
            <v>1100</v>
          </cell>
          <cell r="GR27">
            <v>39432</v>
          </cell>
          <cell r="GT27">
            <v>0</v>
          </cell>
          <cell r="GV27">
            <v>0</v>
          </cell>
          <cell r="GW27">
            <v>8200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11360</v>
          </cell>
          <cell r="K28">
            <v>39433</v>
          </cell>
          <cell r="L28" t="str">
            <v>07-12-773</v>
          </cell>
          <cell r="M28">
            <v>10820</v>
          </cell>
          <cell r="O28">
            <v>0</v>
          </cell>
          <cell r="P28">
            <v>41400</v>
          </cell>
          <cell r="Q28" t="str">
            <v>1071214-2,3=5420,5400</v>
          </cell>
          <cell r="T28">
            <v>39433</v>
          </cell>
          <cell r="V28">
            <v>0</v>
          </cell>
          <cell r="X28">
            <v>0</v>
          </cell>
          <cell r="Y28">
            <v>1820</v>
          </cell>
          <cell r="AC28">
            <v>39433</v>
          </cell>
          <cell r="AE28">
            <v>0</v>
          </cell>
          <cell r="AG28">
            <v>0</v>
          </cell>
          <cell r="AH28">
            <v>20780</v>
          </cell>
          <cell r="AL28">
            <v>39433</v>
          </cell>
          <cell r="AN28">
            <v>0</v>
          </cell>
          <cell r="AP28">
            <v>0</v>
          </cell>
          <cell r="AQ28">
            <v>6680</v>
          </cell>
          <cell r="AU28">
            <v>39433</v>
          </cell>
          <cell r="AW28">
            <v>0</v>
          </cell>
          <cell r="AY28">
            <v>0</v>
          </cell>
          <cell r="AZ28">
            <v>3380</v>
          </cell>
          <cell r="BD28">
            <v>39433</v>
          </cell>
          <cell r="BF28">
            <v>0</v>
          </cell>
          <cell r="BH28">
            <v>0</v>
          </cell>
          <cell r="BI28">
            <v>600</v>
          </cell>
          <cell r="BM28">
            <v>39433</v>
          </cell>
          <cell r="BO28">
            <v>0</v>
          </cell>
          <cell r="BP28" t="str">
            <v>23041</v>
          </cell>
          <cell r="BQ28">
            <v>1000</v>
          </cell>
          <cell r="BR28">
            <v>9350</v>
          </cell>
          <cell r="BS28" t="str">
            <v>NITI</v>
          </cell>
          <cell r="BV28">
            <v>39433</v>
          </cell>
          <cell r="BX28">
            <v>0</v>
          </cell>
          <cell r="BY28" t="str">
            <v>23051</v>
          </cell>
          <cell r="BZ28">
            <v>1500</v>
          </cell>
          <cell r="CA28">
            <v>11275</v>
          </cell>
          <cell r="CB28" t="str">
            <v>TSC</v>
          </cell>
          <cell r="CE28">
            <v>39433</v>
          </cell>
          <cell r="CG28">
            <v>0</v>
          </cell>
          <cell r="CI28">
            <v>0</v>
          </cell>
          <cell r="CJ28">
            <v>28125</v>
          </cell>
          <cell r="CN28">
            <v>39433</v>
          </cell>
          <cell r="CP28">
            <v>0</v>
          </cell>
          <cell r="CR28">
            <v>0</v>
          </cell>
          <cell r="CS28">
            <v>7850</v>
          </cell>
          <cell r="CW28">
            <v>39433</v>
          </cell>
          <cell r="CY28">
            <v>0</v>
          </cell>
          <cell r="DA28">
            <v>0</v>
          </cell>
          <cell r="DB28">
            <v>21350</v>
          </cell>
          <cell r="DF28">
            <v>39433</v>
          </cell>
          <cell r="DG28" t="str">
            <v>07-12-773</v>
          </cell>
          <cell r="DH28">
            <v>9700</v>
          </cell>
          <cell r="DI28" t="str">
            <v>23042</v>
          </cell>
          <cell r="DJ28">
            <v>750</v>
          </cell>
          <cell r="DK28">
            <v>15500</v>
          </cell>
          <cell r="DL28" t="str">
            <v>4071216-4,17-4=4750,4950  ,TOYOTA</v>
          </cell>
          <cell r="DO28">
            <v>39433</v>
          </cell>
          <cell r="DQ28">
            <v>0</v>
          </cell>
          <cell r="DR28" t="str">
            <v>23043,044</v>
          </cell>
          <cell r="DS28">
            <v>1250</v>
          </cell>
          <cell r="DT28">
            <v>8575</v>
          </cell>
          <cell r="DU28" t="str">
            <v>TOYOTA</v>
          </cell>
          <cell r="DX28">
            <v>39433</v>
          </cell>
          <cell r="DZ28">
            <v>0</v>
          </cell>
          <cell r="EB28">
            <v>0</v>
          </cell>
          <cell r="EC28">
            <v>6600</v>
          </cell>
          <cell r="EG28">
            <v>39433</v>
          </cell>
          <cell r="EI28">
            <v>0</v>
          </cell>
          <cell r="EK28">
            <v>0</v>
          </cell>
          <cell r="EL28">
            <v>4900</v>
          </cell>
          <cell r="EP28">
            <v>39433</v>
          </cell>
          <cell r="ER28">
            <v>0</v>
          </cell>
          <cell r="ES28" t="str">
            <v>23051</v>
          </cell>
          <cell r="ET28">
            <v>500</v>
          </cell>
          <cell r="EU28">
            <v>15850</v>
          </cell>
          <cell r="EV28" t="str">
            <v>TSC</v>
          </cell>
          <cell r="EY28">
            <v>39433</v>
          </cell>
          <cell r="FA28">
            <v>0</v>
          </cell>
          <cell r="FC28">
            <v>0</v>
          </cell>
          <cell r="FD28">
            <v>4750</v>
          </cell>
          <cell r="FH28">
            <v>39433</v>
          </cell>
          <cell r="FJ28">
            <v>0</v>
          </cell>
          <cell r="FK28" t="str">
            <v>23051</v>
          </cell>
          <cell r="FL28">
            <v>1500</v>
          </cell>
          <cell r="FM28">
            <v>9375</v>
          </cell>
          <cell r="FN28" t="str">
            <v>TSC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  <cell r="FZ28">
            <v>39433</v>
          </cell>
          <cell r="GB28">
            <v>0</v>
          </cell>
          <cell r="GD28">
            <v>0</v>
          </cell>
          <cell r="GE28">
            <v>5300</v>
          </cell>
          <cell r="GI28">
            <v>39433</v>
          </cell>
          <cell r="GK28">
            <v>0</v>
          </cell>
          <cell r="GM28">
            <v>0</v>
          </cell>
          <cell r="GN28">
            <v>1100</v>
          </cell>
          <cell r="GR28">
            <v>39433</v>
          </cell>
          <cell r="GT28">
            <v>0</v>
          </cell>
          <cell r="GV28">
            <v>0</v>
          </cell>
          <cell r="GW28">
            <v>8200</v>
          </cell>
        </row>
        <row r="29">
          <cell r="B29">
            <v>39434</v>
          </cell>
          <cell r="D29">
            <v>0</v>
          </cell>
          <cell r="E29" t="str">
            <v>23059</v>
          </cell>
          <cell r="F29">
            <v>8760</v>
          </cell>
          <cell r="G29">
            <v>2600</v>
          </cell>
          <cell r="H29" t="str">
            <v>FUSUN</v>
          </cell>
          <cell r="K29">
            <v>39434</v>
          </cell>
          <cell r="M29">
            <v>0</v>
          </cell>
          <cell r="O29">
            <v>0</v>
          </cell>
          <cell r="P29">
            <v>41400</v>
          </cell>
          <cell r="T29">
            <v>39434</v>
          </cell>
          <cell r="V29">
            <v>0</v>
          </cell>
          <cell r="X29">
            <v>0</v>
          </cell>
          <cell r="Y29">
            <v>1820</v>
          </cell>
          <cell r="AC29">
            <v>39434</v>
          </cell>
          <cell r="AE29">
            <v>0</v>
          </cell>
          <cell r="AG29">
            <v>0</v>
          </cell>
          <cell r="AH29">
            <v>20780</v>
          </cell>
          <cell r="AL29">
            <v>39434</v>
          </cell>
          <cell r="AN29">
            <v>0</v>
          </cell>
          <cell r="AP29">
            <v>0</v>
          </cell>
          <cell r="AQ29">
            <v>6680</v>
          </cell>
          <cell r="AU29">
            <v>39434</v>
          </cell>
          <cell r="AW29">
            <v>0</v>
          </cell>
          <cell r="AY29">
            <v>0</v>
          </cell>
          <cell r="AZ29">
            <v>3380</v>
          </cell>
          <cell r="BD29">
            <v>39434</v>
          </cell>
          <cell r="BF29">
            <v>0</v>
          </cell>
          <cell r="BH29">
            <v>0</v>
          </cell>
          <cell r="BI29">
            <v>600</v>
          </cell>
          <cell r="BM29">
            <v>39434</v>
          </cell>
          <cell r="BO29">
            <v>0</v>
          </cell>
          <cell r="BQ29">
            <v>0</v>
          </cell>
          <cell r="BR29">
            <v>9350</v>
          </cell>
          <cell r="BV29">
            <v>39434</v>
          </cell>
          <cell r="BX29">
            <v>0</v>
          </cell>
          <cell r="BZ29">
            <v>0</v>
          </cell>
          <cell r="CA29">
            <v>11275</v>
          </cell>
          <cell r="CE29">
            <v>39434</v>
          </cell>
          <cell r="CG29">
            <v>0</v>
          </cell>
          <cell r="CI29">
            <v>0</v>
          </cell>
          <cell r="CJ29">
            <v>28125</v>
          </cell>
          <cell r="CN29">
            <v>39434</v>
          </cell>
          <cell r="CP29">
            <v>0</v>
          </cell>
          <cell r="CR29">
            <v>0</v>
          </cell>
          <cell r="CS29">
            <v>7850</v>
          </cell>
          <cell r="CW29">
            <v>39434</v>
          </cell>
          <cell r="CY29">
            <v>0</v>
          </cell>
          <cell r="CZ29" t="str">
            <v>23062</v>
          </cell>
          <cell r="DA29">
            <v>1000</v>
          </cell>
          <cell r="DB29">
            <v>20350</v>
          </cell>
          <cell r="DC29" t="str">
            <v>TSC</v>
          </cell>
          <cell r="DF29">
            <v>39434</v>
          </cell>
          <cell r="DH29">
            <v>0</v>
          </cell>
          <cell r="DJ29">
            <v>0</v>
          </cell>
          <cell r="DK29">
            <v>15500</v>
          </cell>
          <cell r="DO29">
            <v>39434</v>
          </cell>
          <cell r="DP29" t="str">
            <v>07-12-774</v>
          </cell>
          <cell r="DQ29">
            <v>5225</v>
          </cell>
          <cell r="DS29">
            <v>0</v>
          </cell>
          <cell r="DT29">
            <v>13800</v>
          </cell>
          <cell r="DU29" t="str">
            <v>4071217-5</v>
          </cell>
          <cell r="DX29">
            <v>39434</v>
          </cell>
          <cell r="DZ29">
            <v>0</v>
          </cell>
          <cell r="EB29">
            <v>0</v>
          </cell>
          <cell r="EC29">
            <v>6600</v>
          </cell>
          <cell r="EG29">
            <v>39434</v>
          </cell>
          <cell r="EI29">
            <v>0</v>
          </cell>
          <cell r="EK29">
            <v>500</v>
          </cell>
          <cell r="EL29">
            <v>4400</v>
          </cell>
          <cell r="EP29">
            <v>39434</v>
          </cell>
          <cell r="ER29">
            <v>0</v>
          </cell>
          <cell r="ES29" t="str">
            <v>23062</v>
          </cell>
          <cell r="ET29">
            <v>1000</v>
          </cell>
          <cell r="EU29">
            <v>14850</v>
          </cell>
          <cell r="EV29" t="str">
            <v>TSC</v>
          </cell>
          <cell r="EY29">
            <v>39434</v>
          </cell>
          <cell r="FA29">
            <v>0</v>
          </cell>
          <cell r="FC29">
            <v>0</v>
          </cell>
          <cell r="FD29">
            <v>4750</v>
          </cell>
          <cell r="FH29">
            <v>39434</v>
          </cell>
          <cell r="FJ29">
            <v>0</v>
          </cell>
          <cell r="FK29" t="str">
            <v>23062</v>
          </cell>
          <cell r="FL29">
            <v>1000</v>
          </cell>
          <cell r="FM29">
            <v>8375</v>
          </cell>
          <cell r="FN29" t="str">
            <v>TSC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  <cell r="FZ29">
            <v>39434</v>
          </cell>
          <cell r="GB29">
            <v>0</v>
          </cell>
          <cell r="GC29" t="str">
            <v>23062</v>
          </cell>
          <cell r="GD29">
            <v>500</v>
          </cell>
          <cell r="GE29">
            <v>4800</v>
          </cell>
          <cell r="GF29" t="str">
            <v>TSC</v>
          </cell>
          <cell r="GI29">
            <v>39434</v>
          </cell>
          <cell r="GK29">
            <v>0</v>
          </cell>
          <cell r="GM29">
            <v>0</v>
          </cell>
          <cell r="GN29">
            <v>1100</v>
          </cell>
          <cell r="GR29">
            <v>39434</v>
          </cell>
          <cell r="GT29">
            <v>0</v>
          </cell>
          <cell r="GV29">
            <v>0</v>
          </cell>
          <cell r="GW29">
            <v>8200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2600</v>
          </cell>
          <cell r="K30">
            <v>39435</v>
          </cell>
          <cell r="M30">
            <v>0</v>
          </cell>
          <cell r="O30">
            <v>5000</v>
          </cell>
          <cell r="P30">
            <v>36400</v>
          </cell>
          <cell r="T30">
            <v>39435</v>
          </cell>
          <cell r="V30">
            <v>0</v>
          </cell>
          <cell r="X30">
            <v>0</v>
          </cell>
          <cell r="Y30">
            <v>1820</v>
          </cell>
          <cell r="AC30">
            <v>39435</v>
          </cell>
          <cell r="AE30">
            <v>0</v>
          </cell>
          <cell r="AG30">
            <v>5500</v>
          </cell>
          <cell r="AH30">
            <v>15280</v>
          </cell>
          <cell r="AL30">
            <v>39435</v>
          </cell>
          <cell r="AN30">
            <v>0</v>
          </cell>
          <cell r="AP30">
            <v>0</v>
          </cell>
          <cell r="AQ30">
            <v>6680</v>
          </cell>
          <cell r="AU30">
            <v>39435</v>
          </cell>
          <cell r="AW30">
            <v>0</v>
          </cell>
          <cell r="AY30">
            <v>0</v>
          </cell>
          <cell r="AZ30">
            <v>3380</v>
          </cell>
          <cell r="BD30">
            <v>39435</v>
          </cell>
          <cell r="BF30">
            <v>0</v>
          </cell>
          <cell r="BH30">
            <v>0</v>
          </cell>
          <cell r="BI30">
            <v>600</v>
          </cell>
          <cell r="BM30">
            <v>39435</v>
          </cell>
          <cell r="BO30">
            <v>0</v>
          </cell>
          <cell r="BQ30">
            <v>0</v>
          </cell>
          <cell r="BR30">
            <v>9350</v>
          </cell>
          <cell r="BV30">
            <v>39435</v>
          </cell>
          <cell r="BX30">
            <v>0</v>
          </cell>
          <cell r="BZ30">
            <v>0</v>
          </cell>
          <cell r="CA30">
            <v>11275</v>
          </cell>
          <cell r="CE30">
            <v>39435</v>
          </cell>
          <cell r="CG30">
            <v>0</v>
          </cell>
          <cell r="CI30">
            <v>0</v>
          </cell>
          <cell r="CJ30">
            <v>28125</v>
          </cell>
          <cell r="CN30">
            <v>39435</v>
          </cell>
          <cell r="CP30">
            <v>0</v>
          </cell>
          <cell r="CR30">
            <v>0</v>
          </cell>
          <cell r="CS30">
            <v>7850</v>
          </cell>
          <cell r="CW30">
            <v>39435</v>
          </cell>
          <cell r="CY30">
            <v>0</v>
          </cell>
          <cell r="DA30">
            <v>0</v>
          </cell>
          <cell r="DB30">
            <v>20350</v>
          </cell>
          <cell r="DF30">
            <v>39435</v>
          </cell>
          <cell r="DH30">
            <v>0</v>
          </cell>
          <cell r="DJ30">
            <v>500</v>
          </cell>
          <cell r="DK30">
            <v>15000</v>
          </cell>
          <cell r="DO30">
            <v>39435</v>
          </cell>
          <cell r="DQ30">
            <v>0</v>
          </cell>
          <cell r="DS30">
            <v>2000</v>
          </cell>
          <cell r="DT30">
            <v>11800</v>
          </cell>
          <cell r="DX30">
            <v>39435</v>
          </cell>
          <cell r="DZ30">
            <v>0</v>
          </cell>
          <cell r="EB30">
            <v>0</v>
          </cell>
          <cell r="EC30">
            <v>6600</v>
          </cell>
          <cell r="EG30">
            <v>39435</v>
          </cell>
          <cell r="EI30">
            <v>0</v>
          </cell>
          <cell r="EK30">
            <v>0</v>
          </cell>
          <cell r="EL30">
            <v>4400</v>
          </cell>
          <cell r="EP30">
            <v>39435</v>
          </cell>
          <cell r="ER30">
            <v>0</v>
          </cell>
          <cell r="ET30">
            <v>0</v>
          </cell>
          <cell r="EU30">
            <v>14850</v>
          </cell>
          <cell r="EY30">
            <v>39435</v>
          </cell>
          <cell r="FA30">
            <v>0</v>
          </cell>
          <cell r="FC30">
            <v>0</v>
          </cell>
          <cell r="FD30">
            <v>4750</v>
          </cell>
          <cell r="FH30">
            <v>39435</v>
          </cell>
          <cell r="FJ30">
            <v>0</v>
          </cell>
          <cell r="FL30">
            <v>0</v>
          </cell>
          <cell r="FM30">
            <v>8375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  <cell r="FZ30">
            <v>39435</v>
          </cell>
          <cell r="GB30">
            <v>0</v>
          </cell>
          <cell r="GD30">
            <v>0</v>
          </cell>
          <cell r="GE30">
            <v>4800</v>
          </cell>
          <cell r="GI30">
            <v>39435</v>
          </cell>
          <cell r="GK30">
            <v>0</v>
          </cell>
          <cell r="GM30">
            <v>0</v>
          </cell>
          <cell r="GN30">
            <v>1100</v>
          </cell>
          <cell r="GR30">
            <v>39435</v>
          </cell>
          <cell r="GT30">
            <v>0</v>
          </cell>
          <cell r="GV30">
            <v>0</v>
          </cell>
          <cell r="GW30">
            <v>8200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2600</v>
          </cell>
          <cell r="K31">
            <v>39436</v>
          </cell>
          <cell r="M31">
            <v>0</v>
          </cell>
          <cell r="O31">
            <v>0</v>
          </cell>
          <cell r="P31">
            <v>36400</v>
          </cell>
          <cell r="T31">
            <v>39436</v>
          </cell>
          <cell r="V31">
            <v>0</v>
          </cell>
          <cell r="X31">
            <v>0</v>
          </cell>
          <cell r="Y31">
            <v>1820</v>
          </cell>
          <cell r="AC31">
            <v>39436</v>
          </cell>
          <cell r="AE31">
            <v>0</v>
          </cell>
          <cell r="AG31">
            <v>0</v>
          </cell>
          <cell r="AH31">
            <v>15280</v>
          </cell>
          <cell r="AL31">
            <v>39436</v>
          </cell>
          <cell r="AN31">
            <v>0</v>
          </cell>
          <cell r="AP31">
            <v>0</v>
          </cell>
          <cell r="AQ31">
            <v>6680</v>
          </cell>
          <cell r="AU31">
            <v>39436</v>
          </cell>
          <cell r="AW31">
            <v>0</v>
          </cell>
          <cell r="AY31">
            <v>0</v>
          </cell>
          <cell r="AZ31">
            <v>3380</v>
          </cell>
          <cell r="BD31">
            <v>39436</v>
          </cell>
          <cell r="BF31">
            <v>0</v>
          </cell>
          <cell r="BH31">
            <v>0</v>
          </cell>
          <cell r="BI31">
            <v>600</v>
          </cell>
          <cell r="BM31">
            <v>39436</v>
          </cell>
          <cell r="BO31">
            <v>0</v>
          </cell>
          <cell r="BQ31">
            <v>0</v>
          </cell>
          <cell r="BR31">
            <v>9350</v>
          </cell>
          <cell r="BV31">
            <v>39436</v>
          </cell>
          <cell r="BX31">
            <v>0</v>
          </cell>
          <cell r="BZ31">
            <v>2000</v>
          </cell>
          <cell r="CA31">
            <v>9275</v>
          </cell>
          <cell r="CE31">
            <v>39436</v>
          </cell>
          <cell r="CG31">
            <v>0</v>
          </cell>
          <cell r="CI31">
            <v>0</v>
          </cell>
          <cell r="CJ31">
            <v>28125</v>
          </cell>
          <cell r="CN31">
            <v>39436</v>
          </cell>
          <cell r="CP31">
            <v>0</v>
          </cell>
          <cell r="CR31">
            <v>1000</v>
          </cell>
          <cell r="CS31">
            <v>6850</v>
          </cell>
          <cell r="CW31">
            <v>39436</v>
          </cell>
          <cell r="CY31">
            <v>0</v>
          </cell>
          <cell r="DA31">
            <v>2000</v>
          </cell>
          <cell r="DB31">
            <v>18350</v>
          </cell>
          <cell r="DF31">
            <v>39436</v>
          </cell>
          <cell r="DH31">
            <v>0</v>
          </cell>
          <cell r="DJ31">
            <v>0</v>
          </cell>
          <cell r="DK31">
            <v>15000</v>
          </cell>
          <cell r="DO31">
            <v>39436</v>
          </cell>
          <cell r="DQ31">
            <v>0</v>
          </cell>
          <cell r="DS31">
            <v>0</v>
          </cell>
          <cell r="DT31">
            <v>11800</v>
          </cell>
          <cell r="DX31">
            <v>39436</v>
          </cell>
          <cell r="DZ31">
            <v>0</v>
          </cell>
          <cell r="EB31">
            <v>0</v>
          </cell>
          <cell r="EC31">
            <v>6600</v>
          </cell>
          <cell r="EG31">
            <v>39436</v>
          </cell>
          <cell r="EI31">
            <v>0</v>
          </cell>
          <cell r="EK31">
            <v>0</v>
          </cell>
          <cell r="EL31">
            <v>4400</v>
          </cell>
          <cell r="EP31">
            <v>39436</v>
          </cell>
          <cell r="ER31">
            <v>0</v>
          </cell>
          <cell r="ET31">
            <v>1000</v>
          </cell>
          <cell r="EU31">
            <v>13850</v>
          </cell>
          <cell r="EY31">
            <v>39436</v>
          </cell>
          <cell r="FA31">
            <v>0</v>
          </cell>
          <cell r="FC31">
            <v>1000</v>
          </cell>
          <cell r="FD31">
            <v>3750</v>
          </cell>
          <cell r="FH31">
            <v>39436</v>
          </cell>
          <cell r="FJ31">
            <v>0</v>
          </cell>
          <cell r="FL31">
            <v>0</v>
          </cell>
          <cell r="FM31">
            <v>8375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  <cell r="FZ31">
            <v>39436</v>
          </cell>
          <cell r="GB31">
            <v>0</v>
          </cell>
          <cell r="GD31">
            <v>0</v>
          </cell>
          <cell r="GE31">
            <v>4800</v>
          </cell>
          <cell r="GI31">
            <v>39436</v>
          </cell>
          <cell r="GK31">
            <v>0</v>
          </cell>
          <cell r="GM31">
            <v>0</v>
          </cell>
          <cell r="GN31">
            <v>1100</v>
          </cell>
          <cell r="GR31">
            <v>39436</v>
          </cell>
          <cell r="GT31">
            <v>0</v>
          </cell>
          <cell r="GV31">
            <v>0</v>
          </cell>
          <cell r="GW31">
            <v>8200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2600</v>
          </cell>
          <cell r="K32">
            <v>39437</v>
          </cell>
          <cell r="M32">
            <v>0</v>
          </cell>
          <cell r="O32">
            <v>12000</v>
          </cell>
          <cell r="P32">
            <v>24400</v>
          </cell>
          <cell r="T32">
            <v>39437</v>
          </cell>
          <cell r="V32">
            <v>0</v>
          </cell>
          <cell r="X32">
            <v>0</v>
          </cell>
          <cell r="Y32">
            <v>1820</v>
          </cell>
          <cell r="AC32">
            <v>39437</v>
          </cell>
          <cell r="AE32">
            <v>0</v>
          </cell>
          <cell r="AG32">
            <v>0</v>
          </cell>
          <cell r="AH32">
            <v>15280</v>
          </cell>
          <cell r="AL32">
            <v>39437</v>
          </cell>
          <cell r="AN32">
            <v>0</v>
          </cell>
          <cell r="AP32">
            <v>0</v>
          </cell>
          <cell r="AQ32">
            <v>6680</v>
          </cell>
          <cell r="AU32">
            <v>39437</v>
          </cell>
          <cell r="AW32">
            <v>0</v>
          </cell>
          <cell r="AY32">
            <v>0</v>
          </cell>
          <cell r="AZ32">
            <v>3380</v>
          </cell>
          <cell r="BD32">
            <v>39437</v>
          </cell>
          <cell r="BF32">
            <v>0</v>
          </cell>
          <cell r="BH32">
            <v>0</v>
          </cell>
          <cell r="BI32">
            <v>600</v>
          </cell>
          <cell r="BM32">
            <v>39437</v>
          </cell>
          <cell r="BO32">
            <v>0</v>
          </cell>
          <cell r="BQ32">
            <v>0</v>
          </cell>
          <cell r="BR32">
            <v>9350</v>
          </cell>
          <cell r="BV32">
            <v>39437</v>
          </cell>
          <cell r="BX32">
            <v>0</v>
          </cell>
          <cell r="BZ32">
            <v>0</v>
          </cell>
          <cell r="CA32">
            <v>9275</v>
          </cell>
          <cell r="CE32">
            <v>39437</v>
          </cell>
          <cell r="CG32">
            <v>0</v>
          </cell>
          <cell r="CI32">
            <v>0</v>
          </cell>
          <cell r="CJ32">
            <v>28125</v>
          </cell>
          <cell r="CN32">
            <v>39437</v>
          </cell>
          <cell r="CP32">
            <v>0</v>
          </cell>
          <cell r="CR32">
            <v>0</v>
          </cell>
          <cell r="CS32">
            <v>6850</v>
          </cell>
          <cell r="CW32">
            <v>39437</v>
          </cell>
          <cell r="CY32">
            <v>0</v>
          </cell>
          <cell r="DA32">
            <v>0</v>
          </cell>
          <cell r="DB32">
            <v>18350</v>
          </cell>
          <cell r="DF32">
            <v>39437</v>
          </cell>
          <cell r="DH32">
            <v>0</v>
          </cell>
          <cell r="DJ32">
            <v>750</v>
          </cell>
          <cell r="DK32">
            <v>14250</v>
          </cell>
          <cell r="DO32">
            <v>39437</v>
          </cell>
          <cell r="DQ32">
            <v>0</v>
          </cell>
          <cell r="DS32">
            <v>2000</v>
          </cell>
          <cell r="DT32">
            <v>9800</v>
          </cell>
          <cell r="DX32">
            <v>39437</v>
          </cell>
          <cell r="DZ32">
            <v>0</v>
          </cell>
          <cell r="EB32">
            <v>0</v>
          </cell>
          <cell r="EC32">
            <v>6600</v>
          </cell>
          <cell r="EG32">
            <v>39437</v>
          </cell>
          <cell r="EI32">
            <v>0</v>
          </cell>
          <cell r="EK32">
            <v>0</v>
          </cell>
          <cell r="EL32">
            <v>4400</v>
          </cell>
          <cell r="EP32">
            <v>39437</v>
          </cell>
          <cell r="ER32">
            <v>0</v>
          </cell>
          <cell r="ET32">
            <v>0</v>
          </cell>
          <cell r="EU32">
            <v>13850</v>
          </cell>
          <cell r="EY32">
            <v>39437</v>
          </cell>
          <cell r="FA32">
            <v>0</v>
          </cell>
          <cell r="FC32">
            <v>0</v>
          </cell>
          <cell r="FD32">
            <v>3750</v>
          </cell>
          <cell r="FH32">
            <v>39437</v>
          </cell>
          <cell r="FJ32">
            <v>0</v>
          </cell>
          <cell r="FL32">
            <v>0</v>
          </cell>
          <cell r="FM32">
            <v>8375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  <cell r="FZ32">
            <v>39437</v>
          </cell>
          <cell r="GB32">
            <v>0</v>
          </cell>
          <cell r="GD32">
            <v>0</v>
          </cell>
          <cell r="GE32">
            <v>4800</v>
          </cell>
          <cell r="GI32">
            <v>39437</v>
          </cell>
          <cell r="GK32">
            <v>0</v>
          </cell>
          <cell r="GM32">
            <v>0</v>
          </cell>
          <cell r="GN32">
            <v>1100</v>
          </cell>
          <cell r="GR32">
            <v>39437</v>
          </cell>
          <cell r="GT32">
            <v>0</v>
          </cell>
          <cell r="GV32">
            <v>500</v>
          </cell>
          <cell r="GW32">
            <v>7700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2600</v>
          </cell>
          <cell r="K33">
            <v>39438</v>
          </cell>
          <cell r="M33">
            <v>0</v>
          </cell>
          <cell r="O33">
            <v>0</v>
          </cell>
          <cell r="P33">
            <v>24400</v>
          </cell>
          <cell r="T33">
            <v>39438</v>
          </cell>
          <cell r="V33">
            <v>0</v>
          </cell>
          <cell r="X33">
            <v>0</v>
          </cell>
          <cell r="Y33">
            <v>1820</v>
          </cell>
          <cell r="AC33">
            <v>39438</v>
          </cell>
          <cell r="AE33">
            <v>0</v>
          </cell>
          <cell r="AG33">
            <v>0</v>
          </cell>
          <cell r="AH33">
            <v>15280</v>
          </cell>
          <cell r="AL33">
            <v>39438</v>
          </cell>
          <cell r="AN33">
            <v>0</v>
          </cell>
          <cell r="AP33">
            <v>0</v>
          </cell>
          <cell r="AQ33">
            <v>6680</v>
          </cell>
          <cell r="AU33">
            <v>39438</v>
          </cell>
          <cell r="AW33">
            <v>0</v>
          </cell>
          <cell r="AY33">
            <v>0</v>
          </cell>
          <cell r="AZ33">
            <v>3380</v>
          </cell>
          <cell r="BD33">
            <v>39438</v>
          </cell>
          <cell r="BF33">
            <v>0</v>
          </cell>
          <cell r="BH33">
            <v>0</v>
          </cell>
          <cell r="BI33">
            <v>600</v>
          </cell>
          <cell r="BM33">
            <v>39438</v>
          </cell>
          <cell r="BO33">
            <v>0</v>
          </cell>
          <cell r="BQ33">
            <v>0</v>
          </cell>
          <cell r="BR33">
            <v>9350</v>
          </cell>
          <cell r="BV33">
            <v>39438</v>
          </cell>
          <cell r="BX33">
            <v>0</v>
          </cell>
          <cell r="BZ33">
            <v>0</v>
          </cell>
          <cell r="CA33">
            <v>9275</v>
          </cell>
          <cell r="CE33">
            <v>39438</v>
          </cell>
          <cell r="CG33">
            <v>0</v>
          </cell>
          <cell r="CI33">
            <v>2000</v>
          </cell>
          <cell r="CJ33">
            <v>26125</v>
          </cell>
          <cell r="CN33">
            <v>39438</v>
          </cell>
          <cell r="CP33">
            <v>0</v>
          </cell>
          <cell r="CR33">
            <v>0</v>
          </cell>
          <cell r="CS33">
            <v>6850</v>
          </cell>
          <cell r="CW33">
            <v>39438</v>
          </cell>
          <cell r="CY33">
            <v>0</v>
          </cell>
          <cell r="DA33">
            <v>0</v>
          </cell>
          <cell r="DB33">
            <v>18350</v>
          </cell>
          <cell r="DF33">
            <v>39438</v>
          </cell>
          <cell r="DH33">
            <v>0</v>
          </cell>
          <cell r="DJ33">
            <v>0</v>
          </cell>
          <cell r="DK33">
            <v>14250</v>
          </cell>
          <cell r="DO33">
            <v>39438</v>
          </cell>
          <cell r="DQ33">
            <v>0</v>
          </cell>
          <cell r="DS33">
            <v>0</v>
          </cell>
          <cell r="DT33">
            <v>9800</v>
          </cell>
          <cell r="DX33">
            <v>39438</v>
          </cell>
          <cell r="DZ33">
            <v>0</v>
          </cell>
          <cell r="EB33">
            <v>0</v>
          </cell>
          <cell r="EC33">
            <v>6600</v>
          </cell>
          <cell r="EG33">
            <v>39438</v>
          </cell>
          <cell r="EI33">
            <v>0</v>
          </cell>
          <cell r="EK33">
            <v>0</v>
          </cell>
          <cell r="EL33">
            <v>4400</v>
          </cell>
          <cell r="EP33">
            <v>39438</v>
          </cell>
          <cell r="ER33">
            <v>0</v>
          </cell>
          <cell r="ET33">
            <v>0</v>
          </cell>
          <cell r="EU33">
            <v>13850</v>
          </cell>
          <cell r="EY33">
            <v>39438</v>
          </cell>
          <cell r="FA33">
            <v>0</v>
          </cell>
          <cell r="FC33">
            <v>0</v>
          </cell>
          <cell r="FD33">
            <v>3750</v>
          </cell>
          <cell r="FH33">
            <v>39438</v>
          </cell>
          <cell r="FJ33">
            <v>0</v>
          </cell>
          <cell r="FL33">
            <v>0</v>
          </cell>
          <cell r="FM33">
            <v>8375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  <cell r="FZ33">
            <v>39438</v>
          </cell>
          <cell r="GB33">
            <v>0</v>
          </cell>
          <cell r="GD33">
            <v>0</v>
          </cell>
          <cell r="GE33">
            <v>4800</v>
          </cell>
          <cell r="GI33">
            <v>39438</v>
          </cell>
          <cell r="GK33">
            <v>0</v>
          </cell>
          <cell r="GM33">
            <v>0</v>
          </cell>
          <cell r="GN33">
            <v>1100</v>
          </cell>
          <cell r="GR33">
            <v>39438</v>
          </cell>
          <cell r="GT33">
            <v>0</v>
          </cell>
          <cell r="GV33">
            <v>0</v>
          </cell>
          <cell r="GW33">
            <v>7700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2600</v>
          </cell>
          <cell r="K34">
            <v>39439</v>
          </cell>
          <cell r="M34">
            <v>0</v>
          </cell>
          <cell r="O34">
            <v>0</v>
          </cell>
          <cell r="P34">
            <v>24400</v>
          </cell>
          <cell r="T34">
            <v>39439</v>
          </cell>
          <cell r="V34">
            <v>0</v>
          </cell>
          <cell r="X34">
            <v>0</v>
          </cell>
          <cell r="Y34">
            <v>1820</v>
          </cell>
          <cell r="AC34">
            <v>39439</v>
          </cell>
          <cell r="AE34">
            <v>0</v>
          </cell>
          <cell r="AG34">
            <v>0</v>
          </cell>
          <cell r="AH34">
            <v>15280</v>
          </cell>
          <cell r="AL34">
            <v>39439</v>
          </cell>
          <cell r="AN34">
            <v>0</v>
          </cell>
          <cell r="AP34">
            <v>0</v>
          </cell>
          <cell r="AQ34">
            <v>6680</v>
          </cell>
          <cell r="AU34">
            <v>39439</v>
          </cell>
          <cell r="AW34">
            <v>0</v>
          </cell>
          <cell r="AY34">
            <v>0</v>
          </cell>
          <cell r="AZ34">
            <v>3380</v>
          </cell>
          <cell r="BD34">
            <v>39439</v>
          </cell>
          <cell r="BF34">
            <v>0</v>
          </cell>
          <cell r="BH34">
            <v>0</v>
          </cell>
          <cell r="BI34">
            <v>600</v>
          </cell>
          <cell r="BM34">
            <v>39439</v>
          </cell>
          <cell r="BO34">
            <v>0</v>
          </cell>
          <cell r="BQ34">
            <v>0</v>
          </cell>
          <cell r="BR34">
            <v>9350</v>
          </cell>
          <cell r="BV34">
            <v>39439</v>
          </cell>
          <cell r="BX34">
            <v>0</v>
          </cell>
          <cell r="BZ34">
            <v>0</v>
          </cell>
          <cell r="CA34">
            <v>9275</v>
          </cell>
          <cell r="CE34">
            <v>39439</v>
          </cell>
          <cell r="CG34">
            <v>0</v>
          </cell>
          <cell r="CI34">
            <v>0</v>
          </cell>
          <cell r="CJ34">
            <v>26125</v>
          </cell>
          <cell r="CN34">
            <v>39439</v>
          </cell>
          <cell r="CP34">
            <v>0</v>
          </cell>
          <cell r="CR34">
            <v>0</v>
          </cell>
          <cell r="CS34">
            <v>6850</v>
          </cell>
          <cell r="CW34">
            <v>39439</v>
          </cell>
          <cell r="CY34">
            <v>0</v>
          </cell>
          <cell r="DA34">
            <v>0</v>
          </cell>
          <cell r="DB34">
            <v>18350</v>
          </cell>
          <cell r="DF34">
            <v>39439</v>
          </cell>
          <cell r="DH34">
            <v>0</v>
          </cell>
          <cell r="DJ34">
            <v>0</v>
          </cell>
          <cell r="DK34">
            <v>14250</v>
          </cell>
          <cell r="DO34">
            <v>39439</v>
          </cell>
          <cell r="DQ34">
            <v>0</v>
          </cell>
          <cell r="DS34">
            <v>0</v>
          </cell>
          <cell r="DT34">
            <v>9800</v>
          </cell>
          <cell r="DX34">
            <v>39439</v>
          </cell>
          <cell r="DZ34">
            <v>0</v>
          </cell>
          <cell r="EB34">
            <v>0</v>
          </cell>
          <cell r="EC34">
            <v>6600</v>
          </cell>
          <cell r="EG34">
            <v>39439</v>
          </cell>
          <cell r="EI34">
            <v>0</v>
          </cell>
          <cell r="EK34">
            <v>0</v>
          </cell>
          <cell r="EL34">
            <v>4400</v>
          </cell>
          <cell r="EP34">
            <v>39439</v>
          </cell>
          <cell r="ER34">
            <v>0</v>
          </cell>
          <cell r="ET34">
            <v>0</v>
          </cell>
          <cell r="EU34">
            <v>13850</v>
          </cell>
          <cell r="EY34">
            <v>39439</v>
          </cell>
          <cell r="FA34">
            <v>0</v>
          </cell>
          <cell r="FC34">
            <v>0</v>
          </cell>
          <cell r="FD34">
            <v>3750</v>
          </cell>
          <cell r="FH34">
            <v>39439</v>
          </cell>
          <cell r="FJ34">
            <v>0</v>
          </cell>
          <cell r="FL34">
            <v>0</v>
          </cell>
          <cell r="FM34">
            <v>8375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  <cell r="FZ34">
            <v>39439</v>
          </cell>
          <cell r="GB34">
            <v>0</v>
          </cell>
          <cell r="GD34">
            <v>0</v>
          </cell>
          <cell r="GE34">
            <v>4800</v>
          </cell>
          <cell r="GI34">
            <v>39439</v>
          </cell>
          <cell r="GK34">
            <v>0</v>
          </cell>
          <cell r="GM34">
            <v>0</v>
          </cell>
          <cell r="GN34">
            <v>1100</v>
          </cell>
          <cell r="GR34">
            <v>39439</v>
          </cell>
          <cell r="GT34">
            <v>0</v>
          </cell>
          <cell r="GV34">
            <v>0</v>
          </cell>
          <cell r="GW34">
            <v>7700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2600</v>
          </cell>
          <cell r="K35">
            <v>39440</v>
          </cell>
          <cell r="M35">
            <v>0</v>
          </cell>
          <cell r="O35">
            <v>0</v>
          </cell>
          <cell r="P35">
            <v>24400</v>
          </cell>
          <cell r="T35">
            <v>39440</v>
          </cell>
          <cell r="V35">
            <v>0</v>
          </cell>
          <cell r="X35">
            <v>0</v>
          </cell>
          <cell r="Y35">
            <v>1820</v>
          </cell>
          <cell r="AC35">
            <v>39440</v>
          </cell>
          <cell r="AE35">
            <v>0</v>
          </cell>
          <cell r="AG35">
            <v>0</v>
          </cell>
          <cell r="AH35">
            <v>15280</v>
          </cell>
          <cell r="AL35">
            <v>39440</v>
          </cell>
          <cell r="AN35">
            <v>0</v>
          </cell>
          <cell r="AP35">
            <v>0</v>
          </cell>
          <cell r="AQ35">
            <v>6680</v>
          </cell>
          <cell r="AU35">
            <v>39440</v>
          </cell>
          <cell r="AW35">
            <v>0</v>
          </cell>
          <cell r="AY35">
            <v>0</v>
          </cell>
          <cell r="AZ35">
            <v>3380</v>
          </cell>
          <cell r="BD35">
            <v>39440</v>
          </cell>
          <cell r="BF35">
            <v>0</v>
          </cell>
          <cell r="BH35">
            <v>0</v>
          </cell>
          <cell r="BI35">
            <v>600</v>
          </cell>
          <cell r="BM35">
            <v>39440</v>
          </cell>
          <cell r="BO35">
            <v>0</v>
          </cell>
          <cell r="BQ35">
            <v>0</v>
          </cell>
          <cell r="BR35">
            <v>9350</v>
          </cell>
          <cell r="BV35">
            <v>39440</v>
          </cell>
          <cell r="BX35">
            <v>0</v>
          </cell>
          <cell r="BZ35">
            <v>0</v>
          </cell>
          <cell r="CA35">
            <v>9275</v>
          </cell>
          <cell r="CE35">
            <v>39440</v>
          </cell>
          <cell r="CG35">
            <v>0</v>
          </cell>
          <cell r="CI35">
            <v>0</v>
          </cell>
          <cell r="CJ35">
            <v>26125</v>
          </cell>
          <cell r="CN35">
            <v>39440</v>
          </cell>
          <cell r="CP35">
            <v>0</v>
          </cell>
          <cell r="CR35">
            <v>0</v>
          </cell>
          <cell r="CS35">
            <v>6850</v>
          </cell>
          <cell r="CW35">
            <v>39440</v>
          </cell>
          <cell r="CY35">
            <v>0</v>
          </cell>
          <cell r="DA35">
            <v>0</v>
          </cell>
          <cell r="DB35">
            <v>18350</v>
          </cell>
          <cell r="DF35">
            <v>39440</v>
          </cell>
          <cell r="DH35">
            <v>0</v>
          </cell>
          <cell r="DJ35">
            <v>0</v>
          </cell>
          <cell r="DK35">
            <v>14250</v>
          </cell>
          <cell r="DO35">
            <v>39440</v>
          </cell>
          <cell r="DQ35">
            <v>0</v>
          </cell>
          <cell r="DS35">
            <v>0</v>
          </cell>
          <cell r="DT35">
            <v>9800</v>
          </cell>
          <cell r="DX35">
            <v>39440</v>
          </cell>
          <cell r="DZ35">
            <v>0</v>
          </cell>
          <cell r="EB35">
            <v>0</v>
          </cell>
          <cell r="EC35">
            <v>6600</v>
          </cell>
          <cell r="EG35">
            <v>39440</v>
          </cell>
          <cell r="EI35">
            <v>0</v>
          </cell>
          <cell r="EK35">
            <v>0</v>
          </cell>
          <cell r="EL35">
            <v>4400</v>
          </cell>
          <cell r="EP35">
            <v>39440</v>
          </cell>
          <cell r="ER35">
            <v>0</v>
          </cell>
          <cell r="ET35">
            <v>0</v>
          </cell>
          <cell r="EU35">
            <v>13850</v>
          </cell>
          <cell r="EY35">
            <v>39440</v>
          </cell>
          <cell r="FA35">
            <v>0</v>
          </cell>
          <cell r="FC35">
            <v>0</v>
          </cell>
          <cell r="FD35">
            <v>3750</v>
          </cell>
          <cell r="FH35">
            <v>39440</v>
          </cell>
          <cell r="FJ35">
            <v>0</v>
          </cell>
          <cell r="FL35">
            <v>0</v>
          </cell>
          <cell r="FM35">
            <v>8375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  <cell r="FZ35">
            <v>39440</v>
          </cell>
          <cell r="GB35">
            <v>0</v>
          </cell>
          <cell r="GD35">
            <v>0</v>
          </cell>
          <cell r="GE35">
            <v>4800</v>
          </cell>
          <cell r="GI35">
            <v>39440</v>
          </cell>
          <cell r="GK35">
            <v>0</v>
          </cell>
          <cell r="GM35">
            <v>0</v>
          </cell>
          <cell r="GN35">
            <v>1100</v>
          </cell>
          <cell r="GR35">
            <v>39440</v>
          </cell>
          <cell r="GT35">
            <v>0</v>
          </cell>
          <cell r="GV35">
            <v>0</v>
          </cell>
          <cell r="GW35">
            <v>7700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2600</v>
          </cell>
          <cell r="K36">
            <v>39441</v>
          </cell>
          <cell r="M36">
            <v>0</v>
          </cell>
          <cell r="O36">
            <v>0</v>
          </cell>
          <cell r="P36">
            <v>24400</v>
          </cell>
          <cell r="T36">
            <v>39441</v>
          </cell>
          <cell r="V36">
            <v>0</v>
          </cell>
          <cell r="X36">
            <v>0</v>
          </cell>
          <cell r="Y36">
            <v>1820</v>
          </cell>
          <cell r="AC36">
            <v>39441</v>
          </cell>
          <cell r="AE36">
            <v>0</v>
          </cell>
          <cell r="AG36">
            <v>0</v>
          </cell>
          <cell r="AH36">
            <v>15280</v>
          </cell>
          <cell r="AL36">
            <v>39441</v>
          </cell>
          <cell r="AN36">
            <v>0</v>
          </cell>
          <cell r="AP36">
            <v>0</v>
          </cell>
          <cell r="AQ36">
            <v>6680</v>
          </cell>
          <cell r="AU36">
            <v>39441</v>
          </cell>
          <cell r="AW36">
            <v>0</v>
          </cell>
          <cell r="AY36">
            <v>0</v>
          </cell>
          <cell r="AZ36">
            <v>3380</v>
          </cell>
          <cell r="BD36">
            <v>39441</v>
          </cell>
          <cell r="BF36">
            <v>0</v>
          </cell>
          <cell r="BH36">
            <v>0</v>
          </cell>
          <cell r="BI36">
            <v>600</v>
          </cell>
          <cell r="BM36">
            <v>39441</v>
          </cell>
          <cell r="BO36">
            <v>0</v>
          </cell>
          <cell r="BQ36">
            <v>0</v>
          </cell>
          <cell r="BR36">
            <v>9350</v>
          </cell>
          <cell r="BV36">
            <v>39441</v>
          </cell>
          <cell r="BX36">
            <v>0</v>
          </cell>
          <cell r="BZ36">
            <v>0</v>
          </cell>
          <cell r="CA36">
            <v>9275</v>
          </cell>
          <cell r="CE36">
            <v>39441</v>
          </cell>
          <cell r="CG36">
            <v>0</v>
          </cell>
          <cell r="CI36">
            <v>0</v>
          </cell>
          <cell r="CJ36">
            <v>26125</v>
          </cell>
          <cell r="CN36">
            <v>39441</v>
          </cell>
          <cell r="CP36">
            <v>0</v>
          </cell>
          <cell r="CR36">
            <v>0</v>
          </cell>
          <cell r="CS36">
            <v>6850</v>
          </cell>
          <cell r="CW36">
            <v>39441</v>
          </cell>
          <cell r="CY36">
            <v>0</v>
          </cell>
          <cell r="DA36">
            <v>0</v>
          </cell>
          <cell r="DB36">
            <v>18350</v>
          </cell>
          <cell r="DF36">
            <v>39441</v>
          </cell>
          <cell r="DH36">
            <v>0</v>
          </cell>
          <cell r="DJ36">
            <v>0</v>
          </cell>
          <cell r="DK36">
            <v>14250</v>
          </cell>
          <cell r="DO36">
            <v>39441</v>
          </cell>
          <cell r="DQ36">
            <v>0</v>
          </cell>
          <cell r="DS36">
            <v>0</v>
          </cell>
          <cell r="DT36">
            <v>9800</v>
          </cell>
          <cell r="DX36">
            <v>39441</v>
          </cell>
          <cell r="DZ36">
            <v>0</v>
          </cell>
          <cell r="EB36">
            <v>0</v>
          </cell>
          <cell r="EC36">
            <v>6600</v>
          </cell>
          <cell r="EG36">
            <v>39441</v>
          </cell>
          <cell r="EI36">
            <v>0</v>
          </cell>
          <cell r="EK36">
            <v>0</v>
          </cell>
          <cell r="EL36">
            <v>4400</v>
          </cell>
          <cell r="EP36">
            <v>39441</v>
          </cell>
          <cell r="ER36">
            <v>0</v>
          </cell>
          <cell r="ET36">
            <v>0</v>
          </cell>
          <cell r="EU36">
            <v>13850</v>
          </cell>
          <cell r="EY36">
            <v>39441</v>
          </cell>
          <cell r="FA36">
            <v>0</v>
          </cell>
          <cell r="FC36">
            <v>0</v>
          </cell>
          <cell r="FD36">
            <v>3750</v>
          </cell>
          <cell r="FH36">
            <v>39441</v>
          </cell>
          <cell r="FJ36">
            <v>0</v>
          </cell>
          <cell r="FL36">
            <v>0</v>
          </cell>
          <cell r="FM36">
            <v>8375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  <cell r="FZ36">
            <v>39441</v>
          </cell>
          <cell r="GB36">
            <v>0</v>
          </cell>
          <cell r="GD36">
            <v>0</v>
          </cell>
          <cell r="GE36">
            <v>4800</v>
          </cell>
          <cell r="GI36">
            <v>39441</v>
          </cell>
          <cell r="GK36">
            <v>0</v>
          </cell>
          <cell r="GM36">
            <v>0</v>
          </cell>
          <cell r="GN36">
            <v>1100</v>
          </cell>
          <cell r="GR36">
            <v>39441</v>
          </cell>
          <cell r="GT36">
            <v>0</v>
          </cell>
          <cell r="GV36">
            <v>0</v>
          </cell>
          <cell r="GW36">
            <v>7700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2600</v>
          </cell>
          <cell r="K37">
            <v>39442</v>
          </cell>
          <cell r="M37">
            <v>0</v>
          </cell>
          <cell r="O37">
            <v>0</v>
          </cell>
          <cell r="P37">
            <v>24400</v>
          </cell>
          <cell r="T37">
            <v>39442</v>
          </cell>
          <cell r="V37">
            <v>0</v>
          </cell>
          <cell r="X37">
            <v>0</v>
          </cell>
          <cell r="Y37">
            <v>1820</v>
          </cell>
          <cell r="AC37">
            <v>39442</v>
          </cell>
          <cell r="AE37">
            <v>0</v>
          </cell>
          <cell r="AG37">
            <v>0</v>
          </cell>
          <cell r="AH37">
            <v>15280</v>
          </cell>
          <cell r="AL37">
            <v>39442</v>
          </cell>
          <cell r="AN37">
            <v>0</v>
          </cell>
          <cell r="AP37">
            <v>0</v>
          </cell>
          <cell r="AQ37">
            <v>6680</v>
          </cell>
          <cell r="AU37">
            <v>39442</v>
          </cell>
          <cell r="AW37">
            <v>0</v>
          </cell>
          <cell r="AY37">
            <v>0</v>
          </cell>
          <cell r="AZ37">
            <v>3380</v>
          </cell>
          <cell r="BD37">
            <v>39442</v>
          </cell>
          <cell r="BF37">
            <v>0</v>
          </cell>
          <cell r="BH37">
            <v>0</v>
          </cell>
          <cell r="BI37">
            <v>600</v>
          </cell>
          <cell r="BM37">
            <v>39442</v>
          </cell>
          <cell r="BO37">
            <v>0</v>
          </cell>
          <cell r="BQ37">
            <v>0</v>
          </cell>
          <cell r="BR37">
            <v>9350</v>
          </cell>
          <cell r="BV37">
            <v>39442</v>
          </cell>
          <cell r="BX37">
            <v>0</v>
          </cell>
          <cell r="BZ37">
            <v>0</v>
          </cell>
          <cell r="CA37">
            <v>9275</v>
          </cell>
          <cell r="CE37">
            <v>39442</v>
          </cell>
          <cell r="CG37">
            <v>0</v>
          </cell>
          <cell r="CI37">
            <v>0</v>
          </cell>
          <cell r="CJ37">
            <v>26125</v>
          </cell>
          <cell r="CN37">
            <v>39442</v>
          </cell>
          <cell r="CP37">
            <v>0</v>
          </cell>
          <cell r="CR37">
            <v>0</v>
          </cell>
          <cell r="CS37">
            <v>6850</v>
          </cell>
          <cell r="CW37">
            <v>39442</v>
          </cell>
          <cell r="CY37">
            <v>0</v>
          </cell>
          <cell r="DA37">
            <v>0</v>
          </cell>
          <cell r="DB37">
            <v>18350</v>
          </cell>
          <cell r="DF37">
            <v>39442</v>
          </cell>
          <cell r="DH37">
            <v>0</v>
          </cell>
          <cell r="DJ37">
            <v>0</v>
          </cell>
          <cell r="DK37">
            <v>14250</v>
          </cell>
          <cell r="DO37">
            <v>39442</v>
          </cell>
          <cell r="DQ37">
            <v>0</v>
          </cell>
          <cell r="DS37">
            <v>0</v>
          </cell>
          <cell r="DT37">
            <v>9800</v>
          </cell>
          <cell r="DX37">
            <v>39442</v>
          </cell>
          <cell r="DZ37">
            <v>0</v>
          </cell>
          <cell r="EB37">
            <v>0</v>
          </cell>
          <cell r="EC37">
            <v>6600</v>
          </cell>
          <cell r="EG37">
            <v>39442</v>
          </cell>
          <cell r="EI37">
            <v>0</v>
          </cell>
          <cell r="EK37">
            <v>0</v>
          </cell>
          <cell r="EL37">
            <v>4400</v>
          </cell>
          <cell r="EP37">
            <v>39442</v>
          </cell>
          <cell r="ER37">
            <v>0</v>
          </cell>
          <cell r="ET37">
            <v>0</v>
          </cell>
          <cell r="EU37">
            <v>13850</v>
          </cell>
          <cell r="EY37">
            <v>39442</v>
          </cell>
          <cell r="FA37">
            <v>0</v>
          </cell>
          <cell r="FC37">
            <v>0</v>
          </cell>
          <cell r="FD37">
            <v>3750</v>
          </cell>
          <cell r="FH37">
            <v>39442</v>
          </cell>
          <cell r="FJ37">
            <v>0</v>
          </cell>
          <cell r="FL37">
            <v>0</v>
          </cell>
          <cell r="FM37">
            <v>8375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  <cell r="FZ37">
            <v>39442</v>
          </cell>
          <cell r="GB37">
            <v>0</v>
          </cell>
          <cell r="GD37">
            <v>0</v>
          </cell>
          <cell r="GE37">
            <v>4800</v>
          </cell>
          <cell r="GI37">
            <v>39442</v>
          </cell>
          <cell r="GK37">
            <v>0</v>
          </cell>
          <cell r="GM37">
            <v>0</v>
          </cell>
          <cell r="GN37">
            <v>1100</v>
          </cell>
          <cell r="GR37">
            <v>39442</v>
          </cell>
          <cell r="GT37">
            <v>0</v>
          </cell>
          <cell r="GV37">
            <v>0</v>
          </cell>
          <cell r="GW37">
            <v>7700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2600</v>
          </cell>
          <cell r="K38">
            <v>39443</v>
          </cell>
          <cell r="M38">
            <v>0</v>
          </cell>
          <cell r="O38">
            <v>0</v>
          </cell>
          <cell r="P38">
            <v>24400</v>
          </cell>
          <cell r="T38">
            <v>39443</v>
          </cell>
          <cell r="V38">
            <v>0</v>
          </cell>
          <cell r="X38">
            <v>0</v>
          </cell>
          <cell r="Y38">
            <v>1820</v>
          </cell>
          <cell r="AC38">
            <v>39443</v>
          </cell>
          <cell r="AE38">
            <v>0</v>
          </cell>
          <cell r="AG38">
            <v>0</v>
          </cell>
          <cell r="AH38">
            <v>15280</v>
          </cell>
          <cell r="AL38">
            <v>39443</v>
          </cell>
          <cell r="AN38">
            <v>0</v>
          </cell>
          <cell r="AP38">
            <v>0</v>
          </cell>
          <cell r="AQ38">
            <v>6680</v>
          </cell>
          <cell r="AU38">
            <v>39443</v>
          </cell>
          <cell r="AW38">
            <v>0</v>
          </cell>
          <cell r="AY38">
            <v>0</v>
          </cell>
          <cell r="AZ38">
            <v>3380</v>
          </cell>
          <cell r="BD38">
            <v>39443</v>
          </cell>
          <cell r="BF38">
            <v>0</v>
          </cell>
          <cell r="BH38">
            <v>0</v>
          </cell>
          <cell r="BI38">
            <v>600</v>
          </cell>
          <cell r="BM38">
            <v>39443</v>
          </cell>
          <cell r="BO38">
            <v>0</v>
          </cell>
          <cell r="BQ38">
            <v>0</v>
          </cell>
          <cell r="BR38">
            <v>9350</v>
          </cell>
          <cell r="BV38">
            <v>39443</v>
          </cell>
          <cell r="BX38">
            <v>0</v>
          </cell>
          <cell r="BZ38">
            <v>0</v>
          </cell>
          <cell r="CA38">
            <v>9275</v>
          </cell>
          <cell r="CE38">
            <v>39443</v>
          </cell>
          <cell r="CG38">
            <v>0</v>
          </cell>
          <cell r="CI38">
            <v>0</v>
          </cell>
          <cell r="CJ38">
            <v>26125</v>
          </cell>
          <cell r="CN38">
            <v>39443</v>
          </cell>
          <cell r="CP38">
            <v>0</v>
          </cell>
          <cell r="CR38">
            <v>0</v>
          </cell>
          <cell r="CS38">
            <v>6850</v>
          </cell>
          <cell r="CW38">
            <v>39443</v>
          </cell>
          <cell r="CY38">
            <v>0</v>
          </cell>
          <cell r="DA38">
            <v>0</v>
          </cell>
          <cell r="DB38">
            <v>18350</v>
          </cell>
          <cell r="DF38">
            <v>39443</v>
          </cell>
          <cell r="DH38">
            <v>0</v>
          </cell>
          <cell r="DJ38">
            <v>0</v>
          </cell>
          <cell r="DK38">
            <v>14250</v>
          </cell>
          <cell r="DO38">
            <v>39443</v>
          </cell>
          <cell r="DQ38">
            <v>0</v>
          </cell>
          <cell r="DS38">
            <v>0</v>
          </cell>
          <cell r="DT38">
            <v>9800</v>
          </cell>
          <cell r="DX38">
            <v>39443</v>
          </cell>
          <cell r="DZ38">
            <v>0</v>
          </cell>
          <cell r="EB38">
            <v>0</v>
          </cell>
          <cell r="EC38">
            <v>6600</v>
          </cell>
          <cell r="EG38">
            <v>39443</v>
          </cell>
          <cell r="EI38">
            <v>0</v>
          </cell>
          <cell r="EK38">
            <v>0</v>
          </cell>
          <cell r="EL38">
            <v>4400</v>
          </cell>
          <cell r="EP38">
            <v>39443</v>
          </cell>
          <cell r="ER38">
            <v>0</v>
          </cell>
          <cell r="ET38">
            <v>0</v>
          </cell>
          <cell r="EU38">
            <v>13850</v>
          </cell>
          <cell r="EY38">
            <v>39443</v>
          </cell>
          <cell r="FA38">
            <v>0</v>
          </cell>
          <cell r="FC38">
            <v>0</v>
          </cell>
          <cell r="FD38">
            <v>3750</v>
          </cell>
          <cell r="FH38">
            <v>39443</v>
          </cell>
          <cell r="FJ38">
            <v>0</v>
          </cell>
          <cell r="FL38">
            <v>0</v>
          </cell>
          <cell r="FM38">
            <v>8375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  <cell r="FZ38">
            <v>39443</v>
          </cell>
          <cell r="GB38">
            <v>0</v>
          </cell>
          <cell r="GD38">
            <v>0</v>
          </cell>
          <cell r="GE38">
            <v>4800</v>
          </cell>
          <cell r="GI38">
            <v>39443</v>
          </cell>
          <cell r="GK38">
            <v>0</v>
          </cell>
          <cell r="GM38">
            <v>0</v>
          </cell>
          <cell r="GN38">
            <v>1100</v>
          </cell>
          <cell r="GR38">
            <v>39443</v>
          </cell>
          <cell r="GT38">
            <v>0</v>
          </cell>
          <cell r="GV38">
            <v>0</v>
          </cell>
          <cell r="GW38">
            <v>7700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2600</v>
          </cell>
          <cell r="K39">
            <v>39444</v>
          </cell>
          <cell r="M39">
            <v>0</v>
          </cell>
          <cell r="O39">
            <v>0</v>
          </cell>
          <cell r="P39">
            <v>24400</v>
          </cell>
          <cell r="T39">
            <v>39444</v>
          </cell>
          <cell r="V39">
            <v>0</v>
          </cell>
          <cell r="X39">
            <v>0</v>
          </cell>
          <cell r="Y39">
            <v>1820</v>
          </cell>
          <cell r="AC39">
            <v>39444</v>
          </cell>
          <cell r="AE39">
            <v>0</v>
          </cell>
          <cell r="AG39">
            <v>0</v>
          </cell>
          <cell r="AH39">
            <v>15280</v>
          </cell>
          <cell r="AL39">
            <v>39444</v>
          </cell>
          <cell r="AN39">
            <v>0</v>
          </cell>
          <cell r="AP39">
            <v>0</v>
          </cell>
          <cell r="AQ39">
            <v>6680</v>
          </cell>
          <cell r="AU39">
            <v>39444</v>
          </cell>
          <cell r="AW39">
            <v>0</v>
          </cell>
          <cell r="AY39">
            <v>0</v>
          </cell>
          <cell r="AZ39">
            <v>3380</v>
          </cell>
          <cell r="BD39">
            <v>39444</v>
          </cell>
          <cell r="BF39">
            <v>0</v>
          </cell>
          <cell r="BH39">
            <v>0</v>
          </cell>
          <cell r="BI39">
            <v>600</v>
          </cell>
          <cell r="BM39">
            <v>39444</v>
          </cell>
          <cell r="BO39">
            <v>0</v>
          </cell>
          <cell r="BQ39">
            <v>0</v>
          </cell>
          <cell r="BR39">
            <v>9350</v>
          </cell>
          <cell r="BV39">
            <v>39444</v>
          </cell>
          <cell r="BX39">
            <v>0</v>
          </cell>
          <cell r="BZ39">
            <v>0</v>
          </cell>
          <cell r="CA39">
            <v>9275</v>
          </cell>
          <cell r="CE39">
            <v>39444</v>
          </cell>
          <cell r="CG39">
            <v>0</v>
          </cell>
          <cell r="CI39">
            <v>0</v>
          </cell>
          <cell r="CJ39">
            <v>26125</v>
          </cell>
          <cell r="CN39">
            <v>39444</v>
          </cell>
          <cell r="CP39">
            <v>0</v>
          </cell>
          <cell r="CR39">
            <v>0</v>
          </cell>
          <cell r="CS39">
            <v>6850</v>
          </cell>
          <cell r="CW39">
            <v>39444</v>
          </cell>
          <cell r="CY39">
            <v>0</v>
          </cell>
          <cell r="DA39">
            <v>0</v>
          </cell>
          <cell r="DB39">
            <v>18350</v>
          </cell>
          <cell r="DF39">
            <v>39444</v>
          </cell>
          <cell r="DH39">
            <v>0</v>
          </cell>
          <cell r="DJ39">
            <v>0</v>
          </cell>
          <cell r="DK39">
            <v>14250</v>
          </cell>
          <cell r="DO39">
            <v>39444</v>
          </cell>
          <cell r="DQ39">
            <v>0</v>
          </cell>
          <cell r="DS39">
            <v>0</v>
          </cell>
          <cell r="DT39">
            <v>9800</v>
          </cell>
          <cell r="DX39">
            <v>39444</v>
          </cell>
          <cell r="DZ39">
            <v>0</v>
          </cell>
          <cell r="EB39">
            <v>0</v>
          </cell>
          <cell r="EC39">
            <v>6600</v>
          </cell>
          <cell r="EG39">
            <v>39444</v>
          </cell>
          <cell r="EI39">
            <v>0</v>
          </cell>
          <cell r="EK39">
            <v>0</v>
          </cell>
          <cell r="EL39">
            <v>4400</v>
          </cell>
          <cell r="EP39">
            <v>39444</v>
          </cell>
          <cell r="ER39">
            <v>0</v>
          </cell>
          <cell r="ET39">
            <v>0</v>
          </cell>
          <cell r="EU39">
            <v>13850</v>
          </cell>
          <cell r="EY39">
            <v>39444</v>
          </cell>
          <cell r="FA39">
            <v>0</v>
          </cell>
          <cell r="FC39">
            <v>0</v>
          </cell>
          <cell r="FD39">
            <v>3750</v>
          </cell>
          <cell r="FH39">
            <v>39444</v>
          </cell>
          <cell r="FJ39">
            <v>0</v>
          </cell>
          <cell r="FL39">
            <v>0</v>
          </cell>
          <cell r="FM39">
            <v>8375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  <cell r="FZ39">
            <v>39444</v>
          </cell>
          <cell r="GB39">
            <v>0</v>
          </cell>
          <cell r="GD39">
            <v>0</v>
          </cell>
          <cell r="GE39">
            <v>4800</v>
          </cell>
          <cell r="GI39">
            <v>39444</v>
          </cell>
          <cell r="GK39">
            <v>0</v>
          </cell>
          <cell r="GM39">
            <v>0</v>
          </cell>
          <cell r="GN39">
            <v>1100</v>
          </cell>
          <cell r="GR39">
            <v>39444</v>
          </cell>
          <cell r="GT39">
            <v>0</v>
          </cell>
          <cell r="GV39">
            <v>0</v>
          </cell>
          <cell r="GW39">
            <v>7700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2600</v>
          </cell>
          <cell r="K40">
            <v>39445</v>
          </cell>
          <cell r="M40">
            <v>0</v>
          </cell>
          <cell r="O40">
            <v>0</v>
          </cell>
          <cell r="P40">
            <v>24400</v>
          </cell>
          <cell r="T40">
            <v>39445</v>
          </cell>
          <cell r="V40">
            <v>0</v>
          </cell>
          <cell r="X40">
            <v>0</v>
          </cell>
          <cell r="Y40">
            <v>1820</v>
          </cell>
          <cell r="AC40">
            <v>39445</v>
          </cell>
          <cell r="AE40">
            <v>0</v>
          </cell>
          <cell r="AG40">
            <v>0</v>
          </cell>
          <cell r="AH40">
            <v>15280</v>
          </cell>
          <cell r="AL40">
            <v>39445</v>
          </cell>
          <cell r="AN40">
            <v>0</v>
          </cell>
          <cell r="AP40">
            <v>0</v>
          </cell>
          <cell r="AQ40">
            <v>6680</v>
          </cell>
          <cell r="AU40">
            <v>39445</v>
          </cell>
          <cell r="AW40">
            <v>0</v>
          </cell>
          <cell r="AY40">
            <v>0</v>
          </cell>
          <cell r="AZ40">
            <v>3380</v>
          </cell>
          <cell r="BD40">
            <v>39445</v>
          </cell>
          <cell r="BF40">
            <v>0</v>
          </cell>
          <cell r="BH40">
            <v>0</v>
          </cell>
          <cell r="BI40">
            <v>600</v>
          </cell>
          <cell r="BM40">
            <v>39445</v>
          </cell>
          <cell r="BO40">
            <v>0</v>
          </cell>
          <cell r="BQ40">
            <v>0</v>
          </cell>
          <cell r="BR40">
            <v>9350</v>
          </cell>
          <cell r="BV40">
            <v>39445</v>
          </cell>
          <cell r="BX40">
            <v>0</v>
          </cell>
          <cell r="BZ40">
            <v>0</v>
          </cell>
          <cell r="CA40">
            <v>9275</v>
          </cell>
          <cell r="CE40">
            <v>39445</v>
          </cell>
          <cell r="CG40">
            <v>0</v>
          </cell>
          <cell r="CI40">
            <v>0</v>
          </cell>
          <cell r="CJ40">
            <v>26125</v>
          </cell>
          <cell r="CN40">
            <v>39445</v>
          </cell>
          <cell r="CP40">
            <v>0</v>
          </cell>
          <cell r="CR40">
            <v>0</v>
          </cell>
          <cell r="CS40">
            <v>6850</v>
          </cell>
          <cell r="CW40">
            <v>39445</v>
          </cell>
          <cell r="CY40">
            <v>0</v>
          </cell>
          <cell r="DA40">
            <v>0</v>
          </cell>
          <cell r="DB40">
            <v>18350</v>
          </cell>
          <cell r="DF40">
            <v>39445</v>
          </cell>
          <cell r="DH40">
            <v>0</v>
          </cell>
          <cell r="DJ40">
            <v>0</v>
          </cell>
          <cell r="DK40">
            <v>14250</v>
          </cell>
          <cell r="DO40">
            <v>39445</v>
          </cell>
          <cell r="DQ40">
            <v>0</v>
          </cell>
          <cell r="DS40">
            <v>0</v>
          </cell>
          <cell r="DT40">
            <v>9800</v>
          </cell>
          <cell r="DX40">
            <v>39445</v>
          </cell>
          <cell r="DZ40">
            <v>0</v>
          </cell>
          <cell r="EB40">
            <v>0</v>
          </cell>
          <cell r="EC40">
            <v>6600</v>
          </cell>
          <cell r="EG40">
            <v>39445</v>
          </cell>
          <cell r="EI40">
            <v>0</v>
          </cell>
          <cell r="EK40">
            <v>0</v>
          </cell>
          <cell r="EL40">
            <v>4400</v>
          </cell>
          <cell r="EP40">
            <v>39445</v>
          </cell>
          <cell r="ER40">
            <v>0</v>
          </cell>
          <cell r="ET40">
            <v>0</v>
          </cell>
          <cell r="EU40">
            <v>13850</v>
          </cell>
          <cell r="EY40">
            <v>39445</v>
          </cell>
          <cell r="FA40">
            <v>0</v>
          </cell>
          <cell r="FC40">
            <v>0</v>
          </cell>
          <cell r="FD40">
            <v>3750</v>
          </cell>
          <cell r="FH40">
            <v>39445</v>
          </cell>
          <cell r="FJ40">
            <v>0</v>
          </cell>
          <cell r="FL40">
            <v>0</v>
          </cell>
          <cell r="FM40">
            <v>8375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  <cell r="FZ40">
            <v>39445</v>
          </cell>
          <cell r="GB40">
            <v>0</v>
          </cell>
          <cell r="GD40">
            <v>0</v>
          </cell>
          <cell r="GE40">
            <v>4800</v>
          </cell>
          <cell r="GI40">
            <v>39445</v>
          </cell>
          <cell r="GK40">
            <v>0</v>
          </cell>
          <cell r="GM40">
            <v>0</v>
          </cell>
          <cell r="GN40">
            <v>1100</v>
          </cell>
          <cell r="GR40">
            <v>39445</v>
          </cell>
          <cell r="GT40">
            <v>0</v>
          </cell>
          <cell r="GV40">
            <v>0</v>
          </cell>
          <cell r="GW40">
            <v>7700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2600</v>
          </cell>
          <cell r="K41">
            <v>39446</v>
          </cell>
          <cell r="M41">
            <v>0</v>
          </cell>
          <cell r="O41">
            <v>0</v>
          </cell>
          <cell r="P41">
            <v>24400</v>
          </cell>
          <cell r="T41">
            <v>39446</v>
          </cell>
          <cell r="V41">
            <v>0</v>
          </cell>
          <cell r="X41">
            <v>0</v>
          </cell>
          <cell r="Y41">
            <v>1820</v>
          </cell>
          <cell r="AC41">
            <v>39446</v>
          </cell>
          <cell r="AE41">
            <v>0</v>
          </cell>
          <cell r="AG41">
            <v>0</v>
          </cell>
          <cell r="AH41">
            <v>15280</v>
          </cell>
          <cell r="AL41">
            <v>39446</v>
          </cell>
          <cell r="AN41">
            <v>0</v>
          </cell>
          <cell r="AP41">
            <v>0</v>
          </cell>
          <cell r="AQ41">
            <v>6680</v>
          </cell>
          <cell r="AU41">
            <v>39446</v>
          </cell>
          <cell r="AW41">
            <v>0</v>
          </cell>
          <cell r="AY41">
            <v>0</v>
          </cell>
          <cell r="AZ41">
            <v>3380</v>
          </cell>
          <cell r="BD41">
            <v>39446</v>
          </cell>
          <cell r="BF41">
            <v>0</v>
          </cell>
          <cell r="BH41">
            <v>0</v>
          </cell>
          <cell r="BI41">
            <v>600</v>
          </cell>
          <cell r="BM41">
            <v>39446</v>
          </cell>
          <cell r="BO41">
            <v>0</v>
          </cell>
          <cell r="BQ41">
            <v>0</v>
          </cell>
          <cell r="BR41">
            <v>9350</v>
          </cell>
          <cell r="BV41">
            <v>39446</v>
          </cell>
          <cell r="BX41">
            <v>0</v>
          </cell>
          <cell r="BZ41">
            <v>0</v>
          </cell>
          <cell r="CA41">
            <v>9275</v>
          </cell>
          <cell r="CE41">
            <v>39446</v>
          </cell>
          <cell r="CG41">
            <v>0</v>
          </cell>
          <cell r="CI41">
            <v>0</v>
          </cell>
          <cell r="CJ41">
            <v>26125</v>
          </cell>
          <cell r="CN41">
            <v>39446</v>
          </cell>
          <cell r="CP41">
            <v>0</v>
          </cell>
          <cell r="CR41">
            <v>0</v>
          </cell>
          <cell r="CS41">
            <v>6850</v>
          </cell>
          <cell r="CW41">
            <v>39446</v>
          </cell>
          <cell r="CY41">
            <v>0</v>
          </cell>
          <cell r="DA41">
            <v>0</v>
          </cell>
          <cell r="DB41">
            <v>18350</v>
          </cell>
          <cell r="DF41">
            <v>39446</v>
          </cell>
          <cell r="DH41">
            <v>0</v>
          </cell>
          <cell r="DJ41">
            <v>0</v>
          </cell>
          <cell r="DK41">
            <v>14250</v>
          </cell>
          <cell r="DO41">
            <v>39446</v>
          </cell>
          <cell r="DQ41">
            <v>0</v>
          </cell>
          <cell r="DS41">
            <v>0</v>
          </cell>
          <cell r="DT41">
            <v>9800</v>
          </cell>
          <cell r="DX41">
            <v>39446</v>
          </cell>
          <cell r="DZ41">
            <v>0</v>
          </cell>
          <cell r="EB41">
            <v>0</v>
          </cell>
          <cell r="EC41">
            <v>6600</v>
          </cell>
          <cell r="EG41">
            <v>39446</v>
          </cell>
          <cell r="EI41">
            <v>0</v>
          </cell>
          <cell r="EK41">
            <v>0</v>
          </cell>
          <cell r="EL41">
            <v>4400</v>
          </cell>
          <cell r="EP41">
            <v>39446</v>
          </cell>
          <cell r="ER41">
            <v>0</v>
          </cell>
          <cell r="ET41">
            <v>0</v>
          </cell>
          <cell r="EU41">
            <v>13850</v>
          </cell>
          <cell r="EY41">
            <v>39446</v>
          </cell>
          <cell r="FA41">
            <v>0</v>
          </cell>
          <cell r="FC41">
            <v>0</v>
          </cell>
          <cell r="FD41">
            <v>3750</v>
          </cell>
          <cell r="FH41">
            <v>39446</v>
          </cell>
          <cell r="FJ41">
            <v>0</v>
          </cell>
          <cell r="FL41">
            <v>0</v>
          </cell>
          <cell r="FM41">
            <v>8375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  <cell r="FZ41">
            <v>39446</v>
          </cell>
          <cell r="GB41">
            <v>0</v>
          </cell>
          <cell r="GD41">
            <v>0</v>
          </cell>
          <cell r="GE41">
            <v>4800</v>
          </cell>
          <cell r="GI41">
            <v>39446</v>
          </cell>
          <cell r="GK41">
            <v>0</v>
          </cell>
          <cell r="GM41">
            <v>0</v>
          </cell>
          <cell r="GN41">
            <v>1100</v>
          </cell>
          <cell r="GR41">
            <v>39446</v>
          </cell>
          <cell r="GT41">
            <v>0</v>
          </cell>
          <cell r="GV41">
            <v>0</v>
          </cell>
          <cell r="GW41">
            <v>7700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2600</v>
          </cell>
          <cell r="K42">
            <v>39447</v>
          </cell>
          <cell r="M42">
            <v>0</v>
          </cell>
          <cell r="O42">
            <v>0</v>
          </cell>
          <cell r="P42">
            <v>24400</v>
          </cell>
          <cell r="T42">
            <v>39447</v>
          </cell>
          <cell r="V42">
            <v>0</v>
          </cell>
          <cell r="X42">
            <v>0</v>
          </cell>
          <cell r="Y42">
            <v>1820</v>
          </cell>
          <cell r="AC42">
            <v>39447</v>
          </cell>
          <cell r="AE42">
            <v>0</v>
          </cell>
          <cell r="AG42">
            <v>0</v>
          </cell>
          <cell r="AH42">
            <v>15280</v>
          </cell>
          <cell r="AL42">
            <v>39447</v>
          </cell>
          <cell r="AN42">
            <v>0</v>
          </cell>
          <cell r="AP42">
            <v>0</v>
          </cell>
          <cell r="AQ42">
            <v>6680</v>
          </cell>
          <cell r="AU42">
            <v>39447</v>
          </cell>
          <cell r="AW42">
            <v>0</v>
          </cell>
          <cell r="AY42">
            <v>0</v>
          </cell>
          <cell r="AZ42">
            <v>3380</v>
          </cell>
          <cell r="BD42">
            <v>39447</v>
          </cell>
          <cell r="BF42">
            <v>0</v>
          </cell>
          <cell r="BH42">
            <v>0</v>
          </cell>
          <cell r="BI42">
            <v>600</v>
          </cell>
          <cell r="BM42">
            <v>39447</v>
          </cell>
          <cell r="BO42">
            <v>0</v>
          </cell>
          <cell r="BQ42">
            <v>0</v>
          </cell>
          <cell r="BR42">
            <v>9350</v>
          </cell>
          <cell r="BV42">
            <v>39447</v>
          </cell>
          <cell r="BX42">
            <v>0</v>
          </cell>
          <cell r="BZ42">
            <v>0</v>
          </cell>
          <cell r="CA42">
            <v>9275</v>
          </cell>
          <cell r="CE42">
            <v>39447</v>
          </cell>
          <cell r="CG42">
            <v>0</v>
          </cell>
          <cell r="CI42">
            <v>0</v>
          </cell>
          <cell r="CJ42">
            <v>26125</v>
          </cell>
          <cell r="CN42">
            <v>39447</v>
          </cell>
          <cell r="CP42">
            <v>0</v>
          </cell>
          <cell r="CR42">
            <v>0</v>
          </cell>
          <cell r="CS42">
            <v>6850</v>
          </cell>
          <cell r="CW42">
            <v>39447</v>
          </cell>
          <cell r="CY42">
            <v>0</v>
          </cell>
          <cell r="DA42">
            <v>0</v>
          </cell>
          <cell r="DB42">
            <v>18350</v>
          </cell>
          <cell r="DF42">
            <v>39447</v>
          </cell>
          <cell r="DH42">
            <v>0</v>
          </cell>
          <cell r="DJ42">
            <v>0</v>
          </cell>
          <cell r="DK42">
            <v>14250</v>
          </cell>
          <cell r="DO42">
            <v>39447</v>
          </cell>
          <cell r="DQ42">
            <v>0</v>
          </cell>
          <cell r="DS42">
            <v>0</v>
          </cell>
          <cell r="DT42">
            <v>9800</v>
          </cell>
          <cell r="DX42">
            <v>39447</v>
          </cell>
          <cell r="DZ42">
            <v>0</v>
          </cell>
          <cell r="EB42">
            <v>0</v>
          </cell>
          <cell r="EC42">
            <v>6600</v>
          </cell>
          <cell r="EG42">
            <v>39447</v>
          </cell>
          <cell r="EI42">
            <v>0</v>
          </cell>
          <cell r="EK42">
            <v>0</v>
          </cell>
          <cell r="EL42">
            <v>4400</v>
          </cell>
          <cell r="EP42">
            <v>39447</v>
          </cell>
          <cell r="ER42">
            <v>0</v>
          </cell>
          <cell r="ET42">
            <v>0</v>
          </cell>
          <cell r="EU42">
            <v>13850</v>
          </cell>
          <cell r="EY42">
            <v>39447</v>
          </cell>
          <cell r="FA42">
            <v>0</v>
          </cell>
          <cell r="FC42">
            <v>0</v>
          </cell>
          <cell r="FD42">
            <v>3750</v>
          </cell>
          <cell r="FH42">
            <v>39447</v>
          </cell>
          <cell r="FJ42">
            <v>0</v>
          </cell>
          <cell r="FL42">
            <v>0</v>
          </cell>
          <cell r="FM42">
            <v>8375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  <cell r="FZ42">
            <v>39447</v>
          </cell>
          <cell r="GB42">
            <v>0</v>
          </cell>
          <cell r="GD42">
            <v>0</v>
          </cell>
          <cell r="GE42">
            <v>4800</v>
          </cell>
          <cell r="GI42">
            <v>39447</v>
          </cell>
          <cell r="GK42">
            <v>0</v>
          </cell>
          <cell r="GM42">
            <v>0</v>
          </cell>
          <cell r="GN42">
            <v>1100</v>
          </cell>
          <cell r="GR42">
            <v>39447</v>
          </cell>
          <cell r="GT42">
            <v>0</v>
          </cell>
          <cell r="GV42">
            <v>0</v>
          </cell>
          <cell r="GW42">
            <v>7700</v>
          </cell>
        </row>
        <row r="43">
          <cell r="B43" t="str">
            <v>TOTAL</v>
          </cell>
          <cell r="D43">
            <v>22480</v>
          </cell>
          <cell r="F43">
            <v>20400</v>
          </cell>
          <cell r="K43" t="str">
            <v>TOTAL</v>
          </cell>
          <cell r="M43">
            <v>47580</v>
          </cell>
          <cell r="O43">
            <v>42600</v>
          </cell>
          <cell r="T43" t="str">
            <v>TOTAL</v>
          </cell>
          <cell r="V43">
            <v>0</v>
          </cell>
          <cell r="X43">
            <v>20</v>
          </cell>
          <cell r="AC43" t="str">
            <v>TOTAL</v>
          </cell>
          <cell r="AE43">
            <v>16680</v>
          </cell>
          <cell r="AG43">
            <v>16500</v>
          </cell>
          <cell r="AL43" t="str">
            <v>TOTAL</v>
          </cell>
          <cell r="AN43">
            <v>0</v>
          </cell>
          <cell r="AP43">
            <v>3000</v>
          </cell>
          <cell r="AU43" t="str">
            <v>TOTAL</v>
          </cell>
          <cell r="AW43">
            <v>0</v>
          </cell>
          <cell r="AY43">
            <v>0</v>
          </cell>
          <cell r="BD43" t="str">
            <v>TOTAL</v>
          </cell>
          <cell r="BF43">
            <v>0</v>
          </cell>
          <cell r="BH43">
            <v>0</v>
          </cell>
          <cell r="BM43" t="str">
            <v>TOTAL</v>
          </cell>
          <cell r="BO43">
            <v>5975</v>
          </cell>
          <cell r="BQ43">
            <v>5000</v>
          </cell>
          <cell r="BV43" t="str">
            <v>TOTAL</v>
          </cell>
          <cell r="BX43">
            <v>5550</v>
          </cell>
          <cell r="BZ43">
            <v>8550</v>
          </cell>
          <cell r="CE43" t="str">
            <v>TOTAL</v>
          </cell>
          <cell r="CG43">
            <v>16875</v>
          </cell>
          <cell r="CI43">
            <v>4100</v>
          </cell>
          <cell r="CN43" t="str">
            <v>TOTAL</v>
          </cell>
          <cell r="CP43">
            <v>5600</v>
          </cell>
          <cell r="CR43">
            <v>4000</v>
          </cell>
          <cell r="CW43" t="str">
            <v>TOTAL</v>
          </cell>
          <cell r="CY43">
            <v>13275</v>
          </cell>
          <cell r="DA43">
            <v>5575</v>
          </cell>
          <cell r="DF43" t="str">
            <v>TOTAL</v>
          </cell>
          <cell r="DH43">
            <v>9700</v>
          </cell>
          <cell r="DJ43">
            <v>5750</v>
          </cell>
          <cell r="DO43" t="str">
            <v>TOTAL</v>
          </cell>
          <cell r="DQ43">
            <v>18550</v>
          </cell>
          <cell r="DS43">
            <v>15500</v>
          </cell>
          <cell r="DX43" t="str">
            <v>TOTAL</v>
          </cell>
          <cell r="DZ43">
            <v>0</v>
          </cell>
          <cell r="EB43">
            <v>0</v>
          </cell>
          <cell r="EG43" t="str">
            <v>TOTAL</v>
          </cell>
          <cell r="EI43">
            <v>0</v>
          </cell>
          <cell r="EK43">
            <v>500</v>
          </cell>
          <cell r="EP43" t="str">
            <v>TOTAL</v>
          </cell>
          <cell r="ER43">
            <v>0</v>
          </cell>
          <cell r="ET43">
            <v>6500</v>
          </cell>
          <cell r="EY43" t="str">
            <v>TOTAL</v>
          </cell>
          <cell r="FA43">
            <v>0</v>
          </cell>
          <cell r="FC43">
            <v>3800</v>
          </cell>
          <cell r="FH43" t="str">
            <v>TOTAL</v>
          </cell>
          <cell r="FJ43">
            <v>5225</v>
          </cell>
          <cell r="FL43">
            <v>7000</v>
          </cell>
          <cell r="FQ43" t="str">
            <v>TOTAL</v>
          </cell>
          <cell r="FS43">
            <v>0</v>
          </cell>
          <cell r="FU43">
            <v>0</v>
          </cell>
          <cell r="FZ43" t="str">
            <v>TOTAL</v>
          </cell>
          <cell r="GB43">
            <v>0</v>
          </cell>
          <cell r="GD43">
            <v>2500</v>
          </cell>
          <cell r="GI43" t="str">
            <v>TOTAL</v>
          </cell>
          <cell r="GK43">
            <v>0</v>
          </cell>
          <cell r="GM43">
            <v>0</v>
          </cell>
          <cell r="GR43" t="str">
            <v>TOTAL</v>
          </cell>
          <cell r="GT43">
            <v>5450</v>
          </cell>
          <cell r="GV43">
            <v>2000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  <cell r="FZ44" t="str">
            <v xml:space="preserve">Prepared by :  Pansai L.                                        </v>
          </cell>
          <cell r="GB44" t="str">
            <v xml:space="preserve">     Checked by : Pansai L.                                        </v>
          </cell>
          <cell r="GE44" t="str">
            <v>Approved by : K. Prathin</v>
          </cell>
          <cell r="GI44" t="str">
            <v xml:space="preserve">Prepared by :  Pansai L.                                        </v>
          </cell>
          <cell r="GK44" t="str">
            <v xml:space="preserve">     Checked by : Pansai L.                                        </v>
          </cell>
          <cell r="GN44" t="str">
            <v>Approved by : K. Prathin</v>
          </cell>
          <cell r="GR44" t="str">
            <v xml:space="preserve">Prepared by :  Pansai L.                                        </v>
          </cell>
          <cell r="GT44" t="str">
            <v xml:space="preserve">     Checked by : Pansai L.                                        </v>
          </cell>
          <cell r="GW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  <cell r="GF45" t="str">
            <v>FM-PN-751-01-7/00</v>
          </cell>
          <cell r="GO45" t="str">
            <v>FM-PN-751-01-7/00</v>
          </cell>
          <cell r="GX45" t="str">
            <v>FM-PN-751-01-7/00</v>
          </cell>
        </row>
      </sheetData>
      <sheetData sheetId="4">
        <row r="1">
          <cell r="B1">
            <v>44</v>
          </cell>
          <cell r="K1">
            <v>45</v>
          </cell>
          <cell r="T1">
            <v>46</v>
          </cell>
          <cell r="AC1">
            <v>47</v>
          </cell>
          <cell r="AL1">
            <v>48</v>
          </cell>
          <cell r="AU1">
            <v>49</v>
          </cell>
          <cell r="BD1">
            <v>50</v>
          </cell>
          <cell r="BM1">
            <v>51</v>
          </cell>
          <cell r="BV1">
            <v>52</v>
          </cell>
          <cell r="CE1">
            <v>53</v>
          </cell>
          <cell r="CN1">
            <v>54</v>
          </cell>
          <cell r="CW1">
            <v>55</v>
          </cell>
          <cell r="DF1">
            <v>56</v>
          </cell>
          <cell r="DO1">
            <v>57</v>
          </cell>
          <cell r="DX1">
            <v>58</v>
          </cell>
          <cell r="EG1">
            <v>59</v>
          </cell>
          <cell r="EP1">
            <v>60</v>
          </cell>
          <cell r="EY1">
            <v>61</v>
          </cell>
          <cell r="FH1">
            <v>62</v>
          </cell>
          <cell r="FQ1">
            <v>63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</row>
        <row r="7">
          <cell r="B7" t="str">
            <v xml:space="preserve">Product Name :                  </v>
          </cell>
          <cell r="D7" t="str">
            <v>PSM-9266</v>
          </cell>
          <cell r="H7" t="str">
            <v>Unit : KG</v>
          </cell>
          <cell r="K7" t="str">
            <v xml:space="preserve">Product Name :                  </v>
          </cell>
          <cell r="M7" t="str">
            <v>PSM-9299</v>
          </cell>
          <cell r="Q7" t="str">
            <v>Unit : KG</v>
          </cell>
          <cell r="T7" t="str">
            <v xml:space="preserve">Product Name :                  </v>
          </cell>
          <cell r="V7" t="str">
            <v>PSM-9306</v>
          </cell>
          <cell r="Z7" t="str">
            <v>Unit : KG</v>
          </cell>
          <cell r="AC7" t="str">
            <v xml:space="preserve">Product Name :                  </v>
          </cell>
          <cell r="AE7" t="str">
            <v>PS-9400</v>
          </cell>
          <cell r="AI7" t="str">
            <v>Unit : KG</v>
          </cell>
          <cell r="AL7" t="str">
            <v xml:space="preserve">Product Name :                  </v>
          </cell>
          <cell r="AN7" t="str">
            <v>PSM-9268</v>
          </cell>
          <cell r="AR7" t="str">
            <v>Unit : KG</v>
          </cell>
          <cell r="AU7" t="str">
            <v xml:space="preserve">Product Name :                  </v>
          </cell>
          <cell r="AW7" t="str">
            <v>PGB-9751</v>
          </cell>
          <cell r="BA7" t="str">
            <v>Unit : KG</v>
          </cell>
          <cell r="BD7" t="str">
            <v xml:space="preserve">Product Name :                  </v>
          </cell>
          <cell r="BF7" t="str">
            <v>PGB-4735</v>
          </cell>
          <cell r="BJ7" t="str">
            <v>Unit : KG</v>
          </cell>
          <cell r="BM7" t="str">
            <v xml:space="preserve">Product Name :                  </v>
          </cell>
          <cell r="BO7" t="str">
            <v>PL-92</v>
          </cell>
          <cell r="BS7" t="str">
            <v>Unit : KG</v>
          </cell>
          <cell r="BV7" t="str">
            <v xml:space="preserve">Product Name :                  </v>
          </cell>
          <cell r="BX7" t="str">
            <v>PL-94</v>
          </cell>
          <cell r="CB7" t="str">
            <v>Unit : KG</v>
          </cell>
          <cell r="CE7" t="str">
            <v xml:space="preserve">Product Name :                  </v>
          </cell>
          <cell r="CG7" t="str">
            <v>PL-9704</v>
          </cell>
          <cell r="CK7" t="str">
            <v>Unit : KG</v>
          </cell>
          <cell r="CN7" t="str">
            <v xml:space="preserve">Product Name :                  </v>
          </cell>
          <cell r="CP7" t="str">
            <v>PL-9225</v>
          </cell>
          <cell r="CT7" t="str">
            <v>Unit : KG</v>
          </cell>
          <cell r="CW7" t="str">
            <v xml:space="preserve">Product Name :                  </v>
          </cell>
          <cell r="CY7" t="str">
            <v>PL-9607</v>
          </cell>
          <cell r="DC7" t="str">
            <v>Unit : KG</v>
          </cell>
          <cell r="DF7" t="str">
            <v xml:space="preserve">Product Name :                  </v>
          </cell>
          <cell r="DH7" t="str">
            <v>PL-2340</v>
          </cell>
          <cell r="DL7" t="str">
            <v>Unit : KG</v>
          </cell>
          <cell r="DO7" t="str">
            <v xml:space="preserve">Product Name :                  </v>
          </cell>
          <cell r="DQ7" t="str">
            <v>PL-2346</v>
          </cell>
          <cell r="DU7" t="str">
            <v>Unit : KG</v>
          </cell>
          <cell r="DX7" t="str">
            <v xml:space="preserve">Product Name :                  </v>
          </cell>
          <cell r="DZ7" t="str">
            <v>PL-9800</v>
          </cell>
          <cell r="ED7" t="str">
            <v>Unit : KG</v>
          </cell>
          <cell r="EG7" t="str">
            <v xml:space="preserve">Product Name :                  </v>
          </cell>
          <cell r="EI7" t="str">
            <v>PL-9608</v>
          </cell>
          <cell r="EM7" t="str">
            <v>Unit : KG</v>
          </cell>
          <cell r="EP7" t="str">
            <v xml:space="preserve">Product Name :                  </v>
          </cell>
          <cell r="ER7" t="str">
            <v>PL-9604</v>
          </cell>
          <cell r="EV7" t="str">
            <v>Unit : KG</v>
          </cell>
          <cell r="EY7" t="str">
            <v xml:space="preserve">Product Name :                  </v>
          </cell>
          <cell r="FA7" t="str">
            <v>PL-9701</v>
          </cell>
          <cell r="FE7" t="str">
            <v>Unit : KG</v>
          </cell>
          <cell r="FH7" t="str">
            <v xml:space="preserve">Product Name :                  </v>
          </cell>
          <cell r="FJ7" t="str">
            <v>PL-9702</v>
          </cell>
          <cell r="FN7" t="str">
            <v>Unit : KG</v>
          </cell>
          <cell r="FQ7" t="str">
            <v xml:space="preserve">Product Name :                  </v>
          </cell>
          <cell r="FS7" t="str">
            <v>PL-9711</v>
          </cell>
          <cell r="FW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</row>
        <row r="11">
          <cell r="C11" t="str">
            <v>B/F</v>
          </cell>
          <cell r="G11">
            <v>4150</v>
          </cell>
          <cell r="L11" t="str">
            <v>B/F</v>
          </cell>
          <cell r="P11">
            <v>4900</v>
          </cell>
          <cell r="U11" t="str">
            <v>B/F</v>
          </cell>
          <cell r="Y11">
            <v>1525</v>
          </cell>
          <cell r="AD11" t="str">
            <v>B/F</v>
          </cell>
          <cell r="AH11">
            <v>0</v>
          </cell>
          <cell r="AM11" t="str">
            <v>B/F</v>
          </cell>
          <cell r="AQ11">
            <v>75</v>
          </cell>
          <cell r="AV11" t="str">
            <v>B/F</v>
          </cell>
          <cell r="AZ11">
            <v>13640</v>
          </cell>
          <cell r="BE11" t="str">
            <v>B/F</v>
          </cell>
          <cell r="BI11">
            <v>20680</v>
          </cell>
          <cell r="BN11" t="str">
            <v>B/F</v>
          </cell>
          <cell r="BR11">
            <v>240</v>
          </cell>
          <cell r="BW11" t="str">
            <v>B/F</v>
          </cell>
          <cell r="CA11">
            <v>7260</v>
          </cell>
          <cell r="CF11" t="str">
            <v>B/F</v>
          </cell>
          <cell r="CJ11">
            <v>0</v>
          </cell>
          <cell r="CO11" t="str">
            <v>B/F</v>
          </cell>
          <cell r="CS11">
            <v>0</v>
          </cell>
          <cell r="CX11" t="str">
            <v>B/F</v>
          </cell>
          <cell r="DB11">
            <v>0</v>
          </cell>
          <cell r="DG11" t="str">
            <v>B/F</v>
          </cell>
          <cell r="DK11">
            <v>0</v>
          </cell>
          <cell r="DP11" t="str">
            <v>B/F</v>
          </cell>
          <cell r="DT11">
            <v>7936</v>
          </cell>
          <cell r="DY11" t="str">
            <v>B/F</v>
          </cell>
          <cell r="EC11">
            <v>0</v>
          </cell>
          <cell r="EH11" t="str">
            <v>B/F</v>
          </cell>
          <cell r="EL11">
            <v>10076</v>
          </cell>
          <cell r="EQ11" t="str">
            <v>B/F</v>
          </cell>
          <cell r="EU11">
            <v>990</v>
          </cell>
          <cell r="EZ11" t="str">
            <v>B/F</v>
          </cell>
          <cell r="FD11">
            <v>1400</v>
          </cell>
          <cell r="FI11" t="str">
            <v>B/F</v>
          </cell>
          <cell r="FM11">
            <v>2028</v>
          </cell>
          <cell r="FR11" t="str">
            <v>B/F</v>
          </cell>
          <cell r="FV11">
            <v>0</v>
          </cell>
        </row>
        <row r="12">
          <cell r="B12">
            <v>39417</v>
          </cell>
          <cell r="D12">
            <v>0</v>
          </cell>
          <cell r="E12" t="str">
            <v>22924</v>
          </cell>
          <cell r="F12">
            <v>500</v>
          </cell>
          <cell r="G12">
            <v>3650</v>
          </cell>
          <cell r="H12" t="str">
            <v>TSC</v>
          </cell>
          <cell r="K12">
            <v>39417</v>
          </cell>
          <cell r="M12">
            <v>0</v>
          </cell>
          <cell r="O12">
            <v>0</v>
          </cell>
          <cell r="P12">
            <v>4900</v>
          </cell>
          <cell r="T12">
            <v>39417</v>
          </cell>
          <cell r="V12">
            <v>0</v>
          </cell>
          <cell r="X12">
            <v>0</v>
          </cell>
          <cell r="Y12">
            <v>1525</v>
          </cell>
          <cell r="AC12">
            <v>39417</v>
          </cell>
          <cell r="AE12">
            <v>0</v>
          </cell>
          <cell r="AG12">
            <v>0</v>
          </cell>
          <cell r="AH12">
            <v>0</v>
          </cell>
          <cell r="AL12">
            <v>39417</v>
          </cell>
          <cell r="AN12">
            <v>0</v>
          </cell>
          <cell r="AP12">
            <v>0</v>
          </cell>
          <cell r="AQ12">
            <v>75</v>
          </cell>
          <cell r="AU12">
            <v>39417</v>
          </cell>
          <cell r="AW12">
            <v>0</v>
          </cell>
          <cell r="AY12">
            <v>0</v>
          </cell>
          <cell r="AZ12">
            <v>13640</v>
          </cell>
          <cell r="BD12">
            <v>39417</v>
          </cell>
          <cell r="BF12">
            <v>0</v>
          </cell>
          <cell r="BH12">
            <v>0</v>
          </cell>
          <cell r="BI12">
            <v>20680</v>
          </cell>
          <cell r="BM12">
            <v>39417</v>
          </cell>
          <cell r="BO12">
            <v>0</v>
          </cell>
          <cell r="BQ12">
            <v>0</v>
          </cell>
          <cell r="BR12">
            <v>240</v>
          </cell>
          <cell r="BV12">
            <v>39417</v>
          </cell>
          <cell r="BX12">
            <v>0</v>
          </cell>
          <cell r="BZ12">
            <v>0</v>
          </cell>
          <cell r="CA12">
            <v>7260</v>
          </cell>
          <cell r="CE12">
            <v>39417</v>
          </cell>
          <cell r="CG12">
            <v>0</v>
          </cell>
          <cell r="CI12">
            <v>0</v>
          </cell>
          <cell r="CJ12">
            <v>0</v>
          </cell>
          <cell r="CN12">
            <v>39417</v>
          </cell>
          <cell r="CP12">
            <v>0</v>
          </cell>
          <cell r="CR12">
            <v>0</v>
          </cell>
          <cell r="CS12">
            <v>0</v>
          </cell>
          <cell r="CW12">
            <v>39417</v>
          </cell>
          <cell r="CY12">
            <v>0</v>
          </cell>
          <cell r="DA12">
            <v>0</v>
          </cell>
          <cell r="DB12">
            <v>0</v>
          </cell>
          <cell r="DF12">
            <v>39417</v>
          </cell>
          <cell r="DH12">
            <v>0</v>
          </cell>
          <cell r="DJ12">
            <v>0</v>
          </cell>
          <cell r="DK12">
            <v>0</v>
          </cell>
          <cell r="DO12">
            <v>39417</v>
          </cell>
          <cell r="DQ12">
            <v>0</v>
          </cell>
          <cell r="DS12">
            <v>0</v>
          </cell>
          <cell r="DT12">
            <v>7936</v>
          </cell>
          <cell r="DX12">
            <v>39417</v>
          </cell>
          <cell r="DZ12">
            <v>0</v>
          </cell>
          <cell r="EB12">
            <v>0</v>
          </cell>
          <cell r="EC12">
            <v>0</v>
          </cell>
          <cell r="EG12">
            <v>39417</v>
          </cell>
          <cell r="EI12">
            <v>0</v>
          </cell>
          <cell r="EJ12" t="str">
            <v>22923</v>
          </cell>
          <cell r="EK12">
            <v>10076</v>
          </cell>
          <cell r="EL12">
            <v>0</v>
          </cell>
          <cell r="EM12" t="str">
            <v>CSR</v>
          </cell>
          <cell r="EP12">
            <v>39417</v>
          </cell>
          <cell r="ER12">
            <v>0</v>
          </cell>
          <cell r="ET12">
            <v>0</v>
          </cell>
          <cell r="EU12">
            <v>990</v>
          </cell>
          <cell r="EY12">
            <v>39417</v>
          </cell>
          <cell r="EZ12" t="str">
            <v>07-12-736</v>
          </cell>
          <cell r="FA12">
            <v>5200</v>
          </cell>
          <cell r="FB12" t="str">
            <v>22921</v>
          </cell>
          <cell r="FC12">
            <v>1000</v>
          </cell>
          <cell r="FD12">
            <v>5600</v>
          </cell>
          <cell r="FE12" t="str">
            <v>5T1201-1 DIA1</v>
          </cell>
          <cell r="FH12">
            <v>39417</v>
          </cell>
          <cell r="FJ12">
            <v>0</v>
          </cell>
          <cell r="FL12">
            <v>0</v>
          </cell>
          <cell r="FM12">
            <v>2028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3650</v>
          </cell>
          <cell r="K13">
            <v>39418</v>
          </cell>
          <cell r="M13">
            <v>0</v>
          </cell>
          <cell r="O13">
            <v>0</v>
          </cell>
          <cell r="P13">
            <v>4900</v>
          </cell>
          <cell r="T13">
            <v>39418</v>
          </cell>
          <cell r="V13">
            <v>0</v>
          </cell>
          <cell r="X13">
            <v>0</v>
          </cell>
          <cell r="Y13">
            <v>1525</v>
          </cell>
          <cell r="AC13">
            <v>39418</v>
          </cell>
          <cell r="AE13">
            <v>0</v>
          </cell>
          <cell r="AG13">
            <v>0</v>
          </cell>
          <cell r="AH13">
            <v>0</v>
          </cell>
          <cell r="AL13">
            <v>39418</v>
          </cell>
          <cell r="AN13">
            <v>0</v>
          </cell>
          <cell r="AP13">
            <v>0</v>
          </cell>
          <cell r="AQ13">
            <v>75</v>
          </cell>
          <cell r="AU13">
            <v>39418</v>
          </cell>
          <cell r="AW13">
            <v>0</v>
          </cell>
          <cell r="AY13">
            <v>0</v>
          </cell>
          <cell r="AZ13">
            <v>13640</v>
          </cell>
          <cell r="BD13">
            <v>39418</v>
          </cell>
          <cell r="BF13">
            <v>0</v>
          </cell>
          <cell r="BH13">
            <v>0</v>
          </cell>
          <cell r="BI13">
            <v>20680</v>
          </cell>
          <cell r="BM13">
            <v>39418</v>
          </cell>
          <cell r="BO13">
            <v>0</v>
          </cell>
          <cell r="BQ13">
            <v>0</v>
          </cell>
          <cell r="BR13">
            <v>240</v>
          </cell>
          <cell r="BV13">
            <v>39418</v>
          </cell>
          <cell r="BX13">
            <v>0</v>
          </cell>
          <cell r="BZ13">
            <v>0</v>
          </cell>
          <cell r="CA13">
            <v>7260</v>
          </cell>
          <cell r="CE13">
            <v>39418</v>
          </cell>
          <cell r="CG13">
            <v>0</v>
          </cell>
          <cell r="CI13">
            <v>0</v>
          </cell>
          <cell r="CJ13">
            <v>0</v>
          </cell>
          <cell r="CN13">
            <v>39418</v>
          </cell>
          <cell r="CP13">
            <v>0</v>
          </cell>
          <cell r="CR13">
            <v>0</v>
          </cell>
          <cell r="CS13">
            <v>0</v>
          </cell>
          <cell r="CW13">
            <v>39418</v>
          </cell>
          <cell r="CY13">
            <v>0</v>
          </cell>
          <cell r="DA13">
            <v>0</v>
          </cell>
          <cell r="DB13">
            <v>0</v>
          </cell>
          <cell r="DF13">
            <v>39418</v>
          </cell>
          <cell r="DH13">
            <v>0</v>
          </cell>
          <cell r="DJ13">
            <v>0</v>
          </cell>
          <cell r="DK13">
            <v>0</v>
          </cell>
          <cell r="DO13">
            <v>39418</v>
          </cell>
          <cell r="DP13" t="str">
            <v>07-12-738</v>
          </cell>
          <cell r="DQ13">
            <v>5000</v>
          </cell>
          <cell r="DS13">
            <v>0</v>
          </cell>
          <cell r="DT13">
            <v>12936</v>
          </cell>
          <cell r="DU13" t="str">
            <v>2T1103-1</v>
          </cell>
          <cell r="DX13">
            <v>39418</v>
          </cell>
          <cell r="DZ13">
            <v>0</v>
          </cell>
          <cell r="EB13">
            <v>0</v>
          </cell>
          <cell r="EC13">
            <v>0</v>
          </cell>
          <cell r="EG13">
            <v>39418</v>
          </cell>
          <cell r="EI13">
            <v>0</v>
          </cell>
          <cell r="EK13">
            <v>0</v>
          </cell>
          <cell r="EL13">
            <v>0</v>
          </cell>
          <cell r="EP13">
            <v>39418</v>
          </cell>
          <cell r="ER13">
            <v>0</v>
          </cell>
          <cell r="ET13">
            <v>0</v>
          </cell>
          <cell r="EU13">
            <v>990</v>
          </cell>
          <cell r="EY13">
            <v>39418</v>
          </cell>
          <cell r="FA13">
            <v>0</v>
          </cell>
          <cell r="FC13">
            <v>0</v>
          </cell>
          <cell r="FD13">
            <v>5600</v>
          </cell>
          <cell r="FH13">
            <v>39418</v>
          </cell>
          <cell r="FJ13">
            <v>0</v>
          </cell>
          <cell r="FL13">
            <v>0</v>
          </cell>
          <cell r="FM13">
            <v>2028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3650</v>
          </cell>
          <cell r="K14">
            <v>39419</v>
          </cell>
          <cell r="M14">
            <v>0</v>
          </cell>
          <cell r="O14">
            <v>0</v>
          </cell>
          <cell r="P14">
            <v>4900</v>
          </cell>
          <cell r="T14">
            <v>39419</v>
          </cell>
          <cell r="V14">
            <v>0</v>
          </cell>
          <cell r="X14">
            <v>0</v>
          </cell>
          <cell r="Y14">
            <v>1525</v>
          </cell>
          <cell r="AC14">
            <v>39419</v>
          </cell>
          <cell r="AE14">
            <v>0</v>
          </cell>
          <cell r="AG14">
            <v>0</v>
          </cell>
          <cell r="AH14">
            <v>0</v>
          </cell>
          <cell r="AL14">
            <v>39419</v>
          </cell>
          <cell r="AN14">
            <v>0</v>
          </cell>
          <cell r="AP14">
            <v>0</v>
          </cell>
          <cell r="AQ14">
            <v>75</v>
          </cell>
          <cell r="AU14">
            <v>39419</v>
          </cell>
          <cell r="AW14">
            <v>0</v>
          </cell>
          <cell r="AX14" t="str">
            <v>22932</v>
          </cell>
          <cell r="AY14">
            <v>4200</v>
          </cell>
          <cell r="AZ14">
            <v>9440</v>
          </cell>
          <cell r="BA14" t="str">
            <v>SNC</v>
          </cell>
          <cell r="BD14">
            <v>39419</v>
          </cell>
          <cell r="BF14">
            <v>0</v>
          </cell>
          <cell r="BG14" t="str">
            <v>22933</v>
          </cell>
          <cell r="BH14">
            <v>4200</v>
          </cell>
          <cell r="BI14">
            <v>16480</v>
          </cell>
          <cell r="BJ14" t="str">
            <v>SNC</v>
          </cell>
          <cell r="BM14">
            <v>39419</v>
          </cell>
          <cell r="BO14">
            <v>0</v>
          </cell>
          <cell r="BQ14">
            <v>0</v>
          </cell>
          <cell r="BR14">
            <v>240</v>
          </cell>
          <cell r="BV14">
            <v>39419</v>
          </cell>
          <cell r="BX14">
            <v>0</v>
          </cell>
          <cell r="BZ14">
            <v>0</v>
          </cell>
          <cell r="CA14">
            <v>7260</v>
          </cell>
          <cell r="CE14">
            <v>39419</v>
          </cell>
          <cell r="CG14">
            <v>0</v>
          </cell>
          <cell r="CI14">
            <v>0</v>
          </cell>
          <cell r="CJ14">
            <v>0</v>
          </cell>
          <cell r="CN14">
            <v>39419</v>
          </cell>
          <cell r="CP14">
            <v>0</v>
          </cell>
          <cell r="CR14">
            <v>0</v>
          </cell>
          <cell r="CS14">
            <v>0</v>
          </cell>
          <cell r="CW14">
            <v>39419</v>
          </cell>
          <cell r="CY14">
            <v>0</v>
          </cell>
          <cell r="DA14">
            <v>0</v>
          </cell>
          <cell r="DB14">
            <v>0</v>
          </cell>
          <cell r="DF14">
            <v>39419</v>
          </cell>
          <cell r="DH14">
            <v>0</v>
          </cell>
          <cell r="DJ14">
            <v>0</v>
          </cell>
          <cell r="DK14">
            <v>0</v>
          </cell>
          <cell r="DO14">
            <v>39419</v>
          </cell>
          <cell r="DP14" t="str">
            <v>07-12-740</v>
          </cell>
          <cell r="DQ14">
            <v>5000</v>
          </cell>
          <cell r="DR14" t="str">
            <v>22931</v>
          </cell>
          <cell r="DS14">
            <v>5000</v>
          </cell>
          <cell r="DT14">
            <v>12936</v>
          </cell>
          <cell r="DU14" t="str">
            <v>2T1203-2 ,ASIA K</v>
          </cell>
          <cell r="DX14">
            <v>39419</v>
          </cell>
          <cell r="DZ14">
            <v>0</v>
          </cell>
          <cell r="EB14">
            <v>0</v>
          </cell>
          <cell r="EC14">
            <v>0</v>
          </cell>
          <cell r="EG14">
            <v>39419</v>
          </cell>
          <cell r="EI14">
            <v>0</v>
          </cell>
          <cell r="EK14">
            <v>0</v>
          </cell>
          <cell r="EL14">
            <v>0</v>
          </cell>
          <cell r="EP14">
            <v>39419</v>
          </cell>
          <cell r="ER14">
            <v>0</v>
          </cell>
          <cell r="ET14">
            <v>0</v>
          </cell>
          <cell r="EU14">
            <v>990</v>
          </cell>
          <cell r="EY14">
            <v>39419</v>
          </cell>
          <cell r="FA14">
            <v>0</v>
          </cell>
          <cell r="FC14">
            <v>0</v>
          </cell>
          <cell r="FD14">
            <v>5600</v>
          </cell>
          <cell r="FH14">
            <v>39419</v>
          </cell>
          <cell r="FJ14">
            <v>0</v>
          </cell>
          <cell r="FL14">
            <v>0</v>
          </cell>
          <cell r="FM14">
            <v>2028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3650</v>
          </cell>
          <cell r="K15">
            <v>39420</v>
          </cell>
          <cell r="M15">
            <v>0</v>
          </cell>
          <cell r="O15">
            <v>0</v>
          </cell>
          <cell r="P15">
            <v>4900</v>
          </cell>
          <cell r="T15">
            <v>39420</v>
          </cell>
          <cell r="V15">
            <v>0</v>
          </cell>
          <cell r="X15">
            <v>0</v>
          </cell>
          <cell r="Y15">
            <v>1525</v>
          </cell>
          <cell r="AC15">
            <v>39420</v>
          </cell>
          <cell r="AE15">
            <v>0</v>
          </cell>
          <cell r="AG15">
            <v>0</v>
          </cell>
          <cell r="AH15">
            <v>0</v>
          </cell>
          <cell r="AL15">
            <v>39420</v>
          </cell>
          <cell r="AN15">
            <v>0</v>
          </cell>
          <cell r="AP15">
            <v>0</v>
          </cell>
          <cell r="AQ15">
            <v>75</v>
          </cell>
          <cell r="AU15">
            <v>39420</v>
          </cell>
          <cell r="AW15">
            <v>0</v>
          </cell>
          <cell r="AX15" t="str">
            <v>22941</v>
          </cell>
          <cell r="AY15">
            <v>4200</v>
          </cell>
          <cell r="AZ15">
            <v>5240</v>
          </cell>
          <cell r="BA15" t="str">
            <v>SNC</v>
          </cell>
          <cell r="BD15">
            <v>39420</v>
          </cell>
          <cell r="BF15">
            <v>0</v>
          </cell>
          <cell r="BH15">
            <v>0</v>
          </cell>
          <cell r="BI15">
            <v>16480</v>
          </cell>
          <cell r="BM15">
            <v>39420</v>
          </cell>
          <cell r="BO15">
            <v>0</v>
          </cell>
          <cell r="BQ15">
            <v>0</v>
          </cell>
          <cell r="BR15">
            <v>240</v>
          </cell>
          <cell r="BV15">
            <v>39420</v>
          </cell>
          <cell r="BW15" t="str">
            <v>07-12-741,742</v>
          </cell>
          <cell r="BX15">
            <v>9800</v>
          </cell>
          <cell r="BY15" t="str">
            <v>22945,22947</v>
          </cell>
          <cell r="BZ15">
            <v>3500</v>
          </cell>
          <cell r="CA15">
            <v>13560</v>
          </cell>
          <cell r="CB15" t="str">
            <v>5T1201-4,5T1204-1=4800,5000  ,DIA1,KCS</v>
          </cell>
          <cell r="CE15">
            <v>39420</v>
          </cell>
          <cell r="CG15">
            <v>0</v>
          </cell>
          <cell r="CI15">
            <v>0</v>
          </cell>
          <cell r="CJ15">
            <v>0</v>
          </cell>
          <cell r="CN15">
            <v>39420</v>
          </cell>
          <cell r="CP15">
            <v>0</v>
          </cell>
          <cell r="CR15">
            <v>0</v>
          </cell>
          <cell r="CS15">
            <v>0</v>
          </cell>
          <cell r="CW15">
            <v>39420</v>
          </cell>
          <cell r="CY15">
            <v>0</v>
          </cell>
          <cell r="DA15">
            <v>0</v>
          </cell>
          <cell r="DB15">
            <v>0</v>
          </cell>
          <cell r="DF15">
            <v>39420</v>
          </cell>
          <cell r="DH15">
            <v>0</v>
          </cell>
          <cell r="DJ15">
            <v>0</v>
          </cell>
          <cell r="DK15">
            <v>0</v>
          </cell>
          <cell r="DO15">
            <v>39420</v>
          </cell>
          <cell r="DQ15">
            <v>0</v>
          </cell>
          <cell r="DR15" t="str">
            <v>22940</v>
          </cell>
          <cell r="DS15">
            <v>5000</v>
          </cell>
          <cell r="DT15">
            <v>7936</v>
          </cell>
          <cell r="DU15" t="str">
            <v>ASIA  K</v>
          </cell>
          <cell r="DX15">
            <v>39420</v>
          </cell>
          <cell r="DZ15">
            <v>0</v>
          </cell>
          <cell r="EB15">
            <v>0</v>
          </cell>
          <cell r="EC15">
            <v>0</v>
          </cell>
          <cell r="EG15">
            <v>39420</v>
          </cell>
          <cell r="EI15">
            <v>0</v>
          </cell>
          <cell r="EK15">
            <v>0</v>
          </cell>
          <cell r="EL15">
            <v>0</v>
          </cell>
          <cell r="EP15">
            <v>39420</v>
          </cell>
          <cell r="ER15">
            <v>0</v>
          </cell>
          <cell r="ET15">
            <v>0</v>
          </cell>
          <cell r="EU15">
            <v>990</v>
          </cell>
          <cell r="EY15">
            <v>39420</v>
          </cell>
          <cell r="FA15">
            <v>0</v>
          </cell>
          <cell r="FC15">
            <v>0</v>
          </cell>
          <cell r="FD15">
            <v>5600</v>
          </cell>
          <cell r="FH15">
            <v>39420</v>
          </cell>
          <cell r="FJ15">
            <v>0</v>
          </cell>
          <cell r="FL15">
            <v>0</v>
          </cell>
          <cell r="FM15">
            <v>2028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</row>
        <row r="16">
          <cell r="B16">
            <v>39421</v>
          </cell>
          <cell r="D16">
            <v>0</v>
          </cell>
          <cell r="E16" t="str">
            <v>22953</v>
          </cell>
          <cell r="F16">
            <v>1000</v>
          </cell>
          <cell r="G16">
            <v>2650</v>
          </cell>
          <cell r="H16" t="str">
            <v>TSC</v>
          </cell>
          <cell r="K16">
            <v>39421</v>
          </cell>
          <cell r="M16">
            <v>0</v>
          </cell>
          <cell r="O16">
            <v>0</v>
          </cell>
          <cell r="P16">
            <v>4900</v>
          </cell>
          <cell r="T16">
            <v>39421</v>
          </cell>
          <cell r="V16">
            <v>0</v>
          </cell>
          <cell r="X16">
            <v>0</v>
          </cell>
          <cell r="Y16">
            <v>1525</v>
          </cell>
          <cell r="AC16">
            <v>39421</v>
          </cell>
          <cell r="AE16">
            <v>0</v>
          </cell>
          <cell r="AG16">
            <v>0</v>
          </cell>
          <cell r="AH16">
            <v>0</v>
          </cell>
          <cell r="AL16">
            <v>39421</v>
          </cell>
          <cell r="AN16">
            <v>0</v>
          </cell>
          <cell r="AP16">
            <v>0</v>
          </cell>
          <cell r="AQ16">
            <v>75</v>
          </cell>
          <cell r="AU16">
            <v>39421</v>
          </cell>
          <cell r="AW16">
            <v>0</v>
          </cell>
          <cell r="AY16">
            <v>0</v>
          </cell>
          <cell r="AZ16">
            <v>5240</v>
          </cell>
          <cell r="BD16">
            <v>39421</v>
          </cell>
          <cell r="BF16">
            <v>0</v>
          </cell>
          <cell r="BH16">
            <v>0</v>
          </cell>
          <cell r="BI16">
            <v>16480</v>
          </cell>
          <cell r="BM16">
            <v>39421</v>
          </cell>
          <cell r="BO16">
            <v>0</v>
          </cell>
          <cell r="BQ16">
            <v>0</v>
          </cell>
          <cell r="BR16">
            <v>240</v>
          </cell>
          <cell r="BV16">
            <v>39421</v>
          </cell>
          <cell r="BX16">
            <v>0</v>
          </cell>
          <cell r="BZ16">
            <v>0</v>
          </cell>
          <cell r="CA16">
            <v>13560</v>
          </cell>
          <cell r="CE16">
            <v>39421</v>
          </cell>
          <cell r="CG16">
            <v>0</v>
          </cell>
          <cell r="CI16">
            <v>0</v>
          </cell>
          <cell r="CJ16">
            <v>0</v>
          </cell>
          <cell r="CN16">
            <v>39421</v>
          </cell>
          <cell r="CP16">
            <v>0</v>
          </cell>
          <cell r="CR16">
            <v>0</v>
          </cell>
          <cell r="CS16">
            <v>0</v>
          </cell>
          <cell r="CW16">
            <v>39421</v>
          </cell>
          <cell r="CY16">
            <v>0</v>
          </cell>
          <cell r="DA16">
            <v>0</v>
          </cell>
          <cell r="DB16">
            <v>0</v>
          </cell>
          <cell r="DF16">
            <v>39421</v>
          </cell>
          <cell r="DH16">
            <v>0</v>
          </cell>
          <cell r="DJ16">
            <v>0</v>
          </cell>
          <cell r="DK16">
            <v>0</v>
          </cell>
          <cell r="DO16">
            <v>39421</v>
          </cell>
          <cell r="DQ16">
            <v>0</v>
          </cell>
          <cell r="DS16">
            <v>0</v>
          </cell>
          <cell r="DT16">
            <v>7936</v>
          </cell>
          <cell r="DX16">
            <v>39421</v>
          </cell>
          <cell r="DZ16">
            <v>0</v>
          </cell>
          <cell r="EB16">
            <v>0</v>
          </cell>
          <cell r="EC16">
            <v>0</v>
          </cell>
          <cell r="EG16">
            <v>39421</v>
          </cell>
          <cell r="EH16" t="str">
            <v>07-12-745,746</v>
          </cell>
          <cell r="EI16">
            <v>10065</v>
          </cell>
          <cell r="EK16">
            <v>0</v>
          </cell>
          <cell r="EL16">
            <v>10065</v>
          </cell>
          <cell r="EM16" t="str">
            <v>3T1206-2</v>
          </cell>
          <cell r="EP16">
            <v>39421</v>
          </cell>
          <cell r="ER16">
            <v>0</v>
          </cell>
          <cell r="ET16">
            <v>0</v>
          </cell>
          <cell r="EU16">
            <v>990</v>
          </cell>
          <cell r="EY16">
            <v>39421</v>
          </cell>
          <cell r="EZ16" t="str">
            <v>07-12-743</v>
          </cell>
          <cell r="FA16">
            <v>5000</v>
          </cell>
          <cell r="FC16">
            <v>0</v>
          </cell>
          <cell r="FD16">
            <v>10600</v>
          </cell>
          <cell r="FE16" t="str">
            <v>5T1205-2</v>
          </cell>
          <cell r="FH16">
            <v>39421</v>
          </cell>
          <cell r="FI16" t="str">
            <v>07-12-743,744</v>
          </cell>
          <cell r="FJ16">
            <v>5318</v>
          </cell>
          <cell r="FL16">
            <v>0</v>
          </cell>
          <cell r="FM16">
            <v>7346</v>
          </cell>
          <cell r="FN16" t="str">
            <v>2T1204-2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2650</v>
          </cell>
          <cell r="K17">
            <v>39422</v>
          </cell>
          <cell r="M17">
            <v>0</v>
          </cell>
          <cell r="O17">
            <v>0</v>
          </cell>
          <cell r="P17">
            <v>4900</v>
          </cell>
          <cell r="T17">
            <v>39422</v>
          </cell>
          <cell r="V17">
            <v>0</v>
          </cell>
          <cell r="X17">
            <v>0</v>
          </cell>
          <cell r="Y17">
            <v>1525</v>
          </cell>
          <cell r="AC17">
            <v>39422</v>
          </cell>
          <cell r="AE17">
            <v>0</v>
          </cell>
          <cell r="AG17">
            <v>0</v>
          </cell>
          <cell r="AH17">
            <v>0</v>
          </cell>
          <cell r="AL17">
            <v>39422</v>
          </cell>
          <cell r="AN17">
            <v>0</v>
          </cell>
          <cell r="AP17">
            <v>0</v>
          </cell>
          <cell r="AQ17">
            <v>75</v>
          </cell>
          <cell r="AU17">
            <v>39422</v>
          </cell>
          <cell r="AW17">
            <v>0</v>
          </cell>
          <cell r="AY17">
            <v>0</v>
          </cell>
          <cell r="AZ17">
            <v>5240</v>
          </cell>
          <cell r="BD17">
            <v>39422</v>
          </cell>
          <cell r="BF17">
            <v>0</v>
          </cell>
          <cell r="BG17" t="str">
            <v>22958</v>
          </cell>
          <cell r="BH17">
            <v>4200</v>
          </cell>
          <cell r="BI17">
            <v>12280</v>
          </cell>
          <cell r="BJ17" t="str">
            <v>SNC</v>
          </cell>
          <cell r="BM17">
            <v>39422</v>
          </cell>
          <cell r="BN17" t="str">
            <v>07-12-747</v>
          </cell>
          <cell r="BO17">
            <v>2020</v>
          </cell>
          <cell r="BQ17">
            <v>0</v>
          </cell>
          <cell r="BR17">
            <v>2260</v>
          </cell>
          <cell r="BS17" t="str">
            <v>1T1207-2</v>
          </cell>
          <cell r="BV17">
            <v>39422</v>
          </cell>
          <cell r="BX17">
            <v>0</v>
          </cell>
          <cell r="BZ17">
            <v>0</v>
          </cell>
          <cell r="CA17">
            <v>13560</v>
          </cell>
          <cell r="CE17">
            <v>39422</v>
          </cell>
          <cell r="CG17">
            <v>0</v>
          </cell>
          <cell r="CI17">
            <v>0</v>
          </cell>
          <cell r="CJ17">
            <v>0</v>
          </cell>
          <cell r="CN17">
            <v>39422</v>
          </cell>
          <cell r="CP17">
            <v>0</v>
          </cell>
          <cell r="CR17">
            <v>0</v>
          </cell>
          <cell r="CS17">
            <v>0</v>
          </cell>
          <cell r="CW17">
            <v>39422</v>
          </cell>
          <cell r="CY17">
            <v>0</v>
          </cell>
          <cell r="DA17">
            <v>0</v>
          </cell>
          <cell r="DB17">
            <v>0</v>
          </cell>
          <cell r="DF17">
            <v>39422</v>
          </cell>
          <cell r="DH17">
            <v>0</v>
          </cell>
          <cell r="DJ17">
            <v>0</v>
          </cell>
          <cell r="DK17">
            <v>0</v>
          </cell>
          <cell r="DO17">
            <v>39422</v>
          </cell>
          <cell r="DQ17">
            <v>0</v>
          </cell>
          <cell r="DS17">
            <v>0</v>
          </cell>
          <cell r="DT17">
            <v>7936</v>
          </cell>
          <cell r="DX17">
            <v>39422</v>
          </cell>
          <cell r="DZ17">
            <v>0</v>
          </cell>
          <cell r="EB17">
            <v>0</v>
          </cell>
          <cell r="EC17">
            <v>0</v>
          </cell>
          <cell r="EG17">
            <v>39422</v>
          </cell>
          <cell r="EI17">
            <v>0</v>
          </cell>
          <cell r="EK17">
            <v>0</v>
          </cell>
          <cell r="EL17">
            <v>10065</v>
          </cell>
          <cell r="EP17">
            <v>39422</v>
          </cell>
          <cell r="ER17">
            <v>0</v>
          </cell>
          <cell r="ET17">
            <v>0</v>
          </cell>
          <cell r="EU17">
            <v>990</v>
          </cell>
          <cell r="EY17">
            <v>39422</v>
          </cell>
          <cell r="FA17">
            <v>0</v>
          </cell>
          <cell r="FC17">
            <v>0</v>
          </cell>
          <cell r="FD17">
            <v>10600</v>
          </cell>
          <cell r="FH17">
            <v>39422</v>
          </cell>
          <cell r="FJ17">
            <v>0</v>
          </cell>
          <cell r="FK17" t="str">
            <v>22955</v>
          </cell>
          <cell r="FL17">
            <v>2028</v>
          </cell>
          <cell r="FM17">
            <v>5318</v>
          </cell>
          <cell r="FN17" t="str">
            <v>UNISUN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</row>
        <row r="18">
          <cell r="B18">
            <v>39423</v>
          </cell>
          <cell r="C18" t="str">
            <v>07-12-749</v>
          </cell>
          <cell r="D18">
            <v>3825</v>
          </cell>
          <cell r="E18" t="str">
            <v>22974</v>
          </cell>
          <cell r="F18">
            <v>500</v>
          </cell>
          <cell r="G18">
            <v>5975</v>
          </cell>
          <cell r="H18" t="str">
            <v>4071206-4 ,TSC</v>
          </cell>
          <cell r="K18">
            <v>39423</v>
          </cell>
          <cell r="M18">
            <v>0</v>
          </cell>
          <cell r="O18">
            <v>0</v>
          </cell>
          <cell r="P18">
            <v>4900</v>
          </cell>
          <cell r="T18">
            <v>39423</v>
          </cell>
          <cell r="V18">
            <v>0</v>
          </cell>
          <cell r="X18">
            <v>0</v>
          </cell>
          <cell r="Y18">
            <v>1525</v>
          </cell>
          <cell r="AC18">
            <v>39423</v>
          </cell>
          <cell r="AE18">
            <v>0</v>
          </cell>
          <cell r="AG18">
            <v>0</v>
          </cell>
          <cell r="AH18">
            <v>0</v>
          </cell>
          <cell r="AL18">
            <v>39423</v>
          </cell>
          <cell r="AN18">
            <v>0</v>
          </cell>
          <cell r="AP18">
            <v>0</v>
          </cell>
          <cell r="AQ18">
            <v>75</v>
          </cell>
          <cell r="AU18">
            <v>39423</v>
          </cell>
          <cell r="AW18">
            <v>0</v>
          </cell>
          <cell r="AX18" t="str">
            <v>22962</v>
          </cell>
          <cell r="AY18">
            <v>4200</v>
          </cell>
          <cell r="AZ18">
            <v>1040</v>
          </cell>
          <cell r="BA18" t="str">
            <v>SNC</v>
          </cell>
          <cell r="BD18">
            <v>39423</v>
          </cell>
          <cell r="BE18" t="str">
            <v>07-12-749</v>
          </cell>
          <cell r="BF18">
            <v>11840</v>
          </cell>
          <cell r="BH18">
            <v>0</v>
          </cell>
          <cell r="BI18">
            <v>24120</v>
          </cell>
          <cell r="BJ18" t="str">
            <v>1071205-3,6-1=5900,5940</v>
          </cell>
          <cell r="BM18">
            <v>39423</v>
          </cell>
          <cell r="BO18">
            <v>0</v>
          </cell>
          <cell r="BQ18">
            <v>0</v>
          </cell>
          <cell r="BR18">
            <v>2260</v>
          </cell>
          <cell r="BV18">
            <v>39423</v>
          </cell>
          <cell r="BX18">
            <v>0</v>
          </cell>
          <cell r="BY18" t="str">
            <v>22966</v>
          </cell>
          <cell r="BZ18">
            <v>3000</v>
          </cell>
          <cell r="CA18">
            <v>10560</v>
          </cell>
          <cell r="CB18" t="str">
            <v>DIA1</v>
          </cell>
          <cell r="CE18">
            <v>39423</v>
          </cell>
          <cell r="CG18">
            <v>0</v>
          </cell>
          <cell r="CI18">
            <v>0</v>
          </cell>
          <cell r="CJ18">
            <v>0</v>
          </cell>
          <cell r="CN18">
            <v>39423</v>
          </cell>
          <cell r="CP18">
            <v>0</v>
          </cell>
          <cell r="CR18">
            <v>0</v>
          </cell>
          <cell r="CS18">
            <v>0</v>
          </cell>
          <cell r="CW18">
            <v>39423</v>
          </cell>
          <cell r="CY18">
            <v>0</v>
          </cell>
          <cell r="DA18">
            <v>0</v>
          </cell>
          <cell r="DB18">
            <v>0</v>
          </cell>
          <cell r="DF18">
            <v>39423</v>
          </cell>
          <cell r="DH18">
            <v>0</v>
          </cell>
          <cell r="DJ18">
            <v>0</v>
          </cell>
          <cell r="DK18">
            <v>0</v>
          </cell>
          <cell r="DO18">
            <v>39423</v>
          </cell>
          <cell r="DP18" t="str">
            <v>07-12-750</v>
          </cell>
          <cell r="DQ18">
            <v>5000</v>
          </cell>
          <cell r="DR18" t="str">
            <v>22969</v>
          </cell>
          <cell r="DS18">
            <v>4936</v>
          </cell>
          <cell r="DT18">
            <v>8000</v>
          </cell>
          <cell r="DU18" t="str">
            <v>2T1207-3 ,KINIK THAI</v>
          </cell>
          <cell r="DX18">
            <v>39423</v>
          </cell>
          <cell r="DZ18">
            <v>0</v>
          </cell>
          <cell r="EB18">
            <v>0</v>
          </cell>
          <cell r="EC18">
            <v>0</v>
          </cell>
          <cell r="EG18">
            <v>39423</v>
          </cell>
          <cell r="EH18" t="str">
            <v>07-12-751</v>
          </cell>
          <cell r="EI18">
            <v>10046</v>
          </cell>
          <cell r="EK18">
            <v>0</v>
          </cell>
          <cell r="EL18">
            <v>20111</v>
          </cell>
          <cell r="EM18" t="str">
            <v>3T1208-2</v>
          </cell>
          <cell r="EP18">
            <v>39423</v>
          </cell>
          <cell r="ER18">
            <v>0</v>
          </cell>
          <cell r="ET18">
            <v>0</v>
          </cell>
          <cell r="EU18">
            <v>990</v>
          </cell>
          <cell r="EY18">
            <v>39423</v>
          </cell>
          <cell r="FA18">
            <v>0</v>
          </cell>
          <cell r="FB18" t="str">
            <v>22963,22965</v>
          </cell>
          <cell r="FC18">
            <v>6000</v>
          </cell>
          <cell r="FD18">
            <v>4600</v>
          </cell>
          <cell r="FE18" t="str">
            <v>SAINT GOBAIN,DIA 1</v>
          </cell>
          <cell r="FH18">
            <v>39423</v>
          </cell>
          <cell r="FJ18">
            <v>0</v>
          </cell>
          <cell r="FK18" t="str">
            <v>22967</v>
          </cell>
          <cell r="FL18">
            <v>250</v>
          </cell>
          <cell r="FM18">
            <v>5068</v>
          </cell>
          <cell r="FN18" t="str">
            <v>KIJ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5975</v>
          </cell>
          <cell r="K19">
            <v>39424</v>
          </cell>
          <cell r="M19">
            <v>0</v>
          </cell>
          <cell r="O19">
            <v>0</v>
          </cell>
          <cell r="P19">
            <v>4900</v>
          </cell>
          <cell r="T19">
            <v>39424</v>
          </cell>
          <cell r="V19">
            <v>0</v>
          </cell>
          <cell r="X19">
            <v>0</v>
          </cell>
          <cell r="Y19">
            <v>1525</v>
          </cell>
          <cell r="AC19">
            <v>39424</v>
          </cell>
          <cell r="AE19">
            <v>0</v>
          </cell>
          <cell r="AG19">
            <v>0</v>
          </cell>
          <cell r="AH19">
            <v>0</v>
          </cell>
          <cell r="AL19">
            <v>39424</v>
          </cell>
          <cell r="AN19">
            <v>0</v>
          </cell>
          <cell r="AP19">
            <v>0</v>
          </cell>
          <cell r="AQ19">
            <v>75</v>
          </cell>
          <cell r="AU19">
            <v>39424</v>
          </cell>
          <cell r="AV19" t="str">
            <v>07-12-754</v>
          </cell>
          <cell r="AW19">
            <v>11400</v>
          </cell>
          <cell r="AY19">
            <v>0</v>
          </cell>
          <cell r="AZ19">
            <v>12440</v>
          </cell>
          <cell r="BA19" t="str">
            <v>1071206-3,7-1=6140,5260</v>
          </cell>
          <cell r="BD19">
            <v>39424</v>
          </cell>
          <cell r="BF19">
            <v>0</v>
          </cell>
          <cell r="BH19">
            <v>0</v>
          </cell>
          <cell r="BI19">
            <v>24120</v>
          </cell>
          <cell r="BM19">
            <v>39424</v>
          </cell>
          <cell r="BO19">
            <v>0</v>
          </cell>
          <cell r="BQ19">
            <v>0</v>
          </cell>
          <cell r="BR19">
            <v>2260</v>
          </cell>
          <cell r="BV19">
            <v>39424</v>
          </cell>
          <cell r="BW19" t="str">
            <v>07-12-753</v>
          </cell>
          <cell r="BX19">
            <v>5100</v>
          </cell>
          <cell r="BZ19">
            <v>0</v>
          </cell>
          <cell r="CA19">
            <v>15660</v>
          </cell>
          <cell r="CB19" t="str">
            <v>5T1208-5</v>
          </cell>
          <cell r="CE19">
            <v>39424</v>
          </cell>
          <cell r="CG19">
            <v>0</v>
          </cell>
          <cell r="CI19">
            <v>0</v>
          </cell>
          <cell r="CJ19">
            <v>0</v>
          </cell>
          <cell r="CN19">
            <v>39424</v>
          </cell>
          <cell r="CP19">
            <v>0</v>
          </cell>
          <cell r="CR19">
            <v>0</v>
          </cell>
          <cell r="CS19">
            <v>0</v>
          </cell>
          <cell r="CW19">
            <v>39424</v>
          </cell>
          <cell r="CY19">
            <v>0</v>
          </cell>
          <cell r="DA19">
            <v>0</v>
          </cell>
          <cell r="DB19">
            <v>0</v>
          </cell>
          <cell r="DF19">
            <v>39424</v>
          </cell>
          <cell r="DH19">
            <v>0</v>
          </cell>
          <cell r="DJ19">
            <v>0</v>
          </cell>
          <cell r="DK19">
            <v>0</v>
          </cell>
          <cell r="DO19">
            <v>39424</v>
          </cell>
          <cell r="DQ19">
            <v>0</v>
          </cell>
          <cell r="DS19">
            <v>0</v>
          </cell>
          <cell r="DT19">
            <v>8000</v>
          </cell>
          <cell r="DX19">
            <v>39424</v>
          </cell>
          <cell r="DZ19">
            <v>0</v>
          </cell>
          <cell r="EB19">
            <v>0</v>
          </cell>
          <cell r="EC19">
            <v>0</v>
          </cell>
          <cell r="EG19">
            <v>39424</v>
          </cell>
          <cell r="EI19">
            <v>0</v>
          </cell>
          <cell r="EJ19" t="str">
            <v>22976</v>
          </cell>
          <cell r="EK19">
            <v>10065</v>
          </cell>
          <cell r="EL19">
            <v>10046</v>
          </cell>
          <cell r="EM19" t="str">
            <v>CSR</v>
          </cell>
          <cell r="EP19">
            <v>39424</v>
          </cell>
          <cell r="ER19">
            <v>0</v>
          </cell>
          <cell r="ET19">
            <v>0</v>
          </cell>
          <cell r="EU19">
            <v>990</v>
          </cell>
          <cell r="EY19">
            <v>39424</v>
          </cell>
          <cell r="FA19">
            <v>0</v>
          </cell>
          <cell r="FB19" t="str">
            <v>22977</v>
          </cell>
          <cell r="FC19">
            <v>2000</v>
          </cell>
          <cell r="FD19">
            <v>2600</v>
          </cell>
          <cell r="FE19" t="str">
            <v>DIA2</v>
          </cell>
          <cell r="FH19">
            <v>39424</v>
          </cell>
          <cell r="FJ19">
            <v>0</v>
          </cell>
          <cell r="FL19">
            <v>0</v>
          </cell>
          <cell r="FM19">
            <v>5068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5975</v>
          </cell>
          <cell r="K20">
            <v>39425</v>
          </cell>
          <cell r="M20">
            <v>0</v>
          </cell>
          <cell r="O20">
            <v>0</v>
          </cell>
          <cell r="P20">
            <v>4900</v>
          </cell>
          <cell r="T20">
            <v>39425</v>
          </cell>
          <cell r="V20">
            <v>0</v>
          </cell>
          <cell r="X20">
            <v>0</v>
          </cell>
          <cell r="Y20">
            <v>1525</v>
          </cell>
          <cell r="AC20">
            <v>39425</v>
          </cell>
          <cell r="AE20">
            <v>0</v>
          </cell>
          <cell r="AG20">
            <v>0</v>
          </cell>
          <cell r="AH20">
            <v>0</v>
          </cell>
          <cell r="AL20">
            <v>39425</v>
          </cell>
          <cell r="AN20">
            <v>0</v>
          </cell>
          <cell r="AP20">
            <v>0</v>
          </cell>
          <cell r="AQ20">
            <v>75</v>
          </cell>
          <cell r="AU20">
            <v>39425</v>
          </cell>
          <cell r="AW20">
            <v>0</v>
          </cell>
          <cell r="AY20">
            <v>0</v>
          </cell>
          <cell r="AZ20">
            <v>12440</v>
          </cell>
          <cell r="BD20">
            <v>39425</v>
          </cell>
          <cell r="BF20">
            <v>0</v>
          </cell>
          <cell r="BH20">
            <v>0</v>
          </cell>
          <cell r="BI20">
            <v>24120</v>
          </cell>
          <cell r="BM20">
            <v>39425</v>
          </cell>
          <cell r="BO20">
            <v>0</v>
          </cell>
          <cell r="BQ20">
            <v>0</v>
          </cell>
          <cell r="BR20">
            <v>2260</v>
          </cell>
          <cell r="BV20">
            <v>39425</v>
          </cell>
          <cell r="BW20" t="str">
            <v>07-12-756</v>
          </cell>
          <cell r="BX20">
            <v>5000</v>
          </cell>
          <cell r="BZ20">
            <v>0</v>
          </cell>
          <cell r="CA20">
            <v>20660</v>
          </cell>
          <cell r="CB20" t="str">
            <v>5T1209-3</v>
          </cell>
          <cell r="CE20">
            <v>39425</v>
          </cell>
          <cell r="CG20">
            <v>0</v>
          </cell>
          <cell r="CI20">
            <v>0</v>
          </cell>
          <cell r="CJ20">
            <v>0</v>
          </cell>
          <cell r="CN20">
            <v>39425</v>
          </cell>
          <cell r="CP20">
            <v>0</v>
          </cell>
          <cell r="CR20">
            <v>0</v>
          </cell>
          <cell r="CS20">
            <v>0</v>
          </cell>
          <cell r="CW20">
            <v>39425</v>
          </cell>
          <cell r="CY20">
            <v>0</v>
          </cell>
          <cell r="DA20">
            <v>0</v>
          </cell>
          <cell r="DB20">
            <v>0</v>
          </cell>
          <cell r="DF20">
            <v>39425</v>
          </cell>
          <cell r="DH20">
            <v>0</v>
          </cell>
          <cell r="DJ20">
            <v>0</v>
          </cell>
          <cell r="DK20">
            <v>0</v>
          </cell>
          <cell r="DO20">
            <v>39425</v>
          </cell>
          <cell r="DP20" t="str">
            <v>07-12-758</v>
          </cell>
          <cell r="DQ20">
            <v>5000</v>
          </cell>
          <cell r="DS20">
            <v>0</v>
          </cell>
          <cell r="DT20">
            <v>13000</v>
          </cell>
          <cell r="DU20" t="str">
            <v>2T1209-2</v>
          </cell>
          <cell r="DX20">
            <v>39425</v>
          </cell>
          <cell r="DZ20">
            <v>0</v>
          </cell>
          <cell r="EB20">
            <v>0</v>
          </cell>
          <cell r="EC20">
            <v>0</v>
          </cell>
          <cell r="EG20">
            <v>39425</v>
          </cell>
          <cell r="EI20">
            <v>0</v>
          </cell>
          <cell r="EK20">
            <v>0</v>
          </cell>
          <cell r="EL20">
            <v>10046</v>
          </cell>
          <cell r="EP20">
            <v>39425</v>
          </cell>
          <cell r="ER20">
            <v>0</v>
          </cell>
          <cell r="ET20">
            <v>0</v>
          </cell>
          <cell r="EU20">
            <v>990</v>
          </cell>
          <cell r="EY20">
            <v>39425</v>
          </cell>
          <cell r="FA20">
            <v>0</v>
          </cell>
          <cell r="FC20">
            <v>0</v>
          </cell>
          <cell r="FD20">
            <v>2600</v>
          </cell>
          <cell r="FH20">
            <v>39425</v>
          </cell>
          <cell r="FI20" t="str">
            <v>07-12-756</v>
          </cell>
          <cell r="FJ20">
            <v>3000</v>
          </cell>
          <cell r="FL20">
            <v>0</v>
          </cell>
          <cell r="FM20">
            <v>8068</v>
          </cell>
          <cell r="FN20" t="str">
            <v>2T1208-6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5975</v>
          </cell>
          <cell r="K21">
            <v>39426</v>
          </cell>
          <cell r="M21">
            <v>0</v>
          </cell>
          <cell r="N21" t="str">
            <v>22990</v>
          </cell>
          <cell r="O21">
            <v>1000</v>
          </cell>
          <cell r="P21">
            <v>3900</v>
          </cell>
          <cell r="Q21" t="str">
            <v>TSC</v>
          </cell>
          <cell r="T21">
            <v>39426</v>
          </cell>
          <cell r="V21">
            <v>0</v>
          </cell>
          <cell r="X21">
            <v>0</v>
          </cell>
          <cell r="Y21">
            <v>1525</v>
          </cell>
          <cell r="AC21">
            <v>39426</v>
          </cell>
          <cell r="AE21">
            <v>0</v>
          </cell>
          <cell r="AG21">
            <v>0</v>
          </cell>
          <cell r="AH21">
            <v>0</v>
          </cell>
          <cell r="AL21">
            <v>39426</v>
          </cell>
          <cell r="AN21">
            <v>0</v>
          </cell>
          <cell r="AP21">
            <v>0</v>
          </cell>
          <cell r="AQ21">
            <v>75</v>
          </cell>
          <cell r="AU21">
            <v>39426</v>
          </cell>
          <cell r="AW21">
            <v>0</v>
          </cell>
          <cell r="AX21" t="str">
            <v>22980</v>
          </cell>
          <cell r="AY21">
            <v>4200</v>
          </cell>
          <cell r="AZ21">
            <v>8240</v>
          </cell>
          <cell r="BA21" t="str">
            <v>SNC</v>
          </cell>
          <cell r="BD21">
            <v>39426</v>
          </cell>
          <cell r="BF21">
            <v>0</v>
          </cell>
          <cell r="BG21" t="str">
            <v>22983</v>
          </cell>
          <cell r="BH21">
            <v>4200</v>
          </cell>
          <cell r="BI21">
            <v>19920</v>
          </cell>
          <cell r="BJ21" t="str">
            <v>SNC</v>
          </cell>
          <cell r="BM21">
            <v>39426</v>
          </cell>
          <cell r="BO21">
            <v>0</v>
          </cell>
          <cell r="BQ21">
            <v>0</v>
          </cell>
          <cell r="BR21">
            <v>2260</v>
          </cell>
          <cell r="BV21">
            <v>39426</v>
          </cell>
          <cell r="BX21">
            <v>0</v>
          </cell>
          <cell r="BY21" t="str">
            <v>22984</v>
          </cell>
          <cell r="BZ21">
            <v>300</v>
          </cell>
          <cell r="CA21">
            <v>20360</v>
          </cell>
          <cell r="CB21" t="str">
            <v>ASCERAM AC</v>
          </cell>
          <cell r="CE21">
            <v>39426</v>
          </cell>
          <cell r="CG21">
            <v>0</v>
          </cell>
          <cell r="CI21">
            <v>0</v>
          </cell>
          <cell r="CJ21">
            <v>0</v>
          </cell>
          <cell r="CN21">
            <v>39426</v>
          </cell>
          <cell r="CP21">
            <v>0</v>
          </cell>
          <cell r="CR21">
            <v>0</v>
          </cell>
          <cell r="CS21">
            <v>0</v>
          </cell>
          <cell r="CW21">
            <v>39426</v>
          </cell>
          <cell r="CY21">
            <v>0</v>
          </cell>
          <cell r="DA21">
            <v>0</v>
          </cell>
          <cell r="DB21">
            <v>0</v>
          </cell>
          <cell r="DF21">
            <v>39426</v>
          </cell>
          <cell r="DH21">
            <v>0</v>
          </cell>
          <cell r="DJ21">
            <v>0</v>
          </cell>
          <cell r="DK21">
            <v>0</v>
          </cell>
          <cell r="DO21">
            <v>39426</v>
          </cell>
          <cell r="DP21" t="str">
            <v>07-12-761</v>
          </cell>
          <cell r="DQ21">
            <v>5000</v>
          </cell>
          <cell r="DR21" t="str">
            <v>22978</v>
          </cell>
          <cell r="DS21">
            <v>5000</v>
          </cell>
          <cell r="DT21">
            <v>13000</v>
          </cell>
          <cell r="DU21" t="str">
            <v>2T1210-1 ,ASIA  K</v>
          </cell>
          <cell r="DX21">
            <v>39426</v>
          </cell>
          <cell r="DZ21">
            <v>0</v>
          </cell>
          <cell r="EB21">
            <v>0</v>
          </cell>
          <cell r="EC21">
            <v>0</v>
          </cell>
          <cell r="EG21">
            <v>39426</v>
          </cell>
          <cell r="EI21">
            <v>0</v>
          </cell>
          <cell r="EK21">
            <v>0</v>
          </cell>
          <cell r="EL21">
            <v>10046</v>
          </cell>
          <cell r="EP21">
            <v>39426</v>
          </cell>
          <cell r="ER21">
            <v>0</v>
          </cell>
          <cell r="ET21">
            <v>0</v>
          </cell>
          <cell r="EU21">
            <v>990</v>
          </cell>
          <cell r="EY21">
            <v>39426</v>
          </cell>
          <cell r="FA21">
            <v>0</v>
          </cell>
          <cell r="FC21">
            <v>0</v>
          </cell>
          <cell r="FD21">
            <v>2600</v>
          </cell>
          <cell r="FH21">
            <v>39426</v>
          </cell>
          <cell r="FJ21">
            <v>0</v>
          </cell>
          <cell r="FK21" t="str">
            <v>22982</v>
          </cell>
          <cell r="FL21">
            <v>3000</v>
          </cell>
          <cell r="FM21">
            <v>5068</v>
          </cell>
          <cell r="FN21" t="str">
            <v>UNISUN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5975</v>
          </cell>
          <cell r="K22">
            <v>39427</v>
          </cell>
          <cell r="M22">
            <v>0</v>
          </cell>
          <cell r="O22">
            <v>0</v>
          </cell>
          <cell r="P22">
            <v>3900</v>
          </cell>
          <cell r="T22">
            <v>39427</v>
          </cell>
          <cell r="V22">
            <v>0</v>
          </cell>
          <cell r="X22">
            <v>0</v>
          </cell>
          <cell r="Y22">
            <v>1525</v>
          </cell>
          <cell r="AC22">
            <v>39427</v>
          </cell>
          <cell r="AE22">
            <v>0</v>
          </cell>
          <cell r="AG22">
            <v>0</v>
          </cell>
          <cell r="AH22">
            <v>0</v>
          </cell>
          <cell r="AL22">
            <v>39427</v>
          </cell>
          <cell r="AN22">
            <v>0</v>
          </cell>
          <cell r="AP22">
            <v>0</v>
          </cell>
          <cell r="AQ22">
            <v>75</v>
          </cell>
          <cell r="AU22">
            <v>39427</v>
          </cell>
          <cell r="AW22">
            <v>0</v>
          </cell>
          <cell r="AX22" t="str">
            <v>22994</v>
          </cell>
          <cell r="AY22">
            <v>4200</v>
          </cell>
          <cell r="AZ22">
            <v>4040</v>
          </cell>
          <cell r="BA22" t="str">
            <v>SNC</v>
          </cell>
          <cell r="BD22">
            <v>39427</v>
          </cell>
          <cell r="BF22">
            <v>0</v>
          </cell>
          <cell r="BH22">
            <v>0</v>
          </cell>
          <cell r="BI22">
            <v>19920</v>
          </cell>
          <cell r="BM22">
            <v>39427</v>
          </cell>
          <cell r="BO22">
            <v>0</v>
          </cell>
          <cell r="BP22" t="str">
            <v>22996</v>
          </cell>
          <cell r="BQ22">
            <v>300</v>
          </cell>
          <cell r="BR22">
            <v>1960</v>
          </cell>
          <cell r="BS22" t="str">
            <v>DIA1</v>
          </cell>
          <cell r="BV22">
            <v>39427</v>
          </cell>
          <cell r="BX22">
            <v>0</v>
          </cell>
          <cell r="BY22" t="str">
            <v>22997,22998,23002</v>
          </cell>
          <cell r="BZ22">
            <v>8000</v>
          </cell>
          <cell r="CA22">
            <v>12360</v>
          </cell>
          <cell r="CB22" t="str">
            <v>TC,KINIK,DIA1</v>
          </cell>
          <cell r="CE22">
            <v>39427</v>
          </cell>
          <cell r="CG22">
            <v>0</v>
          </cell>
          <cell r="CI22">
            <v>0</v>
          </cell>
          <cell r="CJ22">
            <v>0</v>
          </cell>
          <cell r="CN22">
            <v>39427</v>
          </cell>
          <cell r="CP22">
            <v>0</v>
          </cell>
          <cell r="CR22">
            <v>0</v>
          </cell>
          <cell r="CS22">
            <v>0</v>
          </cell>
          <cell r="CW22">
            <v>39427</v>
          </cell>
          <cell r="CY22">
            <v>0</v>
          </cell>
          <cell r="DA22">
            <v>0</v>
          </cell>
          <cell r="DB22">
            <v>0</v>
          </cell>
          <cell r="DF22">
            <v>39427</v>
          </cell>
          <cell r="DH22">
            <v>0</v>
          </cell>
          <cell r="DJ22">
            <v>0</v>
          </cell>
          <cell r="DK22">
            <v>0</v>
          </cell>
          <cell r="DO22">
            <v>39427</v>
          </cell>
          <cell r="DQ22">
            <v>0</v>
          </cell>
          <cell r="DS22">
            <v>0</v>
          </cell>
          <cell r="DT22">
            <v>13000</v>
          </cell>
          <cell r="DX22">
            <v>39427</v>
          </cell>
          <cell r="DZ22">
            <v>0</v>
          </cell>
          <cell r="EB22">
            <v>0</v>
          </cell>
          <cell r="EC22">
            <v>0</v>
          </cell>
          <cell r="EG22">
            <v>39427</v>
          </cell>
          <cell r="EI22">
            <v>0</v>
          </cell>
          <cell r="EK22">
            <v>0</v>
          </cell>
          <cell r="EL22">
            <v>10046</v>
          </cell>
          <cell r="EP22">
            <v>39427</v>
          </cell>
          <cell r="ER22">
            <v>0</v>
          </cell>
          <cell r="ET22">
            <v>0</v>
          </cell>
          <cell r="EU22">
            <v>990</v>
          </cell>
          <cell r="EY22">
            <v>39427</v>
          </cell>
          <cell r="EZ22" t="str">
            <v>07-12-762</v>
          </cell>
          <cell r="FA22">
            <v>5400</v>
          </cell>
          <cell r="FC22">
            <v>0</v>
          </cell>
          <cell r="FD22">
            <v>8000</v>
          </cell>
          <cell r="FE22" t="str">
            <v>5T1211-3</v>
          </cell>
          <cell r="FH22">
            <v>39427</v>
          </cell>
          <cell r="FJ22">
            <v>0</v>
          </cell>
          <cell r="FK22" t="str">
            <v>23001</v>
          </cell>
          <cell r="FL22">
            <v>2800</v>
          </cell>
          <cell r="FM22">
            <v>2268</v>
          </cell>
          <cell r="FN22" t="str">
            <v>KIJ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</row>
        <row r="23">
          <cell r="B23">
            <v>39428</v>
          </cell>
          <cell r="D23">
            <v>0</v>
          </cell>
          <cell r="E23" t="str">
            <v>23013</v>
          </cell>
          <cell r="F23">
            <v>500</v>
          </cell>
          <cell r="G23">
            <v>5475</v>
          </cell>
          <cell r="H23" t="str">
            <v>TSC</v>
          </cell>
          <cell r="K23">
            <v>39428</v>
          </cell>
          <cell r="M23">
            <v>0</v>
          </cell>
          <cell r="O23">
            <v>0</v>
          </cell>
          <cell r="P23">
            <v>3900</v>
          </cell>
          <cell r="T23">
            <v>39428</v>
          </cell>
          <cell r="V23">
            <v>0</v>
          </cell>
          <cell r="X23">
            <v>0</v>
          </cell>
          <cell r="Y23">
            <v>1525</v>
          </cell>
          <cell r="AC23">
            <v>39428</v>
          </cell>
          <cell r="AE23">
            <v>0</v>
          </cell>
          <cell r="AG23">
            <v>0</v>
          </cell>
          <cell r="AH23">
            <v>0</v>
          </cell>
          <cell r="AL23">
            <v>39428</v>
          </cell>
          <cell r="AN23">
            <v>0</v>
          </cell>
          <cell r="AP23">
            <v>0</v>
          </cell>
          <cell r="AQ23">
            <v>75</v>
          </cell>
          <cell r="AU23">
            <v>39428</v>
          </cell>
          <cell r="AW23">
            <v>0</v>
          </cell>
          <cell r="AX23" t="str">
            <v>23005</v>
          </cell>
          <cell r="AY23">
            <v>4040</v>
          </cell>
          <cell r="AZ23">
            <v>0</v>
          </cell>
          <cell r="BA23" t="str">
            <v>SNC</v>
          </cell>
          <cell r="BD23">
            <v>39428</v>
          </cell>
          <cell r="BF23">
            <v>0</v>
          </cell>
          <cell r="BG23" t="str">
            <v>23018</v>
          </cell>
          <cell r="BH23">
            <v>1600</v>
          </cell>
          <cell r="BI23">
            <v>18320</v>
          </cell>
          <cell r="BJ23" t="str">
            <v>NHK</v>
          </cell>
          <cell r="BM23">
            <v>39428</v>
          </cell>
          <cell r="BO23">
            <v>0</v>
          </cell>
          <cell r="BQ23">
            <v>0</v>
          </cell>
          <cell r="BR23">
            <v>1960</v>
          </cell>
          <cell r="BV23">
            <v>39428</v>
          </cell>
          <cell r="BX23">
            <v>0</v>
          </cell>
          <cell r="BY23" t="str">
            <v>23011</v>
          </cell>
          <cell r="BZ23">
            <v>140</v>
          </cell>
          <cell r="CA23">
            <v>12220</v>
          </cell>
          <cell r="CB23" t="str">
            <v>MITSUI</v>
          </cell>
          <cell r="CE23">
            <v>39428</v>
          </cell>
          <cell r="CG23">
            <v>0</v>
          </cell>
          <cell r="CI23">
            <v>0</v>
          </cell>
          <cell r="CJ23">
            <v>0</v>
          </cell>
          <cell r="CN23">
            <v>39428</v>
          </cell>
          <cell r="CP23">
            <v>0</v>
          </cell>
          <cell r="CR23">
            <v>0</v>
          </cell>
          <cell r="CS23">
            <v>0</v>
          </cell>
          <cell r="CW23">
            <v>39428</v>
          </cell>
          <cell r="CY23">
            <v>0</v>
          </cell>
          <cell r="DA23">
            <v>0</v>
          </cell>
          <cell r="DB23">
            <v>0</v>
          </cell>
          <cell r="DF23">
            <v>39428</v>
          </cell>
          <cell r="DH23">
            <v>0</v>
          </cell>
          <cell r="DJ23">
            <v>0</v>
          </cell>
          <cell r="DK23">
            <v>0</v>
          </cell>
          <cell r="DO23">
            <v>39428</v>
          </cell>
          <cell r="DQ23">
            <v>0</v>
          </cell>
          <cell r="DR23" t="str">
            <v>23004</v>
          </cell>
          <cell r="DS23">
            <v>5000</v>
          </cell>
          <cell r="DT23">
            <v>8000</v>
          </cell>
          <cell r="DU23" t="str">
            <v>ASIA  K</v>
          </cell>
          <cell r="DX23">
            <v>39428</v>
          </cell>
          <cell r="DZ23">
            <v>0</v>
          </cell>
          <cell r="EB23">
            <v>0</v>
          </cell>
          <cell r="EC23">
            <v>0</v>
          </cell>
          <cell r="EG23">
            <v>39428</v>
          </cell>
          <cell r="EI23">
            <v>0</v>
          </cell>
          <cell r="EK23">
            <v>0</v>
          </cell>
          <cell r="EL23">
            <v>10046</v>
          </cell>
          <cell r="EP23">
            <v>39428</v>
          </cell>
          <cell r="ER23">
            <v>0</v>
          </cell>
          <cell r="ET23">
            <v>0</v>
          </cell>
          <cell r="EU23">
            <v>990</v>
          </cell>
          <cell r="EY23">
            <v>39428</v>
          </cell>
          <cell r="FA23">
            <v>0</v>
          </cell>
          <cell r="FC23">
            <v>0</v>
          </cell>
          <cell r="FD23">
            <v>8000</v>
          </cell>
          <cell r="FH23">
            <v>39428</v>
          </cell>
          <cell r="FJ23">
            <v>0</v>
          </cell>
          <cell r="FL23">
            <v>0</v>
          </cell>
          <cell r="FM23">
            <v>2268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</row>
        <row r="24">
          <cell r="B24">
            <v>39429</v>
          </cell>
          <cell r="D24">
            <v>0</v>
          </cell>
          <cell r="E24" t="str">
            <v>23023,P0739</v>
          </cell>
          <cell r="F24">
            <v>1025</v>
          </cell>
          <cell r="G24">
            <v>4450</v>
          </cell>
          <cell r="H24" t="str">
            <v>TSC ,RD</v>
          </cell>
          <cell r="K24">
            <v>39429</v>
          </cell>
          <cell r="M24">
            <v>0</v>
          </cell>
          <cell r="O24">
            <v>0</v>
          </cell>
          <cell r="P24">
            <v>3900</v>
          </cell>
          <cell r="T24">
            <v>39429</v>
          </cell>
          <cell r="V24">
            <v>0</v>
          </cell>
          <cell r="X24">
            <v>0</v>
          </cell>
          <cell r="Y24">
            <v>1525</v>
          </cell>
          <cell r="AC24">
            <v>39429</v>
          </cell>
          <cell r="AE24">
            <v>0</v>
          </cell>
          <cell r="AG24">
            <v>0</v>
          </cell>
          <cell r="AH24">
            <v>0</v>
          </cell>
          <cell r="AL24">
            <v>39429</v>
          </cell>
          <cell r="AN24">
            <v>0</v>
          </cell>
          <cell r="AO24" t="str">
            <v>P0739</v>
          </cell>
          <cell r="AP24">
            <v>75</v>
          </cell>
          <cell r="AQ24">
            <v>0</v>
          </cell>
          <cell r="AR24" t="str">
            <v>RD</v>
          </cell>
          <cell r="AU24">
            <v>39429</v>
          </cell>
          <cell r="AW24">
            <v>0</v>
          </cell>
          <cell r="AY24">
            <v>0</v>
          </cell>
          <cell r="AZ24">
            <v>0</v>
          </cell>
          <cell r="BD24">
            <v>39429</v>
          </cell>
          <cell r="BF24">
            <v>0</v>
          </cell>
          <cell r="BG24" t="str">
            <v>23019</v>
          </cell>
          <cell r="BH24">
            <v>4200</v>
          </cell>
          <cell r="BI24">
            <v>14120</v>
          </cell>
          <cell r="BJ24" t="str">
            <v>SNC</v>
          </cell>
          <cell r="BM24">
            <v>39429</v>
          </cell>
          <cell r="BO24">
            <v>0</v>
          </cell>
          <cell r="BQ24">
            <v>0</v>
          </cell>
          <cell r="BR24">
            <v>1960</v>
          </cell>
          <cell r="BV24">
            <v>39429</v>
          </cell>
          <cell r="BW24" t="str">
            <v>07-12-765</v>
          </cell>
          <cell r="BX24">
            <v>5000</v>
          </cell>
          <cell r="BZ24">
            <v>0</v>
          </cell>
          <cell r="CA24">
            <v>17220</v>
          </cell>
          <cell r="CB24" t="str">
            <v>5T1213-1</v>
          </cell>
          <cell r="CE24">
            <v>39429</v>
          </cell>
          <cell r="CG24">
            <v>0</v>
          </cell>
          <cell r="CI24">
            <v>0</v>
          </cell>
          <cell r="CJ24">
            <v>0</v>
          </cell>
          <cell r="CN24">
            <v>39429</v>
          </cell>
          <cell r="CP24">
            <v>0</v>
          </cell>
          <cell r="CR24">
            <v>0</v>
          </cell>
          <cell r="CS24">
            <v>0</v>
          </cell>
          <cell r="CW24">
            <v>39429</v>
          </cell>
          <cell r="CY24">
            <v>0</v>
          </cell>
          <cell r="DA24">
            <v>0</v>
          </cell>
          <cell r="DB24">
            <v>0</v>
          </cell>
          <cell r="DF24">
            <v>39429</v>
          </cell>
          <cell r="DH24">
            <v>0</v>
          </cell>
          <cell r="DJ24">
            <v>0</v>
          </cell>
          <cell r="DK24">
            <v>0</v>
          </cell>
          <cell r="DO24">
            <v>39429</v>
          </cell>
          <cell r="DP24" t="str">
            <v>07-12-766</v>
          </cell>
          <cell r="DQ24">
            <v>5000</v>
          </cell>
          <cell r="DS24">
            <v>0</v>
          </cell>
          <cell r="DT24">
            <v>13000</v>
          </cell>
          <cell r="DU24" t="str">
            <v>2T1213-2</v>
          </cell>
          <cell r="DX24">
            <v>39429</v>
          </cell>
          <cell r="DZ24">
            <v>0</v>
          </cell>
          <cell r="EB24">
            <v>0</v>
          </cell>
          <cell r="EC24">
            <v>0</v>
          </cell>
          <cell r="EG24">
            <v>39429</v>
          </cell>
          <cell r="EI24">
            <v>0</v>
          </cell>
          <cell r="EK24">
            <v>0</v>
          </cell>
          <cell r="EL24">
            <v>10046</v>
          </cell>
          <cell r="EP24">
            <v>39429</v>
          </cell>
          <cell r="ER24">
            <v>0</v>
          </cell>
          <cell r="ET24">
            <v>0</v>
          </cell>
          <cell r="EU24">
            <v>990</v>
          </cell>
          <cell r="EY24">
            <v>39429</v>
          </cell>
          <cell r="FA24">
            <v>0</v>
          </cell>
          <cell r="FC24">
            <v>0</v>
          </cell>
          <cell r="FD24">
            <v>8000</v>
          </cell>
          <cell r="FH24">
            <v>39429</v>
          </cell>
          <cell r="FJ24">
            <v>0</v>
          </cell>
          <cell r="FL24">
            <v>0</v>
          </cell>
          <cell r="FM24">
            <v>2268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4450</v>
          </cell>
          <cell r="K25">
            <v>39430</v>
          </cell>
          <cell r="M25">
            <v>0</v>
          </cell>
          <cell r="O25">
            <v>0</v>
          </cell>
          <cell r="P25">
            <v>3900</v>
          </cell>
          <cell r="T25">
            <v>39430</v>
          </cell>
          <cell r="V25">
            <v>0</v>
          </cell>
          <cell r="X25">
            <v>0</v>
          </cell>
          <cell r="Y25">
            <v>1525</v>
          </cell>
          <cell r="AC25">
            <v>39430</v>
          </cell>
          <cell r="AE25">
            <v>0</v>
          </cell>
          <cell r="AG25">
            <v>0</v>
          </cell>
          <cell r="AH25">
            <v>0</v>
          </cell>
          <cell r="AL25">
            <v>39430</v>
          </cell>
          <cell r="AN25">
            <v>0</v>
          </cell>
          <cell r="AP25">
            <v>0</v>
          </cell>
          <cell r="AQ25">
            <v>0</v>
          </cell>
          <cell r="AU25">
            <v>39430</v>
          </cell>
          <cell r="AW25">
            <v>0</v>
          </cell>
          <cell r="AY25">
            <v>0</v>
          </cell>
          <cell r="AZ25">
            <v>0</v>
          </cell>
          <cell r="BD25">
            <v>39430</v>
          </cell>
          <cell r="BE25" t="str">
            <v>07-12-767</v>
          </cell>
          <cell r="BF25">
            <v>11960</v>
          </cell>
          <cell r="BH25">
            <v>0</v>
          </cell>
          <cell r="BI25">
            <v>26080</v>
          </cell>
          <cell r="BJ25" t="str">
            <v>5071213-6,7=6000,5960</v>
          </cell>
          <cell r="BM25">
            <v>39430</v>
          </cell>
          <cell r="BO25">
            <v>0</v>
          </cell>
          <cell r="BQ25">
            <v>0</v>
          </cell>
          <cell r="BR25">
            <v>1960</v>
          </cell>
          <cell r="BV25">
            <v>39430</v>
          </cell>
          <cell r="BX25">
            <v>0</v>
          </cell>
          <cell r="BY25" t="str">
            <v>23030</v>
          </cell>
          <cell r="BZ25">
            <v>4000</v>
          </cell>
          <cell r="CA25">
            <v>13220</v>
          </cell>
          <cell r="CB25" t="str">
            <v>KINIK THAI</v>
          </cell>
          <cell r="CE25">
            <v>39430</v>
          </cell>
          <cell r="CG25">
            <v>0</v>
          </cell>
          <cell r="CI25">
            <v>0</v>
          </cell>
          <cell r="CJ25">
            <v>0</v>
          </cell>
          <cell r="CN25">
            <v>39430</v>
          </cell>
          <cell r="CP25">
            <v>0</v>
          </cell>
          <cell r="CR25">
            <v>0</v>
          </cell>
          <cell r="CS25">
            <v>0</v>
          </cell>
          <cell r="CW25">
            <v>39430</v>
          </cell>
          <cell r="CY25">
            <v>0</v>
          </cell>
          <cell r="DA25">
            <v>0</v>
          </cell>
          <cell r="DB25">
            <v>0</v>
          </cell>
          <cell r="DF25">
            <v>39430</v>
          </cell>
          <cell r="DH25">
            <v>0</v>
          </cell>
          <cell r="DJ25">
            <v>0</v>
          </cell>
          <cell r="DK25">
            <v>0</v>
          </cell>
          <cell r="DO25">
            <v>39430</v>
          </cell>
          <cell r="DP25" t="str">
            <v>07-12-768</v>
          </cell>
          <cell r="DQ25">
            <v>5000</v>
          </cell>
          <cell r="DR25" t="str">
            <v>23030</v>
          </cell>
          <cell r="DS25">
            <v>3000</v>
          </cell>
          <cell r="DT25">
            <v>15000</v>
          </cell>
          <cell r="DU25" t="str">
            <v>2T1214-5 ,KINIK THAI</v>
          </cell>
          <cell r="DX25">
            <v>39430</v>
          </cell>
          <cell r="DZ25">
            <v>0</v>
          </cell>
          <cell r="EB25">
            <v>0</v>
          </cell>
          <cell r="EC25">
            <v>0</v>
          </cell>
          <cell r="EG25">
            <v>39430</v>
          </cell>
          <cell r="EH25" t="str">
            <v>07-12-769,770</v>
          </cell>
          <cell r="EI25">
            <v>10021</v>
          </cell>
          <cell r="EK25">
            <v>0</v>
          </cell>
          <cell r="EL25">
            <v>20067</v>
          </cell>
          <cell r="EM25" t="str">
            <v>3T1214-6</v>
          </cell>
          <cell r="EP25">
            <v>39430</v>
          </cell>
          <cell r="ER25">
            <v>0</v>
          </cell>
          <cell r="ET25">
            <v>0</v>
          </cell>
          <cell r="EU25">
            <v>990</v>
          </cell>
          <cell r="EY25">
            <v>39430</v>
          </cell>
          <cell r="FA25">
            <v>0</v>
          </cell>
          <cell r="FC25">
            <v>0</v>
          </cell>
          <cell r="FD25">
            <v>8000</v>
          </cell>
          <cell r="FH25">
            <v>39430</v>
          </cell>
          <cell r="FJ25">
            <v>0</v>
          </cell>
          <cell r="FK25" t="str">
            <v>23031,P0740</v>
          </cell>
          <cell r="FL25">
            <v>2068</v>
          </cell>
          <cell r="FM25">
            <v>200</v>
          </cell>
          <cell r="FN25" t="str">
            <v>UNISUN,DAMAGE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4450</v>
          </cell>
          <cell r="K26">
            <v>39431</v>
          </cell>
          <cell r="M26">
            <v>0</v>
          </cell>
          <cell r="O26">
            <v>0</v>
          </cell>
          <cell r="P26">
            <v>3900</v>
          </cell>
          <cell r="T26">
            <v>39431</v>
          </cell>
          <cell r="V26">
            <v>0</v>
          </cell>
          <cell r="X26">
            <v>0</v>
          </cell>
          <cell r="Y26">
            <v>1525</v>
          </cell>
          <cell r="AC26">
            <v>39431</v>
          </cell>
          <cell r="AE26">
            <v>0</v>
          </cell>
          <cell r="AG26">
            <v>0</v>
          </cell>
          <cell r="AH26">
            <v>0</v>
          </cell>
          <cell r="AL26">
            <v>39431</v>
          </cell>
          <cell r="AN26">
            <v>0</v>
          </cell>
          <cell r="AP26">
            <v>0</v>
          </cell>
          <cell r="AQ26">
            <v>0</v>
          </cell>
          <cell r="AU26">
            <v>39431</v>
          </cell>
          <cell r="AV26" t="str">
            <v>07-12-771</v>
          </cell>
          <cell r="AW26">
            <v>11760</v>
          </cell>
          <cell r="AY26">
            <v>0</v>
          </cell>
          <cell r="AZ26">
            <v>11760</v>
          </cell>
          <cell r="BA26" t="str">
            <v>1071212-1,2=5840,5920</v>
          </cell>
          <cell r="BD26">
            <v>39431</v>
          </cell>
          <cell r="BF26">
            <v>0</v>
          </cell>
          <cell r="BH26">
            <v>0</v>
          </cell>
          <cell r="BI26">
            <v>26080</v>
          </cell>
          <cell r="BM26">
            <v>39431</v>
          </cell>
          <cell r="BO26">
            <v>0</v>
          </cell>
          <cell r="BQ26">
            <v>0</v>
          </cell>
          <cell r="BR26">
            <v>1960</v>
          </cell>
          <cell r="BV26">
            <v>39431</v>
          </cell>
          <cell r="BX26">
            <v>0</v>
          </cell>
          <cell r="BY26" t="str">
            <v>23036</v>
          </cell>
          <cell r="BZ26">
            <v>3000</v>
          </cell>
          <cell r="CA26">
            <v>10220</v>
          </cell>
          <cell r="CB26" t="str">
            <v>DIA1</v>
          </cell>
          <cell r="CE26">
            <v>39431</v>
          </cell>
          <cell r="CG26">
            <v>0</v>
          </cell>
          <cell r="CI26">
            <v>0</v>
          </cell>
          <cell r="CJ26">
            <v>0</v>
          </cell>
          <cell r="CN26">
            <v>39431</v>
          </cell>
          <cell r="CP26">
            <v>0</v>
          </cell>
          <cell r="CR26">
            <v>0</v>
          </cell>
          <cell r="CS26">
            <v>0</v>
          </cell>
          <cell r="CW26">
            <v>39431</v>
          </cell>
          <cell r="CY26">
            <v>0</v>
          </cell>
          <cell r="DA26">
            <v>0</v>
          </cell>
          <cell r="DB26">
            <v>0</v>
          </cell>
          <cell r="DF26">
            <v>39431</v>
          </cell>
          <cell r="DH26">
            <v>0</v>
          </cell>
          <cell r="DJ26">
            <v>0</v>
          </cell>
          <cell r="DK26">
            <v>0</v>
          </cell>
          <cell r="DO26">
            <v>39431</v>
          </cell>
          <cell r="DQ26">
            <v>0</v>
          </cell>
          <cell r="DS26">
            <v>0</v>
          </cell>
          <cell r="DT26">
            <v>15000</v>
          </cell>
          <cell r="DX26">
            <v>39431</v>
          </cell>
          <cell r="DZ26">
            <v>0</v>
          </cell>
          <cell r="EB26">
            <v>0</v>
          </cell>
          <cell r="EC26">
            <v>0</v>
          </cell>
          <cell r="EG26">
            <v>39431</v>
          </cell>
          <cell r="EI26">
            <v>0</v>
          </cell>
          <cell r="EK26">
            <v>0</v>
          </cell>
          <cell r="EL26">
            <v>20067</v>
          </cell>
          <cell r="EP26">
            <v>39431</v>
          </cell>
          <cell r="ER26">
            <v>0</v>
          </cell>
          <cell r="ET26">
            <v>0</v>
          </cell>
          <cell r="EU26">
            <v>990</v>
          </cell>
          <cell r="EY26">
            <v>39431</v>
          </cell>
          <cell r="EZ26" t="str">
            <v>07-12-771</v>
          </cell>
          <cell r="FA26">
            <v>5000</v>
          </cell>
          <cell r="FC26">
            <v>0</v>
          </cell>
          <cell r="FD26">
            <v>13000</v>
          </cell>
          <cell r="FE26" t="str">
            <v>5T1215-3</v>
          </cell>
          <cell r="FH26">
            <v>39431</v>
          </cell>
          <cell r="FJ26">
            <v>0</v>
          </cell>
          <cell r="FL26">
            <v>0</v>
          </cell>
          <cell r="FM26">
            <v>200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4450</v>
          </cell>
          <cell r="K27">
            <v>39432</v>
          </cell>
          <cell r="M27">
            <v>0</v>
          </cell>
          <cell r="O27">
            <v>0</v>
          </cell>
          <cell r="P27">
            <v>3900</v>
          </cell>
          <cell r="T27">
            <v>39432</v>
          </cell>
          <cell r="V27">
            <v>0</v>
          </cell>
          <cell r="X27">
            <v>0</v>
          </cell>
          <cell r="Y27">
            <v>1525</v>
          </cell>
          <cell r="AC27">
            <v>39432</v>
          </cell>
          <cell r="AE27">
            <v>0</v>
          </cell>
          <cell r="AG27">
            <v>0</v>
          </cell>
          <cell r="AH27">
            <v>0</v>
          </cell>
          <cell r="AL27">
            <v>39432</v>
          </cell>
          <cell r="AN27">
            <v>0</v>
          </cell>
          <cell r="AP27">
            <v>0</v>
          </cell>
          <cell r="AQ27">
            <v>0</v>
          </cell>
          <cell r="AU27">
            <v>39432</v>
          </cell>
          <cell r="AV27" t="str">
            <v>07-12-772</v>
          </cell>
          <cell r="AW27">
            <v>5900</v>
          </cell>
          <cell r="AY27">
            <v>0</v>
          </cell>
          <cell r="AZ27">
            <v>17660</v>
          </cell>
          <cell r="BA27" t="str">
            <v>1071213-1</v>
          </cell>
          <cell r="BD27">
            <v>39432</v>
          </cell>
          <cell r="BF27">
            <v>0</v>
          </cell>
          <cell r="BH27">
            <v>0</v>
          </cell>
          <cell r="BI27">
            <v>26080</v>
          </cell>
          <cell r="BM27">
            <v>39432</v>
          </cell>
          <cell r="BO27">
            <v>0</v>
          </cell>
          <cell r="BQ27">
            <v>0</v>
          </cell>
          <cell r="BR27">
            <v>1960</v>
          </cell>
          <cell r="BV27">
            <v>39432</v>
          </cell>
          <cell r="BW27" t="str">
            <v>07-12-772</v>
          </cell>
          <cell r="BX27">
            <v>5200</v>
          </cell>
          <cell r="BZ27">
            <v>0</v>
          </cell>
          <cell r="CA27">
            <v>15420</v>
          </cell>
          <cell r="CB27" t="str">
            <v>5T1216-1</v>
          </cell>
          <cell r="CE27">
            <v>39432</v>
          </cell>
          <cell r="CG27">
            <v>0</v>
          </cell>
          <cell r="CI27">
            <v>0</v>
          </cell>
          <cell r="CJ27">
            <v>0</v>
          </cell>
          <cell r="CN27">
            <v>39432</v>
          </cell>
          <cell r="CP27">
            <v>0</v>
          </cell>
          <cell r="CR27">
            <v>0</v>
          </cell>
          <cell r="CS27">
            <v>0</v>
          </cell>
          <cell r="CW27">
            <v>39432</v>
          </cell>
          <cell r="CY27">
            <v>0</v>
          </cell>
          <cell r="DA27">
            <v>0</v>
          </cell>
          <cell r="DB27">
            <v>0</v>
          </cell>
          <cell r="DF27">
            <v>39432</v>
          </cell>
          <cell r="DH27">
            <v>0</v>
          </cell>
          <cell r="DJ27">
            <v>0</v>
          </cell>
          <cell r="DK27">
            <v>0</v>
          </cell>
          <cell r="DO27">
            <v>39432</v>
          </cell>
          <cell r="DQ27">
            <v>0</v>
          </cell>
          <cell r="DS27">
            <v>0</v>
          </cell>
          <cell r="DT27">
            <v>15000</v>
          </cell>
          <cell r="DX27">
            <v>39432</v>
          </cell>
          <cell r="DZ27">
            <v>0</v>
          </cell>
          <cell r="EB27">
            <v>0</v>
          </cell>
          <cell r="EC27">
            <v>0</v>
          </cell>
          <cell r="EG27">
            <v>39432</v>
          </cell>
          <cell r="EI27">
            <v>0</v>
          </cell>
          <cell r="EK27">
            <v>0</v>
          </cell>
          <cell r="EL27">
            <v>20067</v>
          </cell>
          <cell r="EP27">
            <v>39432</v>
          </cell>
          <cell r="ER27">
            <v>0</v>
          </cell>
          <cell r="ET27">
            <v>0</v>
          </cell>
          <cell r="EU27">
            <v>990</v>
          </cell>
          <cell r="EY27">
            <v>39432</v>
          </cell>
          <cell r="FA27">
            <v>0</v>
          </cell>
          <cell r="FC27">
            <v>0</v>
          </cell>
          <cell r="FD27">
            <v>13000</v>
          </cell>
          <cell r="FH27">
            <v>39432</v>
          </cell>
          <cell r="FJ27">
            <v>0</v>
          </cell>
          <cell r="FL27">
            <v>0</v>
          </cell>
          <cell r="FM27">
            <v>200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</row>
        <row r="28">
          <cell r="B28">
            <v>39433</v>
          </cell>
          <cell r="D28">
            <v>0</v>
          </cell>
          <cell r="E28" t="str">
            <v>23051</v>
          </cell>
          <cell r="F28">
            <v>500</v>
          </cell>
          <cell r="G28">
            <v>3950</v>
          </cell>
          <cell r="K28">
            <v>39433</v>
          </cell>
          <cell r="M28">
            <v>0</v>
          </cell>
          <cell r="O28">
            <v>0</v>
          </cell>
          <cell r="P28">
            <v>3900</v>
          </cell>
          <cell r="T28">
            <v>39433</v>
          </cell>
          <cell r="V28">
            <v>0</v>
          </cell>
          <cell r="X28">
            <v>0</v>
          </cell>
          <cell r="Y28">
            <v>1525</v>
          </cell>
          <cell r="AC28">
            <v>39433</v>
          </cell>
          <cell r="AE28">
            <v>0</v>
          </cell>
          <cell r="AG28">
            <v>0</v>
          </cell>
          <cell r="AH28">
            <v>0</v>
          </cell>
          <cell r="AL28">
            <v>39433</v>
          </cell>
          <cell r="AN28">
            <v>0</v>
          </cell>
          <cell r="AP28">
            <v>0</v>
          </cell>
          <cell r="AQ28">
            <v>0</v>
          </cell>
          <cell r="AU28">
            <v>39433</v>
          </cell>
          <cell r="AW28">
            <v>0</v>
          </cell>
          <cell r="AX28" t="str">
            <v>23049,050</v>
          </cell>
          <cell r="AY28">
            <v>12760</v>
          </cell>
          <cell r="AZ28">
            <v>4900</v>
          </cell>
          <cell r="BA28" t="str">
            <v>SNC</v>
          </cell>
          <cell r="BD28">
            <v>39433</v>
          </cell>
          <cell r="BE28" t="str">
            <v>07-12-773</v>
          </cell>
          <cell r="BF28">
            <v>11720</v>
          </cell>
          <cell r="BG28" t="str">
            <v>23038</v>
          </cell>
          <cell r="BH28">
            <v>4200</v>
          </cell>
          <cell r="BI28">
            <v>33600</v>
          </cell>
          <cell r="BJ28" t="str">
            <v>5071215-6,7=5840,5880 ,SNC</v>
          </cell>
          <cell r="BM28">
            <v>39433</v>
          </cell>
          <cell r="BO28">
            <v>0</v>
          </cell>
          <cell r="BQ28">
            <v>0</v>
          </cell>
          <cell r="BR28">
            <v>1960</v>
          </cell>
          <cell r="BV28">
            <v>39433</v>
          </cell>
          <cell r="BX28">
            <v>0</v>
          </cell>
          <cell r="BZ28">
            <v>0</v>
          </cell>
          <cell r="CA28">
            <v>15420</v>
          </cell>
          <cell r="CE28">
            <v>39433</v>
          </cell>
          <cell r="CG28">
            <v>0</v>
          </cell>
          <cell r="CI28">
            <v>0</v>
          </cell>
          <cell r="CJ28">
            <v>0</v>
          </cell>
          <cell r="CN28">
            <v>39433</v>
          </cell>
          <cell r="CP28">
            <v>0</v>
          </cell>
          <cell r="CR28">
            <v>0</v>
          </cell>
          <cell r="CS28">
            <v>0</v>
          </cell>
          <cell r="CW28">
            <v>39433</v>
          </cell>
          <cell r="CY28">
            <v>0</v>
          </cell>
          <cell r="DA28">
            <v>0</v>
          </cell>
          <cell r="DB28">
            <v>0</v>
          </cell>
          <cell r="DF28">
            <v>39433</v>
          </cell>
          <cell r="DH28">
            <v>0</v>
          </cell>
          <cell r="DJ28">
            <v>0</v>
          </cell>
          <cell r="DK28">
            <v>0</v>
          </cell>
          <cell r="DO28">
            <v>39433</v>
          </cell>
          <cell r="DQ28">
            <v>0</v>
          </cell>
          <cell r="DR28" t="str">
            <v>23039</v>
          </cell>
          <cell r="DS28">
            <v>5000</v>
          </cell>
          <cell r="DT28">
            <v>10000</v>
          </cell>
          <cell r="DU28" t="str">
            <v>ASIA  K</v>
          </cell>
          <cell r="DX28">
            <v>39433</v>
          </cell>
          <cell r="DZ28">
            <v>0</v>
          </cell>
          <cell r="EB28">
            <v>0</v>
          </cell>
          <cell r="EC28">
            <v>0</v>
          </cell>
          <cell r="EG28">
            <v>39433</v>
          </cell>
          <cell r="EI28">
            <v>0</v>
          </cell>
          <cell r="EJ28" t="str">
            <v>23045</v>
          </cell>
          <cell r="EK28">
            <v>10046</v>
          </cell>
          <cell r="EL28">
            <v>10021</v>
          </cell>
          <cell r="EM28" t="str">
            <v>CSR</v>
          </cell>
          <cell r="EP28">
            <v>39433</v>
          </cell>
          <cell r="ER28">
            <v>0</v>
          </cell>
          <cell r="ET28">
            <v>0</v>
          </cell>
          <cell r="EU28">
            <v>990</v>
          </cell>
          <cell r="EY28">
            <v>39433</v>
          </cell>
          <cell r="FA28">
            <v>0</v>
          </cell>
          <cell r="FB28" t="str">
            <v>23047</v>
          </cell>
          <cell r="FC28">
            <v>2000</v>
          </cell>
          <cell r="FD28">
            <v>11000</v>
          </cell>
          <cell r="FE28" t="str">
            <v>DIA1</v>
          </cell>
          <cell r="FH28">
            <v>39433</v>
          </cell>
          <cell r="FJ28">
            <v>0</v>
          </cell>
          <cell r="FL28">
            <v>0</v>
          </cell>
          <cell r="FM28">
            <v>200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3950</v>
          </cell>
          <cell r="K29">
            <v>39434</v>
          </cell>
          <cell r="M29">
            <v>0</v>
          </cell>
          <cell r="O29">
            <v>0</v>
          </cell>
          <cell r="P29">
            <v>3900</v>
          </cell>
          <cell r="T29">
            <v>39434</v>
          </cell>
          <cell r="V29">
            <v>0</v>
          </cell>
          <cell r="X29">
            <v>0</v>
          </cell>
          <cell r="Y29">
            <v>1525</v>
          </cell>
          <cell r="AC29">
            <v>39434</v>
          </cell>
          <cell r="AE29">
            <v>0</v>
          </cell>
          <cell r="AG29">
            <v>0</v>
          </cell>
          <cell r="AH29">
            <v>0</v>
          </cell>
          <cell r="AL29">
            <v>39434</v>
          </cell>
          <cell r="AN29">
            <v>0</v>
          </cell>
          <cell r="AP29">
            <v>0</v>
          </cell>
          <cell r="AQ29">
            <v>0</v>
          </cell>
          <cell r="AU29">
            <v>39434</v>
          </cell>
          <cell r="AV29" t="str">
            <v>07-12-777</v>
          </cell>
          <cell r="AW29">
            <v>5000</v>
          </cell>
          <cell r="AX29" t="str">
            <v>23056</v>
          </cell>
          <cell r="AY29">
            <v>4200</v>
          </cell>
          <cell r="AZ29">
            <v>5700</v>
          </cell>
          <cell r="BA29" t="str">
            <v>SNC,1071217-1</v>
          </cell>
          <cell r="BD29">
            <v>39434</v>
          </cell>
          <cell r="BE29" t="str">
            <v>07-12-774</v>
          </cell>
          <cell r="BF29">
            <v>11980</v>
          </cell>
          <cell r="BH29">
            <v>0</v>
          </cell>
          <cell r="BI29">
            <v>45580</v>
          </cell>
          <cell r="BJ29" t="str">
            <v>5071217-6,7=5960,6020</v>
          </cell>
          <cell r="BM29">
            <v>39434</v>
          </cell>
          <cell r="BO29">
            <v>0</v>
          </cell>
          <cell r="BQ29">
            <v>0</v>
          </cell>
          <cell r="BR29">
            <v>1960</v>
          </cell>
          <cell r="BV29">
            <v>39434</v>
          </cell>
          <cell r="BX29">
            <v>0</v>
          </cell>
          <cell r="BY29" t="str">
            <v>23055</v>
          </cell>
          <cell r="BZ29">
            <v>3000</v>
          </cell>
          <cell r="CA29">
            <v>12420</v>
          </cell>
          <cell r="CB29" t="str">
            <v>DIA1</v>
          </cell>
          <cell r="CE29">
            <v>39434</v>
          </cell>
          <cell r="CG29">
            <v>0</v>
          </cell>
          <cell r="CI29">
            <v>0</v>
          </cell>
          <cell r="CJ29">
            <v>0</v>
          </cell>
          <cell r="CN29">
            <v>39434</v>
          </cell>
          <cell r="CP29">
            <v>0</v>
          </cell>
          <cell r="CR29">
            <v>0</v>
          </cell>
          <cell r="CS29">
            <v>0</v>
          </cell>
          <cell r="CW29">
            <v>39434</v>
          </cell>
          <cell r="CY29">
            <v>0</v>
          </cell>
          <cell r="DA29">
            <v>0</v>
          </cell>
          <cell r="DB29">
            <v>0</v>
          </cell>
          <cell r="DF29">
            <v>39434</v>
          </cell>
          <cell r="DH29">
            <v>0</v>
          </cell>
          <cell r="DJ29">
            <v>0</v>
          </cell>
          <cell r="DK29">
            <v>0</v>
          </cell>
          <cell r="DO29">
            <v>39434</v>
          </cell>
          <cell r="DP29" t="str">
            <v>07-12-775,776,777</v>
          </cell>
          <cell r="DQ29">
            <v>10090</v>
          </cell>
          <cell r="DS29">
            <v>0</v>
          </cell>
          <cell r="DT29">
            <v>20090</v>
          </cell>
          <cell r="DU29" t="str">
            <v>2T1218-1=5000,2T1219-3=5000,2T1116-2=18</v>
          </cell>
          <cell r="DX29">
            <v>39434</v>
          </cell>
          <cell r="DZ29">
            <v>0</v>
          </cell>
          <cell r="EB29">
            <v>0</v>
          </cell>
          <cell r="EC29">
            <v>0</v>
          </cell>
          <cell r="EG29">
            <v>39434</v>
          </cell>
          <cell r="EI29">
            <v>0</v>
          </cell>
          <cell r="EK29">
            <v>0</v>
          </cell>
          <cell r="EL29">
            <v>10021</v>
          </cell>
          <cell r="EP29">
            <v>39434</v>
          </cell>
          <cell r="ER29">
            <v>0</v>
          </cell>
          <cell r="ES29" t="str">
            <v>23060</v>
          </cell>
          <cell r="ET29">
            <v>990</v>
          </cell>
          <cell r="EU29">
            <v>0</v>
          </cell>
          <cell r="EV29" t="str">
            <v>BIL</v>
          </cell>
          <cell r="EY29">
            <v>39434</v>
          </cell>
          <cell r="FA29">
            <v>0</v>
          </cell>
          <cell r="FC29">
            <v>0</v>
          </cell>
          <cell r="FD29">
            <v>11000</v>
          </cell>
          <cell r="FH29">
            <v>39434</v>
          </cell>
          <cell r="FJ29">
            <v>0</v>
          </cell>
          <cell r="FL29">
            <v>0</v>
          </cell>
          <cell r="FM29">
            <v>200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3950</v>
          </cell>
          <cell r="K30">
            <v>39435</v>
          </cell>
          <cell r="M30">
            <v>0</v>
          </cell>
          <cell r="O30">
            <v>0</v>
          </cell>
          <cell r="P30">
            <v>3900</v>
          </cell>
          <cell r="T30">
            <v>39435</v>
          </cell>
          <cell r="V30">
            <v>0</v>
          </cell>
          <cell r="X30">
            <v>0</v>
          </cell>
          <cell r="Y30">
            <v>1525</v>
          </cell>
          <cell r="AC30">
            <v>39435</v>
          </cell>
          <cell r="AE30">
            <v>0</v>
          </cell>
          <cell r="AG30">
            <v>0</v>
          </cell>
          <cell r="AH30">
            <v>0</v>
          </cell>
          <cell r="AL30">
            <v>39435</v>
          </cell>
          <cell r="AN30">
            <v>0</v>
          </cell>
          <cell r="AP30">
            <v>0</v>
          </cell>
          <cell r="AQ30">
            <v>0</v>
          </cell>
          <cell r="AU30">
            <v>39435</v>
          </cell>
          <cell r="AW30">
            <v>0</v>
          </cell>
          <cell r="AY30">
            <v>0</v>
          </cell>
          <cell r="AZ30">
            <v>5700</v>
          </cell>
          <cell r="BD30">
            <v>39435</v>
          </cell>
          <cell r="BF30">
            <v>0</v>
          </cell>
          <cell r="BH30">
            <v>4200</v>
          </cell>
          <cell r="BI30">
            <v>41380</v>
          </cell>
          <cell r="BM30">
            <v>39435</v>
          </cell>
          <cell r="BO30">
            <v>0</v>
          </cell>
          <cell r="BQ30">
            <v>0</v>
          </cell>
          <cell r="BR30">
            <v>1960</v>
          </cell>
          <cell r="BV30">
            <v>39435</v>
          </cell>
          <cell r="BX30">
            <v>0</v>
          </cell>
          <cell r="BZ30">
            <v>500</v>
          </cell>
          <cell r="CA30">
            <v>11920</v>
          </cell>
          <cell r="CE30">
            <v>39435</v>
          </cell>
          <cell r="CG30">
            <v>0</v>
          </cell>
          <cell r="CI30">
            <v>0</v>
          </cell>
          <cell r="CJ30">
            <v>0</v>
          </cell>
          <cell r="CN30">
            <v>39435</v>
          </cell>
          <cell r="CP30">
            <v>0</v>
          </cell>
          <cell r="CR30">
            <v>0</v>
          </cell>
          <cell r="CS30">
            <v>0</v>
          </cell>
          <cell r="CW30">
            <v>39435</v>
          </cell>
          <cell r="CY30">
            <v>0</v>
          </cell>
          <cell r="DA30">
            <v>0</v>
          </cell>
          <cell r="DB30">
            <v>0</v>
          </cell>
          <cell r="DF30">
            <v>39435</v>
          </cell>
          <cell r="DH30">
            <v>0</v>
          </cell>
          <cell r="DJ30">
            <v>0</v>
          </cell>
          <cell r="DK30">
            <v>0</v>
          </cell>
          <cell r="DO30">
            <v>39435</v>
          </cell>
          <cell r="DQ30">
            <v>0</v>
          </cell>
          <cell r="DS30">
            <v>0</v>
          </cell>
          <cell r="DT30">
            <v>20090</v>
          </cell>
          <cell r="DX30">
            <v>39435</v>
          </cell>
          <cell r="DZ30">
            <v>0</v>
          </cell>
          <cell r="EB30">
            <v>0</v>
          </cell>
          <cell r="EC30">
            <v>0</v>
          </cell>
          <cell r="EG30">
            <v>39435</v>
          </cell>
          <cell r="EI30">
            <v>0</v>
          </cell>
          <cell r="EK30">
            <v>0</v>
          </cell>
          <cell r="EL30">
            <v>10021</v>
          </cell>
          <cell r="EP30">
            <v>39435</v>
          </cell>
          <cell r="ER30">
            <v>0</v>
          </cell>
          <cell r="ET30">
            <v>0</v>
          </cell>
          <cell r="EU30">
            <v>0</v>
          </cell>
          <cell r="EY30">
            <v>39435</v>
          </cell>
          <cell r="FA30">
            <v>0</v>
          </cell>
          <cell r="FC30">
            <v>0</v>
          </cell>
          <cell r="FD30">
            <v>11000</v>
          </cell>
          <cell r="FH30">
            <v>39435</v>
          </cell>
          <cell r="FJ30">
            <v>0</v>
          </cell>
          <cell r="FL30">
            <v>0</v>
          </cell>
          <cell r="FM30">
            <v>200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</row>
        <row r="31">
          <cell r="B31">
            <v>39436</v>
          </cell>
          <cell r="D31">
            <v>0</v>
          </cell>
          <cell r="F31">
            <v>500</v>
          </cell>
          <cell r="G31">
            <v>3450</v>
          </cell>
          <cell r="K31">
            <v>39436</v>
          </cell>
          <cell r="M31">
            <v>0</v>
          </cell>
          <cell r="O31">
            <v>0</v>
          </cell>
          <cell r="P31">
            <v>3900</v>
          </cell>
          <cell r="T31">
            <v>39436</v>
          </cell>
          <cell r="V31">
            <v>0</v>
          </cell>
          <cell r="X31">
            <v>0</v>
          </cell>
          <cell r="Y31">
            <v>1525</v>
          </cell>
          <cell r="AC31">
            <v>39436</v>
          </cell>
          <cell r="AE31">
            <v>0</v>
          </cell>
          <cell r="AG31">
            <v>0</v>
          </cell>
          <cell r="AH31">
            <v>0</v>
          </cell>
          <cell r="AL31">
            <v>39436</v>
          </cell>
          <cell r="AN31">
            <v>0</v>
          </cell>
          <cell r="AP31">
            <v>0</v>
          </cell>
          <cell r="AQ31">
            <v>0</v>
          </cell>
          <cell r="AU31">
            <v>39436</v>
          </cell>
          <cell r="AW31">
            <v>0</v>
          </cell>
          <cell r="AY31">
            <v>0</v>
          </cell>
          <cell r="AZ31">
            <v>5700</v>
          </cell>
          <cell r="BD31">
            <v>39436</v>
          </cell>
          <cell r="BF31">
            <v>0</v>
          </cell>
          <cell r="BH31">
            <v>1600</v>
          </cell>
          <cell r="BI31">
            <v>39780</v>
          </cell>
          <cell r="BM31">
            <v>39436</v>
          </cell>
          <cell r="BO31">
            <v>0</v>
          </cell>
          <cell r="BQ31">
            <v>0</v>
          </cell>
          <cell r="BR31">
            <v>1960</v>
          </cell>
          <cell r="BV31">
            <v>39436</v>
          </cell>
          <cell r="BX31">
            <v>0</v>
          </cell>
          <cell r="BZ31">
            <v>0</v>
          </cell>
          <cell r="CA31">
            <v>11920</v>
          </cell>
          <cell r="CE31">
            <v>39436</v>
          </cell>
          <cell r="CG31">
            <v>0</v>
          </cell>
          <cell r="CI31">
            <v>0</v>
          </cell>
          <cell r="CJ31">
            <v>0</v>
          </cell>
          <cell r="CN31">
            <v>39436</v>
          </cell>
          <cell r="CP31">
            <v>0</v>
          </cell>
          <cell r="CR31">
            <v>0</v>
          </cell>
          <cell r="CS31">
            <v>0</v>
          </cell>
          <cell r="CW31">
            <v>39436</v>
          </cell>
          <cell r="CY31">
            <v>0</v>
          </cell>
          <cell r="DA31">
            <v>0</v>
          </cell>
          <cell r="DB31">
            <v>0</v>
          </cell>
          <cell r="DF31">
            <v>39436</v>
          </cell>
          <cell r="DH31">
            <v>0</v>
          </cell>
          <cell r="DJ31">
            <v>0</v>
          </cell>
          <cell r="DK31">
            <v>0</v>
          </cell>
          <cell r="DO31">
            <v>39436</v>
          </cell>
          <cell r="DQ31">
            <v>0</v>
          </cell>
          <cell r="DS31">
            <v>5090</v>
          </cell>
          <cell r="DT31">
            <v>15000</v>
          </cell>
          <cell r="DX31">
            <v>39436</v>
          </cell>
          <cell r="DZ31">
            <v>0</v>
          </cell>
          <cell r="EB31">
            <v>0</v>
          </cell>
          <cell r="EC31">
            <v>0</v>
          </cell>
          <cell r="EG31">
            <v>39436</v>
          </cell>
          <cell r="EI31">
            <v>0</v>
          </cell>
          <cell r="EK31">
            <v>0</v>
          </cell>
          <cell r="EL31">
            <v>10021</v>
          </cell>
          <cell r="EP31">
            <v>39436</v>
          </cell>
          <cell r="ER31">
            <v>0</v>
          </cell>
          <cell r="ET31">
            <v>0</v>
          </cell>
          <cell r="EU31">
            <v>0</v>
          </cell>
          <cell r="EY31">
            <v>39436</v>
          </cell>
          <cell r="FA31">
            <v>0</v>
          </cell>
          <cell r="FC31">
            <v>0</v>
          </cell>
          <cell r="FD31">
            <v>11000</v>
          </cell>
          <cell r="FH31">
            <v>39436</v>
          </cell>
          <cell r="FJ31">
            <v>0</v>
          </cell>
          <cell r="FL31">
            <v>0</v>
          </cell>
          <cell r="FM31">
            <v>200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3450</v>
          </cell>
          <cell r="K32">
            <v>39437</v>
          </cell>
          <cell r="M32">
            <v>0</v>
          </cell>
          <cell r="O32">
            <v>0</v>
          </cell>
          <cell r="P32">
            <v>3900</v>
          </cell>
          <cell r="T32">
            <v>39437</v>
          </cell>
          <cell r="V32">
            <v>0</v>
          </cell>
          <cell r="X32">
            <v>0</v>
          </cell>
          <cell r="Y32">
            <v>1525</v>
          </cell>
          <cell r="AC32">
            <v>39437</v>
          </cell>
          <cell r="AE32">
            <v>0</v>
          </cell>
          <cell r="AG32">
            <v>0</v>
          </cell>
          <cell r="AH32">
            <v>0</v>
          </cell>
          <cell r="AL32">
            <v>39437</v>
          </cell>
          <cell r="AN32">
            <v>0</v>
          </cell>
          <cell r="AP32">
            <v>0</v>
          </cell>
          <cell r="AQ32">
            <v>0</v>
          </cell>
          <cell r="AU32">
            <v>39437</v>
          </cell>
          <cell r="AW32">
            <v>0</v>
          </cell>
          <cell r="AY32">
            <v>5700</v>
          </cell>
          <cell r="AZ32">
            <v>0</v>
          </cell>
          <cell r="BD32">
            <v>39437</v>
          </cell>
          <cell r="BF32">
            <v>0</v>
          </cell>
          <cell r="BH32">
            <v>0</v>
          </cell>
          <cell r="BI32">
            <v>39780</v>
          </cell>
          <cell r="BM32">
            <v>39437</v>
          </cell>
          <cell r="BO32">
            <v>0</v>
          </cell>
          <cell r="BQ32">
            <v>0</v>
          </cell>
          <cell r="BR32">
            <v>1960</v>
          </cell>
          <cell r="BV32">
            <v>39437</v>
          </cell>
          <cell r="BX32">
            <v>0</v>
          </cell>
          <cell r="BZ32">
            <v>4000</v>
          </cell>
          <cell r="CA32">
            <v>7920</v>
          </cell>
          <cell r="CE32">
            <v>39437</v>
          </cell>
          <cell r="CG32">
            <v>0</v>
          </cell>
          <cell r="CI32">
            <v>0</v>
          </cell>
          <cell r="CJ32">
            <v>0</v>
          </cell>
          <cell r="CN32">
            <v>39437</v>
          </cell>
          <cell r="CP32">
            <v>0</v>
          </cell>
          <cell r="CR32">
            <v>0</v>
          </cell>
          <cell r="CS32">
            <v>0</v>
          </cell>
          <cell r="CW32">
            <v>39437</v>
          </cell>
          <cell r="CY32">
            <v>0</v>
          </cell>
          <cell r="DA32">
            <v>0</v>
          </cell>
          <cell r="DB32">
            <v>0</v>
          </cell>
          <cell r="DF32">
            <v>39437</v>
          </cell>
          <cell r="DH32">
            <v>0</v>
          </cell>
          <cell r="DJ32">
            <v>0</v>
          </cell>
          <cell r="DK32">
            <v>0</v>
          </cell>
          <cell r="DO32">
            <v>39437</v>
          </cell>
          <cell r="DQ32">
            <v>0</v>
          </cell>
          <cell r="DS32">
            <v>5000</v>
          </cell>
          <cell r="DT32">
            <v>10000</v>
          </cell>
          <cell r="DX32">
            <v>39437</v>
          </cell>
          <cell r="DZ32">
            <v>0</v>
          </cell>
          <cell r="EB32">
            <v>0</v>
          </cell>
          <cell r="EC32">
            <v>0</v>
          </cell>
          <cell r="EG32">
            <v>39437</v>
          </cell>
          <cell r="EI32">
            <v>0</v>
          </cell>
          <cell r="EK32">
            <v>0</v>
          </cell>
          <cell r="EL32">
            <v>10021</v>
          </cell>
          <cell r="EP32">
            <v>39437</v>
          </cell>
          <cell r="ER32">
            <v>0</v>
          </cell>
          <cell r="ET32">
            <v>0</v>
          </cell>
          <cell r="EU32">
            <v>0</v>
          </cell>
          <cell r="EY32">
            <v>39437</v>
          </cell>
          <cell r="FA32">
            <v>0</v>
          </cell>
          <cell r="FC32">
            <v>4000</v>
          </cell>
          <cell r="FD32">
            <v>7000</v>
          </cell>
          <cell r="FH32">
            <v>39437</v>
          </cell>
          <cell r="FJ32">
            <v>0</v>
          </cell>
          <cell r="FL32">
            <v>0</v>
          </cell>
          <cell r="FM32">
            <v>200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3450</v>
          </cell>
          <cell r="K33">
            <v>39438</v>
          </cell>
          <cell r="M33">
            <v>0</v>
          </cell>
          <cell r="O33">
            <v>0</v>
          </cell>
          <cell r="P33">
            <v>3900</v>
          </cell>
          <cell r="T33">
            <v>39438</v>
          </cell>
          <cell r="V33">
            <v>0</v>
          </cell>
          <cell r="X33">
            <v>0</v>
          </cell>
          <cell r="Y33">
            <v>1525</v>
          </cell>
          <cell r="AC33">
            <v>39438</v>
          </cell>
          <cell r="AE33">
            <v>0</v>
          </cell>
          <cell r="AG33">
            <v>0</v>
          </cell>
          <cell r="AH33">
            <v>0</v>
          </cell>
          <cell r="AL33">
            <v>39438</v>
          </cell>
          <cell r="AN33">
            <v>0</v>
          </cell>
          <cell r="AP33">
            <v>0</v>
          </cell>
          <cell r="AQ33">
            <v>0</v>
          </cell>
          <cell r="AU33">
            <v>39438</v>
          </cell>
          <cell r="AW33">
            <v>0</v>
          </cell>
          <cell r="AY33">
            <v>0</v>
          </cell>
          <cell r="AZ33">
            <v>0</v>
          </cell>
          <cell r="BD33">
            <v>39438</v>
          </cell>
          <cell r="BF33">
            <v>0</v>
          </cell>
          <cell r="BH33">
            <v>0</v>
          </cell>
          <cell r="BI33">
            <v>39780</v>
          </cell>
          <cell r="BM33">
            <v>39438</v>
          </cell>
          <cell r="BO33">
            <v>0</v>
          </cell>
          <cell r="BQ33">
            <v>0</v>
          </cell>
          <cell r="BR33">
            <v>1960</v>
          </cell>
          <cell r="BV33">
            <v>39438</v>
          </cell>
          <cell r="BX33">
            <v>0</v>
          </cell>
          <cell r="BZ33">
            <v>3000</v>
          </cell>
          <cell r="CA33">
            <v>4920</v>
          </cell>
          <cell r="CE33">
            <v>39438</v>
          </cell>
          <cell r="CG33">
            <v>0</v>
          </cell>
          <cell r="CI33">
            <v>0</v>
          </cell>
          <cell r="CJ33">
            <v>0</v>
          </cell>
          <cell r="CN33">
            <v>39438</v>
          </cell>
          <cell r="CP33">
            <v>0</v>
          </cell>
          <cell r="CR33">
            <v>0</v>
          </cell>
          <cell r="CS33">
            <v>0</v>
          </cell>
          <cell r="CW33">
            <v>39438</v>
          </cell>
          <cell r="CY33">
            <v>0</v>
          </cell>
          <cell r="DA33">
            <v>0</v>
          </cell>
          <cell r="DB33">
            <v>0</v>
          </cell>
          <cell r="DF33">
            <v>39438</v>
          </cell>
          <cell r="DH33">
            <v>0</v>
          </cell>
          <cell r="DJ33">
            <v>0</v>
          </cell>
          <cell r="DK33">
            <v>0</v>
          </cell>
          <cell r="DO33">
            <v>39438</v>
          </cell>
          <cell r="DQ33">
            <v>0</v>
          </cell>
          <cell r="DS33">
            <v>0</v>
          </cell>
          <cell r="DT33">
            <v>10000</v>
          </cell>
          <cell r="DX33">
            <v>39438</v>
          </cell>
          <cell r="DZ33">
            <v>0</v>
          </cell>
          <cell r="EB33">
            <v>0</v>
          </cell>
          <cell r="EC33">
            <v>0</v>
          </cell>
          <cell r="EG33">
            <v>39438</v>
          </cell>
          <cell r="EI33">
            <v>0</v>
          </cell>
          <cell r="EK33">
            <v>0</v>
          </cell>
          <cell r="EL33">
            <v>10021</v>
          </cell>
          <cell r="EP33">
            <v>39438</v>
          </cell>
          <cell r="ER33">
            <v>0</v>
          </cell>
          <cell r="ET33">
            <v>0</v>
          </cell>
          <cell r="EU33">
            <v>0</v>
          </cell>
          <cell r="EY33">
            <v>39438</v>
          </cell>
          <cell r="FA33">
            <v>0</v>
          </cell>
          <cell r="FC33">
            <v>0</v>
          </cell>
          <cell r="FD33">
            <v>7000</v>
          </cell>
          <cell r="FH33">
            <v>39438</v>
          </cell>
          <cell r="FJ33">
            <v>0</v>
          </cell>
          <cell r="FL33">
            <v>0</v>
          </cell>
          <cell r="FM33">
            <v>200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3450</v>
          </cell>
          <cell r="K34">
            <v>39439</v>
          </cell>
          <cell r="M34">
            <v>0</v>
          </cell>
          <cell r="O34">
            <v>0</v>
          </cell>
          <cell r="P34">
            <v>3900</v>
          </cell>
          <cell r="T34">
            <v>39439</v>
          </cell>
          <cell r="V34">
            <v>0</v>
          </cell>
          <cell r="X34">
            <v>0</v>
          </cell>
          <cell r="Y34">
            <v>1525</v>
          </cell>
          <cell r="AC34">
            <v>39439</v>
          </cell>
          <cell r="AE34">
            <v>0</v>
          </cell>
          <cell r="AG34">
            <v>0</v>
          </cell>
          <cell r="AH34">
            <v>0</v>
          </cell>
          <cell r="AL34">
            <v>39439</v>
          </cell>
          <cell r="AN34">
            <v>0</v>
          </cell>
          <cell r="AP34">
            <v>0</v>
          </cell>
          <cell r="AQ34">
            <v>0</v>
          </cell>
          <cell r="AU34">
            <v>39439</v>
          </cell>
          <cell r="AW34">
            <v>0</v>
          </cell>
          <cell r="AY34">
            <v>0</v>
          </cell>
          <cell r="AZ34">
            <v>0</v>
          </cell>
          <cell r="BD34">
            <v>39439</v>
          </cell>
          <cell r="BF34">
            <v>0</v>
          </cell>
          <cell r="BH34">
            <v>0</v>
          </cell>
          <cell r="BI34">
            <v>39780</v>
          </cell>
          <cell r="BM34">
            <v>39439</v>
          </cell>
          <cell r="BO34">
            <v>0</v>
          </cell>
          <cell r="BQ34">
            <v>0</v>
          </cell>
          <cell r="BR34">
            <v>1960</v>
          </cell>
          <cell r="BV34">
            <v>39439</v>
          </cell>
          <cell r="BX34">
            <v>0</v>
          </cell>
          <cell r="BZ34">
            <v>0</v>
          </cell>
          <cell r="CA34">
            <v>4920</v>
          </cell>
          <cell r="CE34">
            <v>39439</v>
          </cell>
          <cell r="CG34">
            <v>0</v>
          </cell>
          <cell r="CI34">
            <v>0</v>
          </cell>
          <cell r="CJ34">
            <v>0</v>
          </cell>
          <cell r="CN34">
            <v>39439</v>
          </cell>
          <cell r="CP34">
            <v>0</v>
          </cell>
          <cell r="CR34">
            <v>0</v>
          </cell>
          <cell r="CS34">
            <v>0</v>
          </cell>
          <cell r="CW34">
            <v>39439</v>
          </cell>
          <cell r="CY34">
            <v>0</v>
          </cell>
          <cell r="DA34">
            <v>0</v>
          </cell>
          <cell r="DB34">
            <v>0</v>
          </cell>
          <cell r="DF34">
            <v>39439</v>
          </cell>
          <cell r="DH34">
            <v>0</v>
          </cell>
          <cell r="DJ34">
            <v>0</v>
          </cell>
          <cell r="DK34">
            <v>0</v>
          </cell>
          <cell r="DO34">
            <v>39439</v>
          </cell>
          <cell r="DQ34">
            <v>0</v>
          </cell>
          <cell r="DS34">
            <v>0</v>
          </cell>
          <cell r="DT34">
            <v>10000</v>
          </cell>
          <cell r="DX34">
            <v>39439</v>
          </cell>
          <cell r="DZ34">
            <v>0</v>
          </cell>
          <cell r="EB34">
            <v>0</v>
          </cell>
          <cell r="EC34">
            <v>0</v>
          </cell>
          <cell r="EG34">
            <v>39439</v>
          </cell>
          <cell r="EI34">
            <v>0</v>
          </cell>
          <cell r="EK34">
            <v>0</v>
          </cell>
          <cell r="EL34">
            <v>10021</v>
          </cell>
          <cell r="EP34">
            <v>39439</v>
          </cell>
          <cell r="ER34">
            <v>0</v>
          </cell>
          <cell r="ET34">
            <v>0</v>
          </cell>
          <cell r="EU34">
            <v>0</v>
          </cell>
          <cell r="EY34">
            <v>39439</v>
          </cell>
          <cell r="FA34">
            <v>0</v>
          </cell>
          <cell r="FC34">
            <v>0</v>
          </cell>
          <cell r="FD34">
            <v>7000</v>
          </cell>
          <cell r="FH34">
            <v>39439</v>
          </cell>
          <cell r="FJ34">
            <v>0</v>
          </cell>
          <cell r="FL34">
            <v>0</v>
          </cell>
          <cell r="FM34">
            <v>200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3450</v>
          </cell>
          <cell r="K35">
            <v>39440</v>
          </cell>
          <cell r="M35">
            <v>0</v>
          </cell>
          <cell r="O35">
            <v>0</v>
          </cell>
          <cell r="P35">
            <v>3900</v>
          </cell>
          <cell r="T35">
            <v>39440</v>
          </cell>
          <cell r="V35">
            <v>0</v>
          </cell>
          <cell r="X35">
            <v>0</v>
          </cell>
          <cell r="Y35">
            <v>1525</v>
          </cell>
          <cell r="AC35">
            <v>39440</v>
          </cell>
          <cell r="AE35">
            <v>0</v>
          </cell>
          <cell r="AG35">
            <v>0</v>
          </cell>
          <cell r="AH35">
            <v>0</v>
          </cell>
          <cell r="AL35">
            <v>39440</v>
          </cell>
          <cell r="AN35">
            <v>0</v>
          </cell>
          <cell r="AP35">
            <v>0</v>
          </cell>
          <cell r="AQ35">
            <v>0</v>
          </cell>
          <cell r="AU35">
            <v>39440</v>
          </cell>
          <cell r="AW35">
            <v>0</v>
          </cell>
          <cell r="AY35">
            <v>0</v>
          </cell>
          <cell r="AZ35">
            <v>0</v>
          </cell>
          <cell r="BD35">
            <v>39440</v>
          </cell>
          <cell r="BF35">
            <v>0</v>
          </cell>
          <cell r="BH35">
            <v>0</v>
          </cell>
          <cell r="BI35">
            <v>39780</v>
          </cell>
          <cell r="BM35">
            <v>39440</v>
          </cell>
          <cell r="BO35">
            <v>0</v>
          </cell>
          <cell r="BQ35">
            <v>0</v>
          </cell>
          <cell r="BR35">
            <v>1960</v>
          </cell>
          <cell r="BV35">
            <v>39440</v>
          </cell>
          <cell r="BX35">
            <v>0</v>
          </cell>
          <cell r="BZ35">
            <v>0</v>
          </cell>
          <cell r="CA35">
            <v>4920</v>
          </cell>
          <cell r="CE35">
            <v>39440</v>
          </cell>
          <cell r="CG35">
            <v>0</v>
          </cell>
          <cell r="CI35">
            <v>0</v>
          </cell>
          <cell r="CJ35">
            <v>0</v>
          </cell>
          <cell r="CN35">
            <v>39440</v>
          </cell>
          <cell r="CP35">
            <v>0</v>
          </cell>
          <cell r="CR35">
            <v>0</v>
          </cell>
          <cell r="CS35">
            <v>0</v>
          </cell>
          <cell r="CW35">
            <v>39440</v>
          </cell>
          <cell r="CY35">
            <v>0</v>
          </cell>
          <cell r="DA35">
            <v>0</v>
          </cell>
          <cell r="DB35">
            <v>0</v>
          </cell>
          <cell r="DF35">
            <v>39440</v>
          </cell>
          <cell r="DH35">
            <v>0</v>
          </cell>
          <cell r="DJ35">
            <v>0</v>
          </cell>
          <cell r="DK35">
            <v>0</v>
          </cell>
          <cell r="DO35">
            <v>39440</v>
          </cell>
          <cell r="DQ35">
            <v>0</v>
          </cell>
          <cell r="DS35">
            <v>0</v>
          </cell>
          <cell r="DT35">
            <v>10000</v>
          </cell>
          <cell r="DX35">
            <v>39440</v>
          </cell>
          <cell r="DZ35">
            <v>0</v>
          </cell>
          <cell r="EB35">
            <v>0</v>
          </cell>
          <cell r="EC35">
            <v>0</v>
          </cell>
          <cell r="EG35">
            <v>39440</v>
          </cell>
          <cell r="EI35">
            <v>0</v>
          </cell>
          <cell r="EK35">
            <v>0</v>
          </cell>
          <cell r="EL35">
            <v>10021</v>
          </cell>
          <cell r="EP35">
            <v>39440</v>
          </cell>
          <cell r="ER35">
            <v>0</v>
          </cell>
          <cell r="ET35">
            <v>0</v>
          </cell>
          <cell r="EU35">
            <v>0</v>
          </cell>
          <cell r="EY35">
            <v>39440</v>
          </cell>
          <cell r="FA35">
            <v>0</v>
          </cell>
          <cell r="FC35">
            <v>0</v>
          </cell>
          <cell r="FD35">
            <v>7000</v>
          </cell>
          <cell r="FH35">
            <v>39440</v>
          </cell>
          <cell r="FJ35">
            <v>0</v>
          </cell>
          <cell r="FL35">
            <v>0</v>
          </cell>
          <cell r="FM35">
            <v>200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3450</v>
          </cell>
          <cell r="K36">
            <v>39441</v>
          </cell>
          <cell r="M36">
            <v>0</v>
          </cell>
          <cell r="O36">
            <v>0</v>
          </cell>
          <cell r="P36">
            <v>3900</v>
          </cell>
          <cell r="T36">
            <v>39441</v>
          </cell>
          <cell r="V36">
            <v>0</v>
          </cell>
          <cell r="X36">
            <v>0</v>
          </cell>
          <cell r="Y36">
            <v>1525</v>
          </cell>
          <cell r="AC36">
            <v>39441</v>
          </cell>
          <cell r="AE36">
            <v>0</v>
          </cell>
          <cell r="AG36">
            <v>0</v>
          </cell>
          <cell r="AH36">
            <v>0</v>
          </cell>
          <cell r="AL36">
            <v>39441</v>
          </cell>
          <cell r="AN36">
            <v>0</v>
          </cell>
          <cell r="AP36">
            <v>0</v>
          </cell>
          <cell r="AQ36">
            <v>0</v>
          </cell>
          <cell r="AU36">
            <v>39441</v>
          </cell>
          <cell r="AW36">
            <v>0</v>
          </cell>
          <cell r="AY36">
            <v>0</v>
          </cell>
          <cell r="AZ36">
            <v>0</v>
          </cell>
          <cell r="BD36">
            <v>39441</v>
          </cell>
          <cell r="BF36">
            <v>0</v>
          </cell>
          <cell r="BH36">
            <v>0</v>
          </cell>
          <cell r="BI36">
            <v>39780</v>
          </cell>
          <cell r="BM36">
            <v>39441</v>
          </cell>
          <cell r="BO36">
            <v>0</v>
          </cell>
          <cell r="BQ36">
            <v>0</v>
          </cell>
          <cell r="BR36">
            <v>1960</v>
          </cell>
          <cell r="BV36">
            <v>39441</v>
          </cell>
          <cell r="BX36">
            <v>0</v>
          </cell>
          <cell r="BZ36">
            <v>0</v>
          </cell>
          <cell r="CA36">
            <v>4920</v>
          </cell>
          <cell r="CE36">
            <v>39441</v>
          </cell>
          <cell r="CG36">
            <v>0</v>
          </cell>
          <cell r="CI36">
            <v>0</v>
          </cell>
          <cell r="CJ36">
            <v>0</v>
          </cell>
          <cell r="CN36">
            <v>39441</v>
          </cell>
          <cell r="CP36">
            <v>0</v>
          </cell>
          <cell r="CR36">
            <v>0</v>
          </cell>
          <cell r="CS36">
            <v>0</v>
          </cell>
          <cell r="CW36">
            <v>39441</v>
          </cell>
          <cell r="CY36">
            <v>0</v>
          </cell>
          <cell r="DA36">
            <v>0</v>
          </cell>
          <cell r="DB36">
            <v>0</v>
          </cell>
          <cell r="DF36">
            <v>39441</v>
          </cell>
          <cell r="DH36">
            <v>0</v>
          </cell>
          <cell r="DJ36">
            <v>0</v>
          </cell>
          <cell r="DK36">
            <v>0</v>
          </cell>
          <cell r="DO36">
            <v>39441</v>
          </cell>
          <cell r="DQ36">
            <v>0</v>
          </cell>
          <cell r="DS36">
            <v>0</v>
          </cell>
          <cell r="DT36">
            <v>10000</v>
          </cell>
          <cell r="DX36">
            <v>39441</v>
          </cell>
          <cell r="DZ36">
            <v>0</v>
          </cell>
          <cell r="EB36">
            <v>0</v>
          </cell>
          <cell r="EC36">
            <v>0</v>
          </cell>
          <cell r="EG36">
            <v>39441</v>
          </cell>
          <cell r="EI36">
            <v>0</v>
          </cell>
          <cell r="EK36">
            <v>0</v>
          </cell>
          <cell r="EL36">
            <v>10021</v>
          </cell>
          <cell r="EP36">
            <v>39441</v>
          </cell>
          <cell r="ER36">
            <v>0</v>
          </cell>
          <cell r="ET36">
            <v>0</v>
          </cell>
          <cell r="EU36">
            <v>0</v>
          </cell>
          <cell r="EY36">
            <v>39441</v>
          </cell>
          <cell r="FA36">
            <v>0</v>
          </cell>
          <cell r="FC36">
            <v>0</v>
          </cell>
          <cell r="FD36">
            <v>7000</v>
          </cell>
          <cell r="FH36">
            <v>39441</v>
          </cell>
          <cell r="FJ36">
            <v>0</v>
          </cell>
          <cell r="FL36">
            <v>0</v>
          </cell>
          <cell r="FM36">
            <v>200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3450</v>
          </cell>
          <cell r="K37">
            <v>39442</v>
          </cell>
          <cell r="M37">
            <v>0</v>
          </cell>
          <cell r="O37">
            <v>0</v>
          </cell>
          <cell r="P37">
            <v>3900</v>
          </cell>
          <cell r="T37">
            <v>39442</v>
          </cell>
          <cell r="V37">
            <v>0</v>
          </cell>
          <cell r="X37">
            <v>0</v>
          </cell>
          <cell r="Y37">
            <v>1525</v>
          </cell>
          <cell r="AC37">
            <v>39442</v>
          </cell>
          <cell r="AE37">
            <v>0</v>
          </cell>
          <cell r="AG37">
            <v>0</v>
          </cell>
          <cell r="AH37">
            <v>0</v>
          </cell>
          <cell r="AL37">
            <v>39442</v>
          </cell>
          <cell r="AN37">
            <v>0</v>
          </cell>
          <cell r="AP37">
            <v>0</v>
          </cell>
          <cell r="AQ37">
            <v>0</v>
          </cell>
          <cell r="AU37">
            <v>39442</v>
          </cell>
          <cell r="AW37">
            <v>0</v>
          </cell>
          <cell r="AY37">
            <v>0</v>
          </cell>
          <cell r="AZ37">
            <v>0</v>
          </cell>
          <cell r="BD37">
            <v>39442</v>
          </cell>
          <cell r="BF37">
            <v>0</v>
          </cell>
          <cell r="BH37">
            <v>0</v>
          </cell>
          <cell r="BI37">
            <v>39780</v>
          </cell>
          <cell r="BM37">
            <v>39442</v>
          </cell>
          <cell r="BO37">
            <v>0</v>
          </cell>
          <cell r="BQ37">
            <v>0</v>
          </cell>
          <cell r="BR37">
            <v>1960</v>
          </cell>
          <cell r="BV37">
            <v>39442</v>
          </cell>
          <cell r="BX37">
            <v>0</v>
          </cell>
          <cell r="BZ37">
            <v>0</v>
          </cell>
          <cell r="CA37">
            <v>4920</v>
          </cell>
          <cell r="CE37">
            <v>39442</v>
          </cell>
          <cell r="CG37">
            <v>0</v>
          </cell>
          <cell r="CI37">
            <v>0</v>
          </cell>
          <cell r="CJ37">
            <v>0</v>
          </cell>
          <cell r="CN37">
            <v>39442</v>
          </cell>
          <cell r="CP37">
            <v>0</v>
          </cell>
          <cell r="CR37">
            <v>0</v>
          </cell>
          <cell r="CS37">
            <v>0</v>
          </cell>
          <cell r="CW37">
            <v>39442</v>
          </cell>
          <cell r="CY37">
            <v>0</v>
          </cell>
          <cell r="DA37">
            <v>0</v>
          </cell>
          <cell r="DB37">
            <v>0</v>
          </cell>
          <cell r="DF37">
            <v>39442</v>
          </cell>
          <cell r="DH37">
            <v>0</v>
          </cell>
          <cell r="DJ37">
            <v>0</v>
          </cell>
          <cell r="DK37">
            <v>0</v>
          </cell>
          <cell r="DO37">
            <v>39442</v>
          </cell>
          <cell r="DQ37">
            <v>0</v>
          </cell>
          <cell r="DS37">
            <v>0</v>
          </cell>
          <cell r="DT37">
            <v>10000</v>
          </cell>
          <cell r="DX37">
            <v>39442</v>
          </cell>
          <cell r="DZ37">
            <v>0</v>
          </cell>
          <cell r="EB37">
            <v>0</v>
          </cell>
          <cell r="EC37">
            <v>0</v>
          </cell>
          <cell r="EG37">
            <v>39442</v>
          </cell>
          <cell r="EI37">
            <v>0</v>
          </cell>
          <cell r="EK37">
            <v>0</v>
          </cell>
          <cell r="EL37">
            <v>10021</v>
          </cell>
          <cell r="EP37">
            <v>39442</v>
          </cell>
          <cell r="ER37">
            <v>0</v>
          </cell>
          <cell r="ET37">
            <v>0</v>
          </cell>
          <cell r="EU37">
            <v>0</v>
          </cell>
          <cell r="EY37">
            <v>39442</v>
          </cell>
          <cell r="FA37">
            <v>0</v>
          </cell>
          <cell r="FC37">
            <v>0</v>
          </cell>
          <cell r="FD37">
            <v>7000</v>
          </cell>
          <cell r="FH37">
            <v>39442</v>
          </cell>
          <cell r="FJ37">
            <v>0</v>
          </cell>
          <cell r="FL37">
            <v>0</v>
          </cell>
          <cell r="FM37">
            <v>200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3450</v>
          </cell>
          <cell r="K38">
            <v>39443</v>
          </cell>
          <cell r="M38">
            <v>0</v>
          </cell>
          <cell r="O38">
            <v>0</v>
          </cell>
          <cell r="P38">
            <v>3900</v>
          </cell>
          <cell r="T38">
            <v>39443</v>
          </cell>
          <cell r="V38">
            <v>0</v>
          </cell>
          <cell r="X38">
            <v>0</v>
          </cell>
          <cell r="Y38">
            <v>1525</v>
          </cell>
          <cell r="AC38">
            <v>39443</v>
          </cell>
          <cell r="AE38">
            <v>0</v>
          </cell>
          <cell r="AG38">
            <v>0</v>
          </cell>
          <cell r="AH38">
            <v>0</v>
          </cell>
          <cell r="AL38">
            <v>39443</v>
          </cell>
          <cell r="AN38">
            <v>0</v>
          </cell>
          <cell r="AP38">
            <v>0</v>
          </cell>
          <cell r="AQ38">
            <v>0</v>
          </cell>
          <cell r="AU38">
            <v>39443</v>
          </cell>
          <cell r="AW38">
            <v>0</v>
          </cell>
          <cell r="AY38">
            <v>0</v>
          </cell>
          <cell r="AZ38">
            <v>0</v>
          </cell>
          <cell r="BD38">
            <v>39443</v>
          </cell>
          <cell r="BF38">
            <v>0</v>
          </cell>
          <cell r="BH38">
            <v>0</v>
          </cell>
          <cell r="BI38">
            <v>39780</v>
          </cell>
          <cell r="BM38">
            <v>39443</v>
          </cell>
          <cell r="BO38">
            <v>0</v>
          </cell>
          <cell r="BQ38">
            <v>0</v>
          </cell>
          <cell r="BR38">
            <v>1960</v>
          </cell>
          <cell r="BV38">
            <v>39443</v>
          </cell>
          <cell r="BX38">
            <v>0</v>
          </cell>
          <cell r="BZ38">
            <v>0</v>
          </cell>
          <cell r="CA38">
            <v>4920</v>
          </cell>
          <cell r="CE38">
            <v>39443</v>
          </cell>
          <cell r="CG38">
            <v>0</v>
          </cell>
          <cell r="CI38">
            <v>0</v>
          </cell>
          <cell r="CJ38">
            <v>0</v>
          </cell>
          <cell r="CN38">
            <v>39443</v>
          </cell>
          <cell r="CP38">
            <v>0</v>
          </cell>
          <cell r="CR38">
            <v>0</v>
          </cell>
          <cell r="CS38">
            <v>0</v>
          </cell>
          <cell r="CW38">
            <v>39443</v>
          </cell>
          <cell r="CY38">
            <v>0</v>
          </cell>
          <cell r="DA38">
            <v>0</v>
          </cell>
          <cell r="DB38">
            <v>0</v>
          </cell>
          <cell r="DF38">
            <v>39443</v>
          </cell>
          <cell r="DH38">
            <v>0</v>
          </cell>
          <cell r="DJ38">
            <v>0</v>
          </cell>
          <cell r="DK38">
            <v>0</v>
          </cell>
          <cell r="DO38">
            <v>39443</v>
          </cell>
          <cell r="DQ38">
            <v>0</v>
          </cell>
          <cell r="DS38">
            <v>0</v>
          </cell>
          <cell r="DT38">
            <v>10000</v>
          </cell>
          <cell r="DX38">
            <v>39443</v>
          </cell>
          <cell r="DZ38">
            <v>0</v>
          </cell>
          <cell r="EB38">
            <v>0</v>
          </cell>
          <cell r="EC38">
            <v>0</v>
          </cell>
          <cell r="EG38">
            <v>39443</v>
          </cell>
          <cell r="EI38">
            <v>0</v>
          </cell>
          <cell r="EK38">
            <v>0</v>
          </cell>
          <cell r="EL38">
            <v>10021</v>
          </cell>
          <cell r="EP38">
            <v>39443</v>
          </cell>
          <cell r="ER38">
            <v>0</v>
          </cell>
          <cell r="ET38">
            <v>0</v>
          </cell>
          <cell r="EU38">
            <v>0</v>
          </cell>
          <cell r="EY38">
            <v>39443</v>
          </cell>
          <cell r="FA38">
            <v>0</v>
          </cell>
          <cell r="FC38">
            <v>0</v>
          </cell>
          <cell r="FD38">
            <v>7000</v>
          </cell>
          <cell r="FH38">
            <v>39443</v>
          </cell>
          <cell r="FJ38">
            <v>0</v>
          </cell>
          <cell r="FL38">
            <v>0</v>
          </cell>
          <cell r="FM38">
            <v>200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3450</v>
          </cell>
          <cell r="K39">
            <v>39444</v>
          </cell>
          <cell r="M39">
            <v>0</v>
          </cell>
          <cell r="O39">
            <v>0</v>
          </cell>
          <cell r="P39">
            <v>3900</v>
          </cell>
          <cell r="T39">
            <v>39444</v>
          </cell>
          <cell r="V39">
            <v>0</v>
          </cell>
          <cell r="X39">
            <v>0</v>
          </cell>
          <cell r="Y39">
            <v>1525</v>
          </cell>
          <cell r="AC39">
            <v>39444</v>
          </cell>
          <cell r="AE39">
            <v>0</v>
          </cell>
          <cell r="AG39">
            <v>0</v>
          </cell>
          <cell r="AH39">
            <v>0</v>
          </cell>
          <cell r="AL39">
            <v>39444</v>
          </cell>
          <cell r="AN39">
            <v>0</v>
          </cell>
          <cell r="AP39">
            <v>0</v>
          </cell>
          <cell r="AQ39">
            <v>0</v>
          </cell>
          <cell r="AU39">
            <v>39444</v>
          </cell>
          <cell r="AW39">
            <v>0</v>
          </cell>
          <cell r="AY39">
            <v>0</v>
          </cell>
          <cell r="AZ39">
            <v>0</v>
          </cell>
          <cell r="BD39">
            <v>39444</v>
          </cell>
          <cell r="BF39">
            <v>0</v>
          </cell>
          <cell r="BH39">
            <v>0</v>
          </cell>
          <cell r="BI39">
            <v>39780</v>
          </cell>
          <cell r="BM39">
            <v>39444</v>
          </cell>
          <cell r="BO39">
            <v>0</v>
          </cell>
          <cell r="BQ39">
            <v>0</v>
          </cell>
          <cell r="BR39">
            <v>1960</v>
          </cell>
          <cell r="BV39">
            <v>39444</v>
          </cell>
          <cell r="BX39">
            <v>0</v>
          </cell>
          <cell r="BZ39">
            <v>0</v>
          </cell>
          <cell r="CA39">
            <v>4920</v>
          </cell>
          <cell r="CE39">
            <v>39444</v>
          </cell>
          <cell r="CG39">
            <v>0</v>
          </cell>
          <cell r="CI39">
            <v>0</v>
          </cell>
          <cell r="CJ39">
            <v>0</v>
          </cell>
          <cell r="CN39">
            <v>39444</v>
          </cell>
          <cell r="CP39">
            <v>0</v>
          </cell>
          <cell r="CR39">
            <v>0</v>
          </cell>
          <cell r="CS39">
            <v>0</v>
          </cell>
          <cell r="CW39">
            <v>39444</v>
          </cell>
          <cell r="CY39">
            <v>0</v>
          </cell>
          <cell r="DA39">
            <v>0</v>
          </cell>
          <cell r="DB39">
            <v>0</v>
          </cell>
          <cell r="DF39">
            <v>39444</v>
          </cell>
          <cell r="DH39">
            <v>0</v>
          </cell>
          <cell r="DJ39">
            <v>0</v>
          </cell>
          <cell r="DK39">
            <v>0</v>
          </cell>
          <cell r="DO39">
            <v>39444</v>
          </cell>
          <cell r="DQ39">
            <v>0</v>
          </cell>
          <cell r="DS39">
            <v>0</v>
          </cell>
          <cell r="DT39">
            <v>10000</v>
          </cell>
          <cell r="DX39">
            <v>39444</v>
          </cell>
          <cell r="DZ39">
            <v>0</v>
          </cell>
          <cell r="EB39">
            <v>0</v>
          </cell>
          <cell r="EC39">
            <v>0</v>
          </cell>
          <cell r="EG39">
            <v>39444</v>
          </cell>
          <cell r="EI39">
            <v>0</v>
          </cell>
          <cell r="EK39">
            <v>0</v>
          </cell>
          <cell r="EL39">
            <v>10021</v>
          </cell>
          <cell r="EP39">
            <v>39444</v>
          </cell>
          <cell r="ER39">
            <v>0</v>
          </cell>
          <cell r="ET39">
            <v>0</v>
          </cell>
          <cell r="EU39">
            <v>0</v>
          </cell>
          <cell r="EY39">
            <v>39444</v>
          </cell>
          <cell r="FA39">
            <v>0</v>
          </cell>
          <cell r="FC39">
            <v>0</v>
          </cell>
          <cell r="FD39">
            <v>7000</v>
          </cell>
          <cell r="FH39">
            <v>39444</v>
          </cell>
          <cell r="FJ39">
            <v>0</v>
          </cell>
          <cell r="FL39">
            <v>0</v>
          </cell>
          <cell r="FM39">
            <v>200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3450</v>
          </cell>
          <cell r="K40">
            <v>39445</v>
          </cell>
          <cell r="M40">
            <v>0</v>
          </cell>
          <cell r="O40">
            <v>0</v>
          </cell>
          <cell r="P40">
            <v>3900</v>
          </cell>
          <cell r="T40">
            <v>39445</v>
          </cell>
          <cell r="V40">
            <v>0</v>
          </cell>
          <cell r="X40">
            <v>0</v>
          </cell>
          <cell r="Y40">
            <v>1525</v>
          </cell>
          <cell r="AC40">
            <v>39445</v>
          </cell>
          <cell r="AE40">
            <v>0</v>
          </cell>
          <cell r="AG40">
            <v>0</v>
          </cell>
          <cell r="AH40">
            <v>0</v>
          </cell>
          <cell r="AL40">
            <v>39445</v>
          </cell>
          <cell r="AN40">
            <v>0</v>
          </cell>
          <cell r="AP40">
            <v>0</v>
          </cell>
          <cell r="AQ40">
            <v>0</v>
          </cell>
          <cell r="AU40">
            <v>39445</v>
          </cell>
          <cell r="AW40">
            <v>0</v>
          </cell>
          <cell r="AY40">
            <v>0</v>
          </cell>
          <cell r="AZ40">
            <v>0</v>
          </cell>
          <cell r="BD40">
            <v>39445</v>
          </cell>
          <cell r="BF40">
            <v>0</v>
          </cell>
          <cell r="BH40">
            <v>0</v>
          </cell>
          <cell r="BI40">
            <v>39780</v>
          </cell>
          <cell r="BM40">
            <v>39445</v>
          </cell>
          <cell r="BO40">
            <v>0</v>
          </cell>
          <cell r="BQ40">
            <v>0</v>
          </cell>
          <cell r="BR40">
            <v>1960</v>
          </cell>
          <cell r="BV40">
            <v>39445</v>
          </cell>
          <cell r="BX40">
            <v>0</v>
          </cell>
          <cell r="BZ40">
            <v>0</v>
          </cell>
          <cell r="CA40">
            <v>4920</v>
          </cell>
          <cell r="CE40">
            <v>39445</v>
          </cell>
          <cell r="CG40">
            <v>0</v>
          </cell>
          <cell r="CI40">
            <v>0</v>
          </cell>
          <cell r="CJ40">
            <v>0</v>
          </cell>
          <cell r="CN40">
            <v>39445</v>
          </cell>
          <cell r="CP40">
            <v>0</v>
          </cell>
          <cell r="CR40">
            <v>0</v>
          </cell>
          <cell r="CS40">
            <v>0</v>
          </cell>
          <cell r="CW40">
            <v>39445</v>
          </cell>
          <cell r="CY40">
            <v>0</v>
          </cell>
          <cell r="DA40">
            <v>0</v>
          </cell>
          <cell r="DB40">
            <v>0</v>
          </cell>
          <cell r="DF40">
            <v>39445</v>
          </cell>
          <cell r="DH40">
            <v>0</v>
          </cell>
          <cell r="DJ40">
            <v>0</v>
          </cell>
          <cell r="DK40">
            <v>0</v>
          </cell>
          <cell r="DO40">
            <v>39445</v>
          </cell>
          <cell r="DQ40">
            <v>0</v>
          </cell>
          <cell r="DS40">
            <v>0</v>
          </cell>
          <cell r="DT40">
            <v>10000</v>
          </cell>
          <cell r="DX40">
            <v>39445</v>
          </cell>
          <cell r="DZ40">
            <v>0</v>
          </cell>
          <cell r="EB40">
            <v>0</v>
          </cell>
          <cell r="EC40">
            <v>0</v>
          </cell>
          <cell r="EG40">
            <v>39445</v>
          </cell>
          <cell r="EI40">
            <v>0</v>
          </cell>
          <cell r="EK40">
            <v>0</v>
          </cell>
          <cell r="EL40">
            <v>10021</v>
          </cell>
          <cell r="EP40">
            <v>39445</v>
          </cell>
          <cell r="ER40">
            <v>0</v>
          </cell>
          <cell r="ET40">
            <v>0</v>
          </cell>
          <cell r="EU40">
            <v>0</v>
          </cell>
          <cell r="EY40">
            <v>39445</v>
          </cell>
          <cell r="FA40">
            <v>0</v>
          </cell>
          <cell r="FC40">
            <v>0</v>
          </cell>
          <cell r="FD40">
            <v>7000</v>
          </cell>
          <cell r="FH40">
            <v>39445</v>
          </cell>
          <cell r="FJ40">
            <v>0</v>
          </cell>
          <cell r="FL40">
            <v>0</v>
          </cell>
          <cell r="FM40">
            <v>200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3450</v>
          </cell>
          <cell r="K41">
            <v>39446</v>
          </cell>
          <cell r="M41">
            <v>0</v>
          </cell>
          <cell r="O41">
            <v>0</v>
          </cell>
          <cell r="P41">
            <v>3900</v>
          </cell>
          <cell r="T41">
            <v>39446</v>
          </cell>
          <cell r="V41">
            <v>0</v>
          </cell>
          <cell r="X41">
            <v>0</v>
          </cell>
          <cell r="Y41">
            <v>1525</v>
          </cell>
          <cell r="AC41">
            <v>39446</v>
          </cell>
          <cell r="AE41">
            <v>0</v>
          </cell>
          <cell r="AG41">
            <v>0</v>
          </cell>
          <cell r="AH41">
            <v>0</v>
          </cell>
          <cell r="AL41">
            <v>39446</v>
          </cell>
          <cell r="AN41">
            <v>0</v>
          </cell>
          <cell r="AP41">
            <v>0</v>
          </cell>
          <cell r="AQ41">
            <v>0</v>
          </cell>
          <cell r="AU41">
            <v>39446</v>
          </cell>
          <cell r="AW41">
            <v>0</v>
          </cell>
          <cell r="AY41">
            <v>0</v>
          </cell>
          <cell r="AZ41">
            <v>0</v>
          </cell>
          <cell r="BD41">
            <v>39446</v>
          </cell>
          <cell r="BF41">
            <v>0</v>
          </cell>
          <cell r="BH41">
            <v>0</v>
          </cell>
          <cell r="BI41">
            <v>39780</v>
          </cell>
          <cell r="BM41">
            <v>39446</v>
          </cell>
          <cell r="BO41">
            <v>0</v>
          </cell>
          <cell r="BQ41">
            <v>0</v>
          </cell>
          <cell r="BR41">
            <v>1960</v>
          </cell>
          <cell r="BV41">
            <v>39446</v>
          </cell>
          <cell r="BX41">
            <v>0</v>
          </cell>
          <cell r="BZ41">
            <v>0</v>
          </cell>
          <cell r="CA41">
            <v>4920</v>
          </cell>
          <cell r="CE41">
            <v>39446</v>
          </cell>
          <cell r="CG41">
            <v>0</v>
          </cell>
          <cell r="CI41">
            <v>0</v>
          </cell>
          <cell r="CJ41">
            <v>0</v>
          </cell>
          <cell r="CN41">
            <v>39446</v>
          </cell>
          <cell r="CP41">
            <v>0</v>
          </cell>
          <cell r="CR41">
            <v>0</v>
          </cell>
          <cell r="CS41">
            <v>0</v>
          </cell>
          <cell r="CW41">
            <v>39446</v>
          </cell>
          <cell r="CY41">
            <v>0</v>
          </cell>
          <cell r="DA41">
            <v>0</v>
          </cell>
          <cell r="DB41">
            <v>0</v>
          </cell>
          <cell r="DF41">
            <v>39446</v>
          </cell>
          <cell r="DH41">
            <v>0</v>
          </cell>
          <cell r="DJ41">
            <v>0</v>
          </cell>
          <cell r="DK41">
            <v>0</v>
          </cell>
          <cell r="DO41">
            <v>39446</v>
          </cell>
          <cell r="DQ41">
            <v>0</v>
          </cell>
          <cell r="DS41">
            <v>0</v>
          </cell>
          <cell r="DT41">
            <v>10000</v>
          </cell>
          <cell r="DX41">
            <v>39446</v>
          </cell>
          <cell r="DZ41">
            <v>0</v>
          </cell>
          <cell r="EB41">
            <v>0</v>
          </cell>
          <cell r="EC41">
            <v>0</v>
          </cell>
          <cell r="EG41">
            <v>39446</v>
          </cell>
          <cell r="EI41">
            <v>0</v>
          </cell>
          <cell r="EK41">
            <v>0</v>
          </cell>
          <cell r="EL41">
            <v>10021</v>
          </cell>
          <cell r="EP41">
            <v>39446</v>
          </cell>
          <cell r="ER41">
            <v>0</v>
          </cell>
          <cell r="ET41">
            <v>0</v>
          </cell>
          <cell r="EU41">
            <v>0</v>
          </cell>
          <cell r="EY41">
            <v>39446</v>
          </cell>
          <cell r="FA41">
            <v>0</v>
          </cell>
          <cell r="FC41">
            <v>0</v>
          </cell>
          <cell r="FD41">
            <v>7000</v>
          </cell>
          <cell r="FH41">
            <v>39446</v>
          </cell>
          <cell r="FJ41">
            <v>0</v>
          </cell>
          <cell r="FL41">
            <v>0</v>
          </cell>
          <cell r="FM41">
            <v>200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3450</v>
          </cell>
          <cell r="K42">
            <v>39447</v>
          </cell>
          <cell r="M42">
            <v>0</v>
          </cell>
          <cell r="O42">
            <v>0</v>
          </cell>
          <cell r="P42">
            <v>3900</v>
          </cell>
          <cell r="T42">
            <v>39447</v>
          </cell>
          <cell r="V42">
            <v>0</v>
          </cell>
          <cell r="X42">
            <v>0</v>
          </cell>
          <cell r="Y42">
            <v>1525</v>
          </cell>
          <cell r="AC42">
            <v>39447</v>
          </cell>
          <cell r="AE42">
            <v>0</v>
          </cell>
          <cell r="AG42">
            <v>0</v>
          </cell>
          <cell r="AH42">
            <v>0</v>
          </cell>
          <cell r="AL42">
            <v>39447</v>
          </cell>
          <cell r="AN42">
            <v>0</v>
          </cell>
          <cell r="AP42">
            <v>0</v>
          </cell>
          <cell r="AQ42">
            <v>0</v>
          </cell>
          <cell r="AU42">
            <v>39447</v>
          </cell>
          <cell r="AW42">
            <v>0</v>
          </cell>
          <cell r="AY42">
            <v>0</v>
          </cell>
          <cell r="AZ42">
            <v>0</v>
          </cell>
          <cell r="BD42">
            <v>39447</v>
          </cell>
          <cell r="BF42">
            <v>0</v>
          </cell>
          <cell r="BH42">
            <v>0</v>
          </cell>
          <cell r="BI42">
            <v>39780</v>
          </cell>
          <cell r="BM42">
            <v>39447</v>
          </cell>
          <cell r="BO42">
            <v>0</v>
          </cell>
          <cell r="BQ42">
            <v>0</v>
          </cell>
          <cell r="BR42">
            <v>1960</v>
          </cell>
          <cell r="BV42">
            <v>39447</v>
          </cell>
          <cell r="BX42">
            <v>0</v>
          </cell>
          <cell r="BZ42">
            <v>0</v>
          </cell>
          <cell r="CA42">
            <v>4920</v>
          </cell>
          <cell r="CE42">
            <v>39447</v>
          </cell>
          <cell r="CG42">
            <v>0</v>
          </cell>
          <cell r="CI42">
            <v>0</v>
          </cell>
          <cell r="CJ42">
            <v>0</v>
          </cell>
          <cell r="CN42">
            <v>39447</v>
          </cell>
          <cell r="CP42">
            <v>0</v>
          </cell>
          <cell r="CR42">
            <v>0</v>
          </cell>
          <cell r="CS42">
            <v>0</v>
          </cell>
          <cell r="CW42">
            <v>39447</v>
          </cell>
          <cell r="CY42">
            <v>0</v>
          </cell>
          <cell r="DA42">
            <v>0</v>
          </cell>
          <cell r="DB42">
            <v>0</v>
          </cell>
          <cell r="DF42">
            <v>39447</v>
          </cell>
          <cell r="DH42">
            <v>0</v>
          </cell>
          <cell r="DJ42">
            <v>0</v>
          </cell>
          <cell r="DK42">
            <v>0</v>
          </cell>
          <cell r="DO42">
            <v>39447</v>
          </cell>
          <cell r="DQ42">
            <v>0</v>
          </cell>
          <cell r="DS42">
            <v>0</v>
          </cell>
          <cell r="DT42">
            <v>10000</v>
          </cell>
          <cell r="DX42">
            <v>39447</v>
          </cell>
          <cell r="DZ42">
            <v>0</v>
          </cell>
          <cell r="EB42">
            <v>0</v>
          </cell>
          <cell r="EC42">
            <v>0</v>
          </cell>
          <cell r="EG42">
            <v>39447</v>
          </cell>
          <cell r="EI42">
            <v>0</v>
          </cell>
          <cell r="EK42">
            <v>0</v>
          </cell>
          <cell r="EL42">
            <v>10021</v>
          </cell>
          <cell r="EP42">
            <v>39447</v>
          </cell>
          <cell r="ER42">
            <v>0</v>
          </cell>
          <cell r="ET42">
            <v>0</v>
          </cell>
          <cell r="EU42">
            <v>0</v>
          </cell>
          <cell r="EY42">
            <v>39447</v>
          </cell>
          <cell r="FA42">
            <v>0</v>
          </cell>
          <cell r="FC42">
            <v>0</v>
          </cell>
          <cell r="FD42">
            <v>7000</v>
          </cell>
          <cell r="FH42">
            <v>39447</v>
          </cell>
          <cell r="FJ42">
            <v>0</v>
          </cell>
          <cell r="FL42">
            <v>0</v>
          </cell>
          <cell r="FM42">
            <v>200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</row>
        <row r="43">
          <cell r="B43" t="str">
            <v>TOTAL</v>
          </cell>
          <cell r="D43">
            <v>3825</v>
          </cell>
          <cell r="F43">
            <v>4525</v>
          </cell>
          <cell r="K43" t="str">
            <v>TOTAL</v>
          </cell>
          <cell r="M43">
            <v>0</v>
          </cell>
          <cell r="O43">
            <v>1000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0</v>
          </cell>
          <cell r="AG43">
            <v>0</v>
          </cell>
          <cell r="AL43" t="str">
            <v>TOTAL</v>
          </cell>
          <cell r="AN43">
            <v>0</v>
          </cell>
          <cell r="AP43">
            <v>75</v>
          </cell>
          <cell r="AU43" t="str">
            <v>TOTAL</v>
          </cell>
          <cell r="AW43">
            <v>34060</v>
          </cell>
          <cell r="AY43">
            <v>47700</v>
          </cell>
          <cell r="BD43" t="str">
            <v>TOTAL</v>
          </cell>
          <cell r="BF43">
            <v>47500</v>
          </cell>
          <cell r="BH43">
            <v>28400</v>
          </cell>
          <cell r="BM43" t="str">
            <v>TOTAL</v>
          </cell>
          <cell r="BO43">
            <v>2020</v>
          </cell>
          <cell r="BQ43">
            <v>300</v>
          </cell>
          <cell r="BV43" t="str">
            <v>TOTAL</v>
          </cell>
          <cell r="BX43">
            <v>30100</v>
          </cell>
          <cell r="BZ43">
            <v>32440</v>
          </cell>
          <cell r="CE43" t="str">
            <v>TOTAL</v>
          </cell>
          <cell r="CG43">
            <v>0</v>
          </cell>
          <cell r="CI43">
            <v>0</v>
          </cell>
          <cell r="CN43" t="str">
            <v>TOTAL</v>
          </cell>
          <cell r="CP43">
            <v>0</v>
          </cell>
          <cell r="CR43">
            <v>0</v>
          </cell>
          <cell r="CW43" t="str">
            <v>TOTAL</v>
          </cell>
          <cell r="CY43">
            <v>0</v>
          </cell>
          <cell r="DA43">
            <v>0</v>
          </cell>
          <cell r="DF43" t="str">
            <v>TOTAL</v>
          </cell>
          <cell r="DH43">
            <v>0</v>
          </cell>
          <cell r="DJ43">
            <v>0</v>
          </cell>
          <cell r="DO43" t="str">
            <v>TOTAL</v>
          </cell>
          <cell r="DQ43">
            <v>45090</v>
          </cell>
          <cell r="DS43">
            <v>43026</v>
          </cell>
          <cell r="DX43" t="str">
            <v>TOTAL</v>
          </cell>
          <cell r="DZ43">
            <v>0</v>
          </cell>
          <cell r="EB43">
            <v>0</v>
          </cell>
          <cell r="EG43" t="str">
            <v>TOTAL</v>
          </cell>
          <cell r="EI43">
            <v>30132</v>
          </cell>
          <cell r="EK43">
            <v>30187</v>
          </cell>
          <cell r="EP43" t="str">
            <v>TOTAL</v>
          </cell>
          <cell r="ER43">
            <v>0</v>
          </cell>
          <cell r="ET43">
            <v>990</v>
          </cell>
          <cell r="EY43" t="str">
            <v>TOTAL</v>
          </cell>
          <cell r="FA43">
            <v>20600</v>
          </cell>
          <cell r="FC43">
            <v>15000</v>
          </cell>
          <cell r="FH43" t="str">
            <v>TOTAL</v>
          </cell>
          <cell r="FJ43">
            <v>8318</v>
          </cell>
          <cell r="FL43">
            <v>10146</v>
          </cell>
          <cell r="FQ43" t="str">
            <v>TOTAL</v>
          </cell>
          <cell r="FS43">
            <v>0</v>
          </cell>
          <cell r="FU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</row>
      </sheetData>
      <sheetData sheetId="5">
        <row r="1">
          <cell r="B1">
            <v>64</v>
          </cell>
          <cell r="K1">
            <v>65</v>
          </cell>
          <cell r="T1">
            <v>66</v>
          </cell>
          <cell r="AC1">
            <v>67</v>
          </cell>
          <cell r="AL1">
            <v>68</v>
          </cell>
          <cell r="AU1">
            <v>69</v>
          </cell>
          <cell r="BD1">
            <v>70</v>
          </cell>
          <cell r="BM1">
            <v>71</v>
          </cell>
          <cell r="BV1">
            <v>72</v>
          </cell>
          <cell r="CE1">
            <v>73</v>
          </cell>
          <cell r="CN1">
            <v>74</v>
          </cell>
          <cell r="CW1">
            <v>75</v>
          </cell>
          <cell r="DF1">
            <v>76</v>
          </cell>
          <cell r="DO1">
            <v>77</v>
          </cell>
          <cell r="DX1">
            <v>78</v>
          </cell>
          <cell r="EG1">
            <v>79</v>
          </cell>
          <cell r="EP1">
            <v>80</v>
          </cell>
          <cell r="EY1">
            <v>81</v>
          </cell>
          <cell r="FH1">
            <v>82</v>
          </cell>
          <cell r="FQ1">
            <v>83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</row>
        <row r="7">
          <cell r="B7" t="str">
            <v xml:space="preserve">Product Name :                  </v>
          </cell>
          <cell r="D7" t="str">
            <v>PL-9807</v>
          </cell>
          <cell r="H7" t="str">
            <v>Unit : KG</v>
          </cell>
          <cell r="K7" t="str">
            <v xml:space="preserve">Product Name :                  </v>
          </cell>
          <cell r="M7" t="str">
            <v>PL-9707</v>
          </cell>
          <cell r="Q7" t="str">
            <v>Unit : KG</v>
          </cell>
          <cell r="T7" t="str">
            <v xml:space="preserve">Product Name :                  </v>
          </cell>
          <cell r="V7" t="str">
            <v>PL-9708</v>
          </cell>
          <cell r="Z7" t="str">
            <v>Unit : KG</v>
          </cell>
          <cell r="AC7" t="str">
            <v xml:space="preserve">Product Name :                  </v>
          </cell>
          <cell r="AE7" t="str">
            <v>IM-6247</v>
          </cell>
          <cell r="AI7" t="str">
            <v>Unit : KG</v>
          </cell>
          <cell r="AL7" t="str">
            <v xml:space="preserve">Product Name :                  </v>
          </cell>
          <cell r="AN7" t="str">
            <v>PL-9803</v>
          </cell>
          <cell r="AR7" t="str">
            <v>Unit : KG</v>
          </cell>
          <cell r="AU7" t="str">
            <v xml:space="preserve">Product Name :                  </v>
          </cell>
          <cell r="AW7" t="str">
            <v>XPL-9208</v>
          </cell>
          <cell r="BA7" t="str">
            <v>Unit : KG</v>
          </cell>
          <cell r="BD7" t="str">
            <v xml:space="preserve">Product Name :                  </v>
          </cell>
          <cell r="BF7" t="str">
            <v>PL-9805</v>
          </cell>
          <cell r="BJ7" t="str">
            <v>Unit : KG</v>
          </cell>
          <cell r="BM7" t="str">
            <v xml:space="preserve">Product Name :                  </v>
          </cell>
          <cell r="BO7" t="str">
            <v>PL-9806</v>
          </cell>
          <cell r="BS7" t="str">
            <v>Unit : KG</v>
          </cell>
          <cell r="BV7" t="str">
            <v xml:space="preserve">Product Name :                  </v>
          </cell>
          <cell r="BX7" t="str">
            <v>PL-9100</v>
          </cell>
          <cell r="CB7" t="str">
            <v>Unit : KG</v>
          </cell>
          <cell r="CE7" t="str">
            <v xml:space="preserve">Product Name :                  </v>
          </cell>
          <cell r="CG7" t="str">
            <v>PL-9101</v>
          </cell>
          <cell r="CK7" t="str">
            <v>Unit : KG</v>
          </cell>
          <cell r="CN7" t="str">
            <v xml:space="preserve">Product Name :                  </v>
          </cell>
          <cell r="CP7" t="str">
            <v>PL-9103</v>
          </cell>
          <cell r="CT7" t="str">
            <v>Unit : KG</v>
          </cell>
          <cell r="CW7" t="str">
            <v xml:space="preserve">Product Name :                  </v>
          </cell>
          <cell r="CY7" t="str">
            <v>PL-9201</v>
          </cell>
          <cell r="DC7" t="str">
            <v>Unit : KG</v>
          </cell>
          <cell r="DF7" t="str">
            <v xml:space="preserve">Product Name :                  </v>
          </cell>
          <cell r="DH7" t="str">
            <v>PL-9208</v>
          </cell>
          <cell r="DL7" t="str">
            <v>Unit : KG</v>
          </cell>
          <cell r="DO7" t="str">
            <v xml:space="preserve">Product Name :                  </v>
          </cell>
          <cell r="DQ7" t="str">
            <v>PL-9220</v>
          </cell>
          <cell r="DU7" t="str">
            <v>Unit : KG</v>
          </cell>
          <cell r="DX7" t="str">
            <v xml:space="preserve">Product Name :                  </v>
          </cell>
          <cell r="DZ7" t="str">
            <v>PL-9221</v>
          </cell>
          <cell r="ED7" t="str">
            <v>Unit : KG</v>
          </cell>
          <cell r="EG7" t="str">
            <v xml:space="preserve">Product Name :                  </v>
          </cell>
          <cell r="EI7" t="str">
            <v>PL-9222</v>
          </cell>
          <cell r="EM7" t="str">
            <v>Unit : KG</v>
          </cell>
          <cell r="EP7" t="str">
            <v xml:space="preserve">Product Name :                  </v>
          </cell>
          <cell r="ER7" t="str">
            <v>PL-9223</v>
          </cell>
          <cell r="EV7" t="str">
            <v>Unit : KG</v>
          </cell>
          <cell r="EY7" t="str">
            <v xml:space="preserve">Product Name :                  </v>
          </cell>
          <cell r="FA7" t="str">
            <v>PL-9228</v>
          </cell>
          <cell r="FE7" t="str">
            <v>Unit : KG</v>
          </cell>
          <cell r="FH7" t="str">
            <v xml:space="preserve">Product Name :                  </v>
          </cell>
          <cell r="FJ7" t="str">
            <v>PL-9606</v>
          </cell>
          <cell r="FN7" t="str">
            <v>Unit : KG</v>
          </cell>
          <cell r="FQ7" t="str">
            <v xml:space="preserve">Product Name :                  </v>
          </cell>
          <cell r="FS7" t="str">
            <v>PGB-9802</v>
          </cell>
          <cell r="FW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</row>
        <row r="11">
          <cell r="C11" t="str">
            <v>B/F</v>
          </cell>
          <cell r="G11">
            <v>0</v>
          </cell>
          <cell r="L11" t="str">
            <v>B/F</v>
          </cell>
          <cell r="P11">
            <v>0</v>
          </cell>
          <cell r="U11" t="str">
            <v>B/F</v>
          </cell>
          <cell r="Y11">
            <v>0</v>
          </cell>
          <cell r="AD11" t="str">
            <v>B/F</v>
          </cell>
          <cell r="AH11">
            <v>0</v>
          </cell>
          <cell r="AM11" t="str">
            <v>B/F</v>
          </cell>
          <cell r="AQ11">
            <v>0</v>
          </cell>
          <cell r="AV11" t="str">
            <v>B/F</v>
          </cell>
          <cell r="AZ11">
            <v>0</v>
          </cell>
          <cell r="BE11" t="str">
            <v>B/F</v>
          </cell>
          <cell r="BI11">
            <v>0</v>
          </cell>
          <cell r="BN11" t="str">
            <v>B/F</v>
          </cell>
          <cell r="BR11">
            <v>5460</v>
          </cell>
          <cell r="BW11" t="str">
            <v>B/F</v>
          </cell>
          <cell r="CA11">
            <v>0</v>
          </cell>
          <cell r="CF11" t="str">
            <v>B/F</v>
          </cell>
          <cell r="CJ11">
            <v>0</v>
          </cell>
          <cell r="CO11" t="str">
            <v>B/F</v>
          </cell>
          <cell r="CS11">
            <v>0</v>
          </cell>
          <cell r="CX11" t="str">
            <v>B/F</v>
          </cell>
          <cell r="DB11">
            <v>0</v>
          </cell>
          <cell r="DG11" t="str">
            <v>B/F</v>
          </cell>
          <cell r="DK11">
            <v>0</v>
          </cell>
          <cell r="DP11" t="str">
            <v>B/F</v>
          </cell>
          <cell r="DT11">
            <v>0</v>
          </cell>
          <cell r="DY11" t="str">
            <v>B/F</v>
          </cell>
          <cell r="EC11">
            <v>738</v>
          </cell>
          <cell r="EH11" t="str">
            <v>B/F</v>
          </cell>
          <cell r="EL11">
            <v>0</v>
          </cell>
          <cell r="EQ11" t="str">
            <v>B/F</v>
          </cell>
          <cell r="EU11">
            <v>0</v>
          </cell>
          <cell r="EZ11" t="str">
            <v>B/F</v>
          </cell>
          <cell r="FD11">
            <v>7134</v>
          </cell>
          <cell r="FI11" t="str">
            <v>B/F</v>
          </cell>
          <cell r="FM11">
            <v>0</v>
          </cell>
          <cell r="FR11" t="str">
            <v>B/F</v>
          </cell>
          <cell r="FV11">
            <v>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0</v>
          </cell>
          <cell r="K12">
            <v>39417</v>
          </cell>
          <cell r="M12">
            <v>0</v>
          </cell>
          <cell r="O12">
            <v>0</v>
          </cell>
          <cell r="P12">
            <v>0</v>
          </cell>
          <cell r="T12">
            <v>39417</v>
          </cell>
          <cell r="V12">
            <v>0</v>
          </cell>
          <cell r="X12">
            <v>0</v>
          </cell>
          <cell r="Y12">
            <v>0</v>
          </cell>
          <cell r="AC12">
            <v>39417</v>
          </cell>
          <cell r="AE12">
            <v>0</v>
          </cell>
          <cell r="AG12">
            <v>0</v>
          </cell>
          <cell r="AH12">
            <v>0</v>
          </cell>
          <cell r="AL12">
            <v>39417</v>
          </cell>
          <cell r="AM12" t="str">
            <v>07-12-736</v>
          </cell>
          <cell r="AN12">
            <v>1080</v>
          </cell>
          <cell r="AP12">
            <v>0</v>
          </cell>
          <cell r="AQ12">
            <v>1080</v>
          </cell>
          <cell r="AR12" t="str">
            <v>1T1201-5</v>
          </cell>
          <cell r="AU12">
            <v>39417</v>
          </cell>
          <cell r="AW12">
            <v>0</v>
          </cell>
          <cell r="AY12">
            <v>0</v>
          </cell>
          <cell r="AZ12">
            <v>0</v>
          </cell>
          <cell r="BD12">
            <v>39417</v>
          </cell>
          <cell r="BF12">
            <v>0</v>
          </cell>
          <cell r="BH12">
            <v>0</v>
          </cell>
          <cell r="BI12">
            <v>0</v>
          </cell>
          <cell r="BM12">
            <v>39417</v>
          </cell>
          <cell r="BO12">
            <v>0</v>
          </cell>
          <cell r="BQ12">
            <v>0</v>
          </cell>
          <cell r="BR12">
            <v>5460</v>
          </cell>
          <cell r="BV12">
            <v>39417</v>
          </cell>
          <cell r="BX12">
            <v>0</v>
          </cell>
          <cell r="BZ12">
            <v>0</v>
          </cell>
          <cell r="CA12">
            <v>0</v>
          </cell>
          <cell r="CE12">
            <v>39417</v>
          </cell>
          <cell r="CG12">
            <v>0</v>
          </cell>
          <cell r="CI12">
            <v>0</v>
          </cell>
          <cell r="CJ12">
            <v>0</v>
          </cell>
          <cell r="CN12">
            <v>39417</v>
          </cell>
          <cell r="CP12">
            <v>0</v>
          </cell>
          <cell r="CR12">
            <v>0</v>
          </cell>
          <cell r="CS12">
            <v>0</v>
          </cell>
          <cell r="CW12">
            <v>39417</v>
          </cell>
          <cell r="CY12">
            <v>0</v>
          </cell>
          <cell r="DA12">
            <v>0</v>
          </cell>
          <cell r="DB12">
            <v>0</v>
          </cell>
          <cell r="DF12">
            <v>39417</v>
          </cell>
          <cell r="DH12">
            <v>0</v>
          </cell>
          <cell r="DJ12">
            <v>0</v>
          </cell>
          <cell r="DK12">
            <v>0</v>
          </cell>
          <cell r="DO12">
            <v>39417</v>
          </cell>
          <cell r="DQ12">
            <v>0</v>
          </cell>
          <cell r="DS12">
            <v>0</v>
          </cell>
          <cell r="DT12">
            <v>0</v>
          </cell>
          <cell r="DX12">
            <v>39417</v>
          </cell>
          <cell r="DZ12">
            <v>0</v>
          </cell>
          <cell r="EB12">
            <v>0</v>
          </cell>
          <cell r="EC12">
            <v>738</v>
          </cell>
          <cell r="EG12">
            <v>39417</v>
          </cell>
          <cell r="EI12">
            <v>0</v>
          </cell>
          <cell r="EK12">
            <v>0</v>
          </cell>
          <cell r="EL12">
            <v>0</v>
          </cell>
          <cell r="EP12">
            <v>39417</v>
          </cell>
          <cell r="ER12">
            <v>0</v>
          </cell>
          <cell r="ET12">
            <v>0</v>
          </cell>
          <cell r="EU12">
            <v>0</v>
          </cell>
          <cell r="EY12">
            <v>39417</v>
          </cell>
          <cell r="FA12">
            <v>0</v>
          </cell>
          <cell r="FB12" t="str">
            <v>22921</v>
          </cell>
          <cell r="FC12">
            <v>2054</v>
          </cell>
          <cell r="FD12">
            <v>5080</v>
          </cell>
          <cell r="FE12" t="str">
            <v>DIA1</v>
          </cell>
          <cell r="FH12">
            <v>39417</v>
          </cell>
          <cell r="FJ12">
            <v>0</v>
          </cell>
          <cell r="FL12">
            <v>0</v>
          </cell>
          <cell r="FM12">
            <v>0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0</v>
          </cell>
          <cell r="K13">
            <v>39418</v>
          </cell>
          <cell r="M13">
            <v>0</v>
          </cell>
          <cell r="O13">
            <v>0</v>
          </cell>
          <cell r="P13">
            <v>0</v>
          </cell>
          <cell r="T13">
            <v>39418</v>
          </cell>
          <cell r="V13">
            <v>0</v>
          </cell>
          <cell r="X13">
            <v>0</v>
          </cell>
          <cell r="Y13">
            <v>0</v>
          </cell>
          <cell r="AC13">
            <v>39418</v>
          </cell>
          <cell r="AE13">
            <v>0</v>
          </cell>
          <cell r="AG13">
            <v>0</v>
          </cell>
          <cell r="AH13">
            <v>0</v>
          </cell>
          <cell r="AL13">
            <v>39418</v>
          </cell>
          <cell r="AN13">
            <v>0</v>
          </cell>
          <cell r="AP13">
            <v>0</v>
          </cell>
          <cell r="AQ13">
            <v>1080</v>
          </cell>
          <cell r="AU13">
            <v>39418</v>
          </cell>
          <cell r="AW13">
            <v>0</v>
          </cell>
          <cell r="AY13">
            <v>0</v>
          </cell>
          <cell r="AZ13">
            <v>0</v>
          </cell>
          <cell r="BD13">
            <v>39418</v>
          </cell>
          <cell r="BF13">
            <v>0</v>
          </cell>
          <cell r="BH13">
            <v>0</v>
          </cell>
          <cell r="BI13">
            <v>0</v>
          </cell>
          <cell r="BM13">
            <v>39418</v>
          </cell>
          <cell r="BO13">
            <v>0</v>
          </cell>
          <cell r="BQ13">
            <v>0</v>
          </cell>
          <cell r="BR13">
            <v>5460</v>
          </cell>
          <cell r="BV13">
            <v>39418</v>
          </cell>
          <cell r="BW13" t="str">
            <v>07-12-737</v>
          </cell>
          <cell r="BX13">
            <v>12062</v>
          </cell>
          <cell r="BZ13">
            <v>0</v>
          </cell>
          <cell r="CA13">
            <v>12062</v>
          </cell>
          <cell r="CB13" t="str">
            <v>3T1202-3</v>
          </cell>
          <cell r="CE13">
            <v>39418</v>
          </cell>
          <cell r="CG13">
            <v>0</v>
          </cell>
          <cell r="CI13">
            <v>0</v>
          </cell>
          <cell r="CJ13">
            <v>0</v>
          </cell>
          <cell r="CN13">
            <v>39418</v>
          </cell>
          <cell r="CP13">
            <v>0</v>
          </cell>
          <cell r="CR13">
            <v>0</v>
          </cell>
          <cell r="CS13">
            <v>0</v>
          </cell>
          <cell r="CW13">
            <v>39418</v>
          </cell>
          <cell r="CY13">
            <v>0</v>
          </cell>
          <cell r="DA13">
            <v>0</v>
          </cell>
          <cell r="DB13">
            <v>0</v>
          </cell>
          <cell r="DF13">
            <v>39418</v>
          </cell>
          <cell r="DG13" t="str">
            <v>07-12-737</v>
          </cell>
          <cell r="DH13">
            <v>10188</v>
          </cell>
          <cell r="DJ13">
            <v>0</v>
          </cell>
          <cell r="DK13">
            <v>10188</v>
          </cell>
          <cell r="DL13" t="str">
            <v>2T1201-2,3=5094, 5094</v>
          </cell>
          <cell r="DO13">
            <v>39418</v>
          </cell>
          <cell r="DQ13">
            <v>0</v>
          </cell>
          <cell r="DS13">
            <v>0</v>
          </cell>
          <cell r="DT13">
            <v>0</v>
          </cell>
          <cell r="DX13">
            <v>39418</v>
          </cell>
          <cell r="DZ13">
            <v>0</v>
          </cell>
          <cell r="EB13">
            <v>0</v>
          </cell>
          <cell r="EC13">
            <v>738</v>
          </cell>
          <cell r="EG13">
            <v>39418</v>
          </cell>
          <cell r="EI13">
            <v>0</v>
          </cell>
          <cell r="EK13">
            <v>0</v>
          </cell>
          <cell r="EL13">
            <v>0</v>
          </cell>
          <cell r="EP13">
            <v>39418</v>
          </cell>
          <cell r="ER13">
            <v>0</v>
          </cell>
          <cell r="ET13">
            <v>0</v>
          </cell>
          <cell r="EU13">
            <v>0</v>
          </cell>
          <cell r="EY13">
            <v>39418</v>
          </cell>
          <cell r="FA13">
            <v>0</v>
          </cell>
          <cell r="FC13">
            <v>0</v>
          </cell>
          <cell r="FD13">
            <v>5080</v>
          </cell>
          <cell r="FH13">
            <v>39418</v>
          </cell>
          <cell r="FJ13">
            <v>0</v>
          </cell>
          <cell r="FL13">
            <v>0</v>
          </cell>
          <cell r="FM13">
            <v>0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0</v>
          </cell>
          <cell r="K14">
            <v>39419</v>
          </cell>
          <cell r="M14">
            <v>0</v>
          </cell>
          <cell r="O14">
            <v>0</v>
          </cell>
          <cell r="P14">
            <v>0</v>
          </cell>
          <cell r="T14">
            <v>39419</v>
          </cell>
          <cell r="V14">
            <v>0</v>
          </cell>
          <cell r="X14">
            <v>0</v>
          </cell>
          <cell r="Y14">
            <v>0</v>
          </cell>
          <cell r="AC14">
            <v>39419</v>
          </cell>
          <cell r="AE14">
            <v>0</v>
          </cell>
          <cell r="AG14">
            <v>0</v>
          </cell>
          <cell r="AH14">
            <v>0</v>
          </cell>
          <cell r="AL14">
            <v>39419</v>
          </cell>
          <cell r="AN14">
            <v>0</v>
          </cell>
          <cell r="AP14">
            <v>0</v>
          </cell>
          <cell r="AQ14">
            <v>1080</v>
          </cell>
          <cell r="AU14">
            <v>39419</v>
          </cell>
          <cell r="AW14">
            <v>0</v>
          </cell>
          <cell r="AY14">
            <v>0</v>
          </cell>
          <cell r="AZ14">
            <v>0</v>
          </cell>
          <cell r="BD14">
            <v>39419</v>
          </cell>
          <cell r="BF14">
            <v>0</v>
          </cell>
          <cell r="BH14">
            <v>0</v>
          </cell>
          <cell r="BI14">
            <v>0</v>
          </cell>
          <cell r="BM14">
            <v>39419</v>
          </cell>
          <cell r="BO14">
            <v>0</v>
          </cell>
          <cell r="BQ14">
            <v>0</v>
          </cell>
          <cell r="BR14">
            <v>5460</v>
          </cell>
          <cell r="BV14">
            <v>39419</v>
          </cell>
          <cell r="BX14">
            <v>0</v>
          </cell>
          <cell r="BZ14">
            <v>0</v>
          </cell>
          <cell r="CA14">
            <v>12062</v>
          </cell>
          <cell r="CE14">
            <v>39419</v>
          </cell>
          <cell r="CG14">
            <v>0</v>
          </cell>
          <cell r="CI14">
            <v>0</v>
          </cell>
          <cell r="CJ14">
            <v>0</v>
          </cell>
          <cell r="CN14">
            <v>39419</v>
          </cell>
          <cell r="CP14">
            <v>0</v>
          </cell>
          <cell r="CR14">
            <v>0</v>
          </cell>
          <cell r="CS14">
            <v>0</v>
          </cell>
          <cell r="CW14">
            <v>39419</v>
          </cell>
          <cell r="CX14" t="str">
            <v>07-12-739</v>
          </cell>
          <cell r="CY14">
            <v>990</v>
          </cell>
          <cell r="DA14">
            <v>0</v>
          </cell>
          <cell r="DB14">
            <v>990</v>
          </cell>
          <cell r="DC14" t="str">
            <v>1T1203-4</v>
          </cell>
          <cell r="DF14">
            <v>39419</v>
          </cell>
          <cell r="DH14">
            <v>0</v>
          </cell>
          <cell r="DJ14">
            <v>0</v>
          </cell>
          <cell r="DK14">
            <v>10188</v>
          </cell>
          <cell r="DO14">
            <v>39419</v>
          </cell>
          <cell r="DQ14">
            <v>0</v>
          </cell>
          <cell r="DS14">
            <v>0</v>
          </cell>
          <cell r="DT14">
            <v>0</v>
          </cell>
          <cell r="DX14">
            <v>39419</v>
          </cell>
          <cell r="DZ14">
            <v>0</v>
          </cell>
          <cell r="EB14">
            <v>0</v>
          </cell>
          <cell r="EC14">
            <v>738</v>
          </cell>
          <cell r="EG14">
            <v>39419</v>
          </cell>
          <cell r="EI14">
            <v>0</v>
          </cell>
          <cell r="EK14">
            <v>0</v>
          </cell>
          <cell r="EL14">
            <v>0</v>
          </cell>
          <cell r="EP14">
            <v>39419</v>
          </cell>
          <cell r="ER14">
            <v>0</v>
          </cell>
          <cell r="ET14">
            <v>0</v>
          </cell>
          <cell r="EU14">
            <v>0</v>
          </cell>
          <cell r="EY14">
            <v>39419</v>
          </cell>
          <cell r="FA14">
            <v>0</v>
          </cell>
          <cell r="FC14">
            <v>0</v>
          </cell>
          <cell r="FD14">
            <v>5080</v>
          </cell>
          <cell r="FH14">
            <v>39419</v>
          </cell>
          <cell r="FJ14">
            <v>0</v>
          </cell>
          <cell r="FL14">
            <v>0</v>
          </cell>
          <cell r="FM14">
            <v>0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0</v>
          </cell>
          <cell r="K15">
            <v>39420</v>
          </cell>
          <cell r="M15">
            <v>0</v>
          </cell>
          <cell r="O15">
            <v>0</v>
          </cell>
          <cell r="P15">
            <v>0</v>
          </cell>
          <cell r="T15">
            <v>39420</v>
          </cell>
          <cell r="V15">
            <v>0</v>
          </cell>
          <cell r="X15">
            <v>0</v>
          </cell>
          <cell r="Y15">
            <v>0</v>
          </cell>
          <cell r="AC15">
            <v>39420</v>
          </cell>
          <cell r="AE15">
            <v>0</v>
          </cell>
          <cell r="AG15">
            <v>0</v>
          </cell>
          <cell r="AH15">
            <v>0</v>
          </cell>
          <cell r="AL15">
            <v>39420</v>
          </cell>
          <cell r="AN15">
            <v>0</v>
          </cell>
          <cell r="AO15" t="str">
            <v>22952</v>
          </cell>
          <cell r="AP15">
            <v>1080</v>
          </cell>
          <cell r="AQ15">
            <v>0</v>
          </cell>
          <cell r="AR15" t="str">
            <v>FULONG</v>
          </cell>
          <cell r="AU15">
            <v>39420</v>
          </cell>
          <cell r="AW15">
            <v>0</v>
          </cell>
          <cell r="AY15">
            <v>0</v>
          </cell>
          <cell r="AZ15">
            <v>0</v>
          </cell>
          <cell r="BD15">
            <v>39420</v>
          </cell>
          <cell r="BF15">
            <v>0</v>
          </cell>
          <cell r="BH15">
            <v>0</v>
          </cell>
          <cell r="BI15">
            <v>0</v>
          </cell>
          <cell r="BM15">
            <v>39420</v>
          </cell>
          <cell r="BO15">
            <v>0</v>
          </cell>
          <cell r="BP15" t="str">
            <v>22943</v>
          </cell>
          <cell r="BQ15">
            <v>5460</v>
          </cell>
          <cell r="BR15">
            <v>0</v>
          </cell>
          <cell r="BS15" t="str">
            <v>OLP2</v>
          </cell>
          <cell r="BV15">
            <v>39420</v>
          </cell>
          <cell r="BX15">
            <v>0</v>
          </cell>
          <cell r="BY15" t="str">
            <v>22951</v>
          </cell>
          <cell r="BZ15">
            <v>6000</v>
          </cell>
          <cell r="CA15">
            <v>6062</v>
          </cell>
          <cell r="CB15" t="str">
            <v>HUTEX</v>
          </cell>
          <cell r="CE15">
            <v>39420</v>
          </cell>
          <cell r="CG15">
            <v>0</v>
          </cell>
          <cell r="CI15">
            <v>0</v>
          </cell>
          <cell r="CJ15">
            <v>0</v>
          </cell>
          <cell r="CN15">
            <v>39420</v>
          </cell>
          <cell r="CP15">
            <v>0</v>
          </cell>
          <cell r="CR15">
            <v>0</v>
          </cell>
          <cell r="CS15">
            <v>0</v>
          </cell>
          <cell r="CW15">
            <v>39420</v>
          </cell>
          <cell r="CY15">
            <v>0</v>
          </cell>
          <cell r="CZ15" t="str">
            <v>22952</v>
          </cell>
          <cell r="DA15">
            <v>990</v>
          </cell>
          <cell r="DB15">
            <v>0</v>
          </cell>
          <cell r="DC15" t="str">
            <v>FULONG</v>
          </cell>
          <cell r="DF15">
            <v>39420</v>
          </cell>
          <cell r="DH15">
            <v>0</v>
          </cell>
          <cell r="DI15" t="str">
            <v>22943</v>
          </cell>
          <cell r="DJ15">
            <v>5094</v>
          </cell>
          <cell r="DK15">
            <v>5094</v>
          </cell>
          <cell r="DL15" t="str">
            <v>OLP2</v>
          </cell>
          <cell r="DO15">
            <v>39420</v>
          </cell>
          <cell r="DQ15">
            <v>0</v>
          </cell>
          <cell r="DS15">
            <v>0</v>
          </cell>
          <cell r="DT15">
            <v>0</v>
          </cell>
          <cell r="DX15">
            <v>39420</v>
          </cell>
          <cell r="DZ15">
            <v>0</v>
          </cell>
          <cell r="EB15">
            <v>0</v>
          </cell>
          <cell r="EC15">
            <v>738</v>
          </cell>
          <cell r="EG15">
            <v>39420</v>
          </cell>
          <cell r="EI15">
            <v>0</v>
          </cell>
          <cell r="EK15">
            <v>0</v>
          </cell>
          <cell r="EL15">
            <v>0</v>
          </cell>
          <cell r="EP15">
            <v>39420</v>
          </cell>
          <cell r="ER15">
            <v>0</v>
          </cell>
          <cell r="ET15">
            <v>0</v>
          </cell>
          <cell r="EU15">
            <v>0</v>
          </cell>
          <cell r="EY15">
            <v>39420</v>
          </cell>
          <cell r="FA15">
            <v>0</v>
          </cell>
          <cell r="FB15" t="str">
            <v>22945</v>
          </cell>
          <cell r="FC15">
            <v>1000</v>
          </cell>
          <cell r="FD15">
            <v>4080</v>
          </cell>
          <cell r="FE15" t="str">
            <v>DIA1</v>
          </cell>
          <cell r="FH15">
            <v>39420</v>
          </cell>
          <cell r="FJ15">
            <v>0</v>
          </cell>
          <cell r="FL15">
            <v>0</v>
          </cell>
          <cell r="FM15">
            <v>0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0</v>
          </cell>
          <cell r="K16">
            <v>39421</v>
          </cell>
          <cell r="M16">
            <v>0</v>
          </cell>
          <cell r="O16">
            <v>0</v>
          </cell>
          <cell r="P16">
            <v>0</v>
          </cell>
          <cell r="T16">
            <v>39421</v>
          </cell>
          <cell r="V16">
            <v>0</v>
          </cell>
          <cell r="X16">
            <v>0</v>
          </cell>
          <cell r="Y16">
            <v>0</v>
          </cell>
          <cell r="AC16">
            <v>39421</v>
          </cell>
          <cell r="AE16">
            <v>0</v>
          </cell>
          <cell r="AG16">
            <v>0</v>
          </cell>
          <cell r="AH16">
            <v>0</v>
          </cell>
          <cell r="AL16">
            <v>39421</v>
          </cell>
          <cell r="AN16">
            <v>0</v>
          </cell>
          <cell r="AP16">
            <v>0</v>
          </cell>
          <cell r="AQ16">
            <v>0</v>
          </cell>
          <cell r="AU16">
            <v>39421</v>
          </cell>
          <cell r="AW16">
            <v>0</v>
          </cell>
          <cell r="AY16">
            <v>0</v>
          </cell>
          <cell r="AZ16">
            <v>0</v>
          </cell>
          <cell r="BD16">
            <v>39421</v>
          </cell>
          <cell r="BF16">
            <v>0</v>
          </cell>
          <cell r="BH16">
            <v>0</v>
          </cell>
          <cell r="BI16">
            <v>0</v>
          </cell>
          <cell r="BM16">
            <v>39421</v>
          </cell>
          <cell r="BO16">
            <v>0</v>
          </cell>
          <cell r="BQ16">
            <v>0</v>
          </cell>
          <cell r="BR16">
            <v>0</v>
          </cell>
          <cell r="BV16">
            <v>39421</v>
          </cell>
          <cell r="BX16">
            <v>0</v>
          </cell>
          <cell r="BZ16">
            <v>0</v>
          </cell>
          <cell r="CA16">
            <v>6062</v>
          </cell>
          <cell r="CE16">
            <v>39421</v>
          </cell>
          <cell r="CG16">
            <v>0</v>
          </cell>
          <cell r="CI16">
            <v>0</v>
          </cell>
          <cell r="CJ16">
            <v>0</v>
          </cell>
          <cell r="CN16">
            <v>39421</v>
          </cell>
          <cell r="CP16">
            <v>0</v>
          </cell>
          <cell r="CR16">
            <v>0</v>
          </cell>
          <cell r="CS16">
            <v>0</v>
          </cell>
          <cell r="CW16">
            <v>39421</v>
          </cell>
          <cell r="CY16">
            <v>0</v>
          </cell>
          <cell r="DA16">
            <v>0</v>
          </cell>
          <cell r="DB16">
            <v>0</v>
          </cell>
          <cell r="DF16">
            <v>39421</v>
          </cell>
          <cell r="DH16">
            <v>0</v>
          </cell>
          <cell r="DJ16">
            <v>0</v>
          </cell>
          <cell r="DK16">
            <v>5094</v>
          </cell>
          <cell r="DO16">
            <v>39421</v>
          </cell>
          <cell r="DQ16">
            <v>0</v>
          </cell>
          <cell r="DS16">
            <v>0</v>
          </cell>
          <cell r="DT16">
            <v>0</v>
          </cell>
          <cell r="DX16">
            <v>39421</v>
          </cell>
          <cell r="DZ16">
            <v>0</v>
          </cell>
          <cell r="EB16">
            <v>0</v>
          </cell>
          <cell r="EC16">
            <v>738</v>
          </cell>
          <cell r="EG16">
            <v>39421</v>
          </cell>
          <cell r="EI16">
            <v>0</v>
          </cell>
          <cell r="EK16">
            <v>0</v>
          </cell>
          <cell r="EL16">
            <v>0</v>
          </cell>
          <cell r="EP16">
            <v>39421</v>
          </cell>
          <cell r="ER16">
            <v>0</v>
          </cell>
          <cell r="ET16">
            <v>0</v>
          </cell>
          <cell r="EU16">
            <v>0</v>
          </cell>
          <cell r="EY16">
            <v>39421</v>
          </cell>
          <cell r="FA16">
            <v>0</v>
          </cell>
          <cell r="FC16">
            <v>0</v>
          </cell>
          <cell r="FD16">
            <v>4080</v>
          </cell>
          <cell r="FH16">
            <v>39421</v>
          </cell>
          <cell r="FJ16">
            <v>0</v>
          </cell>
          <cell r="FL16">
            <v>0</v>
          </cell>
          <cell r="FM16">
            <v>0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0</v>
          </cell>
          <cell r="K17">
            <v>39422</v>
          </cell>
          <cell r="M17">
            <v>0</v>
          </cell>
          <cell r="O17">
            <v>0</v>
          </cell>
          <cell r="P17">
            <v>0</v>
          </cell>
          <cell r="T17">
            <v>39422</v>
          </cell>
          <cell r="V17">
            <v>0</v>
          </cell>
          <cell r="X17">
            <v>0</v>
          </cell>
          <cell r="Y17">
            <v>0</v>
          </cell>
          <cell r="AC17">
            <v>39422</v>
          </cell>
          <cell r="AE17">
            <v>0</v>
          </cell>
          <cell r="AG17">
            <v>0</v>
          </cell>
          <cell r="AH17">
            <v>0</v>
          </cell>
          <cell r="AL17">
            <v>39422</v>
          </cell>
          <cell r="AN17">
            <v>0</v>
          </cell>
          <cell r="AP17">
            <v>0</v>
          </cell>
          <cell r="AQ17">
            <v>0</v>
          </cell>
          <cell r="AU17">
            <v>39422</v>
          </cell>
          <cell r="AW17">
            <v>0</v>
          </cell>
          <cell r="AY17">
            <v>0</v>
          </cell>
          <cell r="AZ17">
            <v>0</v>
          </cell>
          <cell r="BD17">
            <v>39422</v>
          </cell>
          <cell r="BF17">
            <v>0</v>
          </cell>
          <cell r="BH17">
            <v>0</v>
          </cell>
          <cell r="BI17">
            <v>0</v>
          </cell>
          <cell r="BM17">
            <v>39422</v>
          </cell>
          <cell r="BN17" t="str">
            <v>07-12-747</v>
          </cell>
          <cell r="BO17">
            <v>5440</v>
          </cell>
          <cell r="BQ17">
            <v>0</v>
          </cell>
          <cell r="BR17">
            <v>5440</v>
          </cell>
          <cell r="BS17" t="str">
            <v>5T1207-1</v>
          </cell>
          <cell r="BV17">
            <v>39422</v>
          </cell>
          <cell r="BX17">
            <v>0</v>
          </cell>
          <cell r="BZ17">
            <v>0</v>
          </cell>
          <cell r="CA17">
            <v>6062</v>
          </cell>
          <cell r="CE17">
            <v>39422</v>
          </cell>
          <cell r="CG17">
            <v>0</v>
          </cell>
          <cell r="CI17">
            <v>0</v>
          </cell>
          <cell r="CJ17">
            <v>0</v>
          </cell>
          <cell r="CN17">
            <v>39422</v>
          </cell>
          <cell r="CP17">
            <v>0</v>
          </cell>
          <cell r="CR17">
            <v>0</v>
          </cell>
          <cell r="CS17">
            <v>0</v>
          </cell>
          <cell r="CW17">
            <v>39422</v>
          </cell>
          <cell r="CY17">
            <v>0</v>
          </cell>
          <cell r="DA17">
            <v>0</v>
          </cell>
          <cell r="DB17">
            <v>0</v>
          </cell>
          <cell r="DF17">
            <v>39422</v>
          </cell>
          <cell r="DG17" t="str">
            <v>07-12-747</v>
          </cell>
          <cell r="DH17">
            <v>10134</v>
          </cell>
          <cell r="DI17" t="str">
            <v>22956</v>
          </cell>
          <cell r="DJ17">
            <v>5094</v>
          </cell>
          <cell r="DK17">
            <v>10134</v>
          </cell>
          <cell r="DL17" t="str">
            <v>2T1206-1,2=5058,5076 ,OLP1</v>
          </cell>
          <cell r="DO17">
            <v>39422</v>
          </cell>
          <cell r="DQ17">
            <v>0</v>
          </cell>
          <cell r="DS17">
            <v>0</v>
          </cell>
          <cell r="DT17">
            <v>0</v>
          </cell>
          <cell r="DX17">
            <v>39422</v>
          </cell>
          <cell r="DZ17">
            <v>0</v>
          </cell>
          <cell r="EB17">
            <v>0</v>
          </cell>
          <cell r="EC17">
            <v>738</v>
          </cell>
          <cell r="EG17">
            <v>39422</v>
          </cell>
          <cell r="EI17">
            <v>0</v>
          </cell>
          <cell r="EK17">
            <v>0</v>
          </cell>
          <cell r="EL17">
            <v>0</v>
          </cell>
          <cell r="EP17">
            <v>39422</v>
          </cell>
          <cell r="ER17">
            <v>0</v>
          </cell>
          <cell r="ET17">
            <v>0</v>
          </cell>
          <cell r="EU17">
            <v>0</v>
          </cell>
          <cell r="EY17">
            <v>39422</v>
          </cell>
          <cell r="FA17">
            <v>0</v>
          </cell>
          <cell r="FC17">
            <v>0</v>
          </cell>
          <cell r="FD17">
            <v>4080</v>
          </cell>
          <cell r="FH17">
            <v>39422</v>
          </cell>
          <cell r="FJ17">
            <v>0</v>
          </cell>
          <cell r="FL17">
            <v>0</v>
          </cell>
          <cell r="FM17">
            <v>0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0</v>
          </cell>
          <cell r="K18">
            <v>39423</v>
          </cell>
          <cell r="M18">
            <v>0</v>
          </cell>
          <cell r="O18">
            <v>0</v>
          </cell>
          <cell r="P18">
            <v>0</v>
          </cell>
          <cell r="T18">
            <v>39423</v>
          </cell>
          <cell r="V18">
            <v>0</v>
          </cell>
          <cell r="X18">
            <v>0</v>
          </cell>
          <cell r="Y18">
            <v>0</v>
          </cell>
          <cell r="AC18">
            <v>39423</v>
          </cell>
          <cell r="AE18">
            <v>0</v>
          </cell>
          <cell r="AG18">
            <v>0</v>
          </cell>
          <cell r="AH18">
            <v>0</v>
          </cell>
          <cell r="AL18">
            <v>39423</v>
          </cell>
          <cell r="AN18">
            <v>0</v>
          </cell>
          <cell r="AP18">
            <v>0</v>
          </cell>
          <cell r="AQ18">
            <v>0</v>
          </cell>
          <cell r="AU18">
            <v>39423</v>
          </cell>
          <cell r="AW18">
            <v>0</v>
          </cell>
          <cell r="AY18">
            <v>0</v>
          </cell>
          <cell r="AZ18">
            <v>0</v>
          </cell>
          <cell r="BD18">
            <v>39423</v>
          </cell>
          <cell r="BF18">
            <v>0</v>
          </cell>
          <cell r="BH18">
            <v>0</v>
          </cell>
          <cell r="BI18">
            <v>0</v>
          </cell>
          <cell r="BM18">
            <v>39423</v>
          </cell>
          <cell r="BO18">
            <v>0</v>
          </cell>
          <cell r="BQ18">
            <v>0</v>
          </cell>
          <cell r="BR18">
            <v>5440</v>
          </cell>
          <cell r="BV18">
            <v>39423</v>
          </cell>
          <cell r="BX18">
            <v>0</v>
          </cell>
          <cell r="BZ18">
            <v>0</v>
          </cell>
          <cell r="CA18">
            <v>6062</v>
          </cell>
          <cell r="CE18">
            <v>39423</v>
          </cell>
          <cell r="CG18">
            <v>0</v>
          </cell>
          <cell r="CI18">
            <v>0</v>
          </cell>
          <cell r="CJ18">
            <v>0</v>
          </cell>
          <cell r="CN18">
            <v>39423</v>
          </cell>
          <cell r="CP18">
            <v>0</v>
          </cell>
          <cell r="CR18">
            <v>0</v>
          </cell>
          <cell r="CS18">
            <v>0</v>
          </cell>
          <cell r="CW18">
            <v>39423</v>
          </cell>
          <cell r="CY18">
            <v>0</v>
          </cell>
          <cell r="DA18">
            <v>0</v>
          </cell>
          <cell r="DB18">
            <v>0</v>
          </cell>
          <cell r="DF18">
            <v>39423</v>
          </cell>
          <cell r="DH18">
            <v>0</v>
          </cell>
          <cell r="DJ18">
            <v>0</v>
          </cell>
          <cell r="DK18">
            <v>10134</v>
          </cell>
          <cell r="DO18">
            <v>39423</v>
          </cell>
          <cell r="DQ18">
            <v>0</v>
          </cell>
          <cell r="DS18">
            <v>0</v>
          </cell>
          <cell r="DT18">
            <v>0</v>
          </cell>
          <cell r="DX18">
            <v>39423</v>
          </cell>
          <cell r="DZ18">
            <v>0</v>
          </cell>
          <cell r="EB18">
            <v>0</v>
          </cell>
          <cell r="EC18">
            <v>738</v>
          </cell>
          <cell r="EG18">
            <v>39423</v>
          </cell>
          <cell r="EI18">
            <v>0</v>
          </cell>
          <cell r="EK18">
            <v>0</v>
          </cell>
          <cell r="EL18">
            <v>0</v>
          </cell>
          <cell r="EP18">
            <v>39423</v>
          </cell>
          <cell r="ER18">
            <v>0</v>
          </cell>
          <cell r="ET18">
            <v>0</v>
          </cell>
          <cell r="EU18">
            <v>0</v>
          </cell>
          <cell r="EY18">
            <v>39423</v>
          </cell>
          <cell r="FA18">
            <v>0</v>
          </cell>
          <cell r="FB18" t="str">
            <v>22965</v>
          </cell>
          <cell r="FC18">
            <v>3000</v>
          </cell>
          <cell r="FD18">
            <v>1080</v>
          </cell>
          <cell r="FE18" t="str">
            <v>DIA1</v>
          </cell>
          <cell r="FH18">
            <v>39423</v>
          </cell>
          <cell r="FJ18">
            <v>0</v>
          </cell>
          <cell r="FL18">
            <v>0</v>
          </cell>
          <cell r="FM18">
            <v>0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0</v>
          </cell>
          <cell r="K19">
            <v>39424</v>
          </cell>
          <cell r="M19">
            <v>0</v>
          </cell>
          <cell r="O19">
            <v>0</v>
          </cell>
          <cell r="P19">
            <v>0</v>
          </cell>
          <cell r="T19">
            <v>39424</v>
          </cell>
          <cell r="V19">
            <v>0</v>
          </cell>
          <cell r="X19">
            <v>0</v>
          </cell>
          <cell r="Y19">
            <v>0</v>
          </cell>
          <cell r="AC19">
            <v>39424</v>
          </cell>
          <cell r="AE19">
            <v>0</v>
          </cell>
          <cell r="AG19">
            <v>0</v>
          </cell>
          <cell r="AH19">
            <v>0</v>
          </cell>
          <cell r="AL19">
            <v>39424</v>
          </cell>
          <cell r="AN19">
            <v>0</v>
          </cell>
          <cell r="AP19">
            <v>0</v>
          </cell>
          <cell r="AQ19">
            <v>0</v>
          </cell>
          <cell r="AU19">
            <v>39424</v>
          </cell>
          <cell r="AW19">
            <v>0</v>
          </cell>
          <cell r="AY19">
            <v>0</v>
          </cell>
          <cell r="AZ19">
            <v>0</v>
          </cell>
          <cell r="BD19">
            <v>39424</v>
          </cell>
          <cell r="BE19" t="str">
            <v>07-12-753</v>
          </cell>
          <cell r="BF19">
            <v>2000</v>
          </cell>
          <cell r="BH19">
            <v>0</v>
          </cell>
          <cell r="BI19">
            <v>2000</v>
          </cell>
          <cell r="BJ19" t="str">
            <v>1T1207-4</v>
          </cell>
          <cell r="BM19">
            <v>39424</v>
          </cell>
          <cell r="BO19">
            <v>0</v>
          </cell>
          <cell r="BQ19">
            <v>0</v>
          </cell>
          <cell r="BR19">
            <v>5440</v>
          </cell>
          <cell r="BV19">
            <v>39424</v>
          </cell>
          <cell r="BX19">
            <v>0</v>
          </cell>
          <cell r="BZ19">
            <v>0</v>
          </cell>
          <cell r="CA19">
            <v>6062</v>
          </cell>
          <cell r="CE19">
            <v>39424</v>
          </cell>
          <cell r="CG19">
            <v>0</v>
          </cell>
          <cell r="CI19">
            <v>0</v>
          </cell>
          <cell r="CJ19">
            <v>0</v>
          </cell>
          <cell r="CN19">
            <v>39424</v>
          </cell>
          <cell r="CP19">
            <v>0</v>
          </cell>
          <cell r="CR19">
            <v>0</v>
          </cell>
          <cell r="CS19">
            <v>0</v>
          </cell>
          <cell r="CW19">
            <v>39424</v>
          </cell>
          <cell r="CY19">
            <v>0</v>
          </cell>
          <cell r="DA19">
            <v>0</v>
          </cell>
          <cell r="DB19">
            <v>0</v>
          </cell>
          <cell r="DF19">
            <v>39424</v>
          </cell>
          <cell r="DH19">
            <v>0</v>
          </cell>
          <cell r="DJ19">
            <v>0</v>
          </cell>
          <cell r="DK19">
            <v>10134</v>
          </cell>
          <cell r="DO19">
            <v>39424</v>
          </cell>
          <cell r="DQ19">
            <v>0</v>
          </cell>
          <cell r="DS19">
            <v>0</v>
          </cell>
          <cell r="DT19">
            <v>0</v>
          </cell>
          <cell r="DX19">
            <v>39424</v>
          </cell>
          <cell r="DZ19">
            <v>0</v>
          </cell>
          <cell r="EB19">
            <v>0</v>
          </cell>
          <cell r="EC19">
            <v>738</v>
          </cell>
          <cell r="EG19">
            <v>39424</v>
          </cell>
          <cell r="EI19">
            <v>0</v>
          </cell>
          <cell r="EK19">
            <v>0</v>
          </cell>
          <cell r="EL19">
            <v>0</v>
          </cell>
          <cell r="EP19">
            <v>39424</v>
          </cell>
          <cell r="ER19">
            <v>0</v>
          </cell>
          <cell r="ET19">
            <v>0</v>
          </cell>
          <cell r="EU19">
            <v>0</v>
          </cell>
          <cell r="EY19">
            <v>39424</v>
          </cell>
          <cell r="FA19">
            <v>0</v>
          </cell>
          <cell r="FC19">
            <v>0</v>
          </cell>
          <cell r="FD19">
            <v>1080</v>
          </cell>
          <cell r="FH19">
            <v>39424</v>
          </cell>
          <cell r="FJ19">
            <v>0</v>
          </cell>
          <cell r="FL19">
            <v>0</v>
          </cell>
          <cell r="FM19">
            <v>0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0</v>
          </cell>
          <cell r="K20">
            <v>39425</v>
          </cell>
          <cell r="M20">
            <v>0</v>
          </cell>
          <cell r="O20">
            <v>0</v>
          </cell>
          <cell r="P20">
            <v>0</v>
          </cell>
          <cell r="T20">
            <v>39425</v>
          </cell>
          <cell r="V20">
            <v>0</v>
          </cell>
          <cell r="X20">
            <v>0</v>
          </cell>
          <cell r="Y20">
            <v>0</v>
          </cell>
          <cell r="AC20">
            <v>39425</v>
          </cell>
          <cell r="AE20">
            <v>0</v>
          </cell>
          <cell r="AG20">
            <v>0</v>
          </cell>
          <cell r="AH20">
            <v>0</v>
          </cell>
          <cell r="AL20">
            <v>39425</v>
          </cell>
          <cell r="AN20">
            <v>0</v>
          </cell>
          <cell r="AP20">
            <v>0</v>
          </cell>
          <cell r="AQ20">
            <v>0</v>
          </cell>
          <cell r="AU20">
            <v>39425</v>
          </cell>
          <cell r="AW20">
            <v>0</v>
          </cell>
          <cell r="AY20">
            <v>0</v>
          </cell>
          <cell r="AZ20">
            <v>0</v>
          </cell>
          <cell r="BD20">
            <v>39425</v>
          </cell>
          <cell r="BF20">
            <v>0</v>
          </cell>
          <cell r="BH20">
            <v>0</v>
          </cell>
          <cell r="BI20">
            <v>2000</v>
          </cell>
          <cell r="BM20">
            <v>39425</v>
          </cell>
          <cell r="BO20">
            <v>0</v>
          </cell>
          <cell r="BQ20">
            <v>0</v>
          </cell>
          <cell r="BR20">
            <v>5440</v>
          </cell>
          <cell r="BV20">
            <v>39425</v>
          </cell>
          <cell r="BX20">
            <v>0</v>
          </cell>
          <cell r="BZ20">
            <v>0</v>
          </cell>
          <cell r="CA20">
            <v>6062</v>
          </cell>
          <cell r="CE20">
            <v>39425</v>
          </cell>
          <cell r="CG20">
            <v>0</v>
          </cell>
          <cell r="CI20">
            <v>0</v>
          </cell>
          <cell r="CJ20">
            <v>0</v>
          </cell>
          <cell r="CN20">
            <v>39425</v>
          </cell>
          <cell r="CP20">
            <v>0</v>
          </cell>
          <cell r="CR20">
            <v>0</v>
          </cell>
          <cell r="CS20">
            <v>0</v>
          </cell>
          <cell r="CW20">
            <v>39425</v>
          </cell>
          <cell r="CY20">
            <v>0</v>
          </cell>
          <cell r="DA20">
            <v>0</v>
          </cell>
          <cell r="DB20">
            <v>0</v>
          </cell>
          <cell r="DF20">
            <v>39425</v>
          </cell>
          <cell r="DH20">
            <v>0</v>
          </cell>
          <cell r="DJ20">
            <v>0</v>
          </cell>
          <cell r="DK20">
            <v>10134</v>
          </cell>
          <cell r="DO20">
            <v>39425</v>
          </cell>
          <cell r="DQ20">
            <v>0</v>
          </cell>
          <cell r="DS20">
            <v>0</v>
          </cell>
          <cell r="DT20">
            <v>0</v>
          </cell>
          <cell r="DX20">
            <v>39425</v>
          </cell>
          <cell r="DZ20">
            <v>0</v>
          </cell>
          <cell r="EB20">
            <v>0</v>
          </cell>
          <cell r="EC20">
            <v>738</v>
          </cell>
          <cell r="EG20">
            <v>39425</v>
          </cell>
          <cell r="EI20">
            <v>0</v>
          </cell>
          <cell r="EK20">
            <v>0</v>
          </cell>
          <cell r="EL20">
            <v>0</v>
          </cell>
          <cell r="EP20">
            <v>39425</v>
          </cell>
          <cell r="ER20">
            <v>0</v>
          </cell>
          <cell r="ET20">
            <v>0</v>
          </cell>
          <cell r="EU20">
            <v>0</v>
          </cell>
          <cell r="EY20">
            <v>39425</v>
          </cell>
          <cell r="FA20">
            <v>0</v>
          </cell>
          <cell r="FC20">
            <v>0</v>
          </cell>
          <cell r="FD20">
            <v>1080</v>
          </cell>
          <cell r="FH20">
            <v>39425</v>
          </cell>
          <cell r="FJ20">
            <v>0</v>
          </cell>
          <cell r="FL20">
            <v>0</v>
          </cell>
          <cell r="FM20">
            <v>0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0</v>
          </cell>
          <cell r="K21">
            <v>39426</v>
          </cell>
          <cell r="M21">
            <v>0</v>
          </cell>
          <cell r="O21">
            <v>0</v>
          </cell>
          <cell r="P21">
            <v>0</v>
          </cell>
          <cell r="T21">
            <v>39426</v>
          </cell>
          <cell r="V21">
            <v>0</v>
          </cell>
          <cell r="X21">
            <v>0</v>
          </cell>
          <cell r="Y21">
            <v>0</v>
          </cell>
          <cell r="AC21">
            <v>39426</v>
          </cell>
          <cell r="AE21">
            <v>0</v>
          </cell>
          <cell r="AG21">
            <v>0</v>
          </cell>
          <cell r="AH21">
            <v>0</v>
          </cell>
          <cell r="AL21">
            <v>39426</v>
          </cell>
          <cell r="AN21">
            <v>0</v>
          </cell>
          <cell r="AP21">
            <v>0</v>
          </cell>
          <cell r="AQ21">
            <v>0</v>
          </cell>
          <cell r="AU21">
            <v>39426</v>
          </cell>
          <cell r="AW21">
            <v>0</v>
          </cell>
          <cell r="AY21">
            <v>0</v>
          </cell>
          <cell r="AZ21">
            <v>0</v>
          </cell>
          <cell r="BD21">
            <v>39426</v>
          </cell>
          <cell r="BF21">
            <v>0</v>
          </cell>
          <cell r="BG21" t="str">
            <v>22985</v>
          </cell>
          <cell r="BH21">
            <v>1000</v>
          </cell>
          <cell r="BI21">
            <v>1000</v>
          </cell>
          <cell r="BJ21" t="str">
            <v>SAINT GOBAIN</v>
          </cell>
          <cell r="BM21">
            <v>39426</v>
          </cell>
          <cell r="BO21">
            <v>0</v>
          </cell>
          <cell r="BQ21">
            <v>0</v>
          </cell>
          <cell r="BR21">
            <v>5440</v>
          </cell>
          <cell r="BV21">
            <v>39426</v>
          </cell>
          <cell r="BX21">
            <v>0</v>
          </cell>
          <cell r="BZ21">
            <v>0</v>
          </cell>
          <cell r="CA21">
            <v>6062</v>
          </cell>
          <cell r="CE21">
            <v>39426</v>
          </cell>
          <cell r="CG21">
            <v>0</v>
          </cell>
          <cell r="CI21">
            <v>0</v>
          </cell>
          <cell r="CJ21">
            <v>0</v>
          </cell>
          <cell r="CN21">
            <v>39426</v>
          </cell>
          <cell r="CP21">
            <v>0</v>
          </cell>
          <cell r="CR21">
            <v>0</v>
          </cell>
          <cell r="CS21">
            <v>0</v>
          </cell>
          <cell r="CW21">
            <v>39426</v>
          </cell>
          <cell r="CY21">
            <v>0</v>
          </cell>
          <cell r="DA21">
            <v>0</v>
          </cell>
          <cell r="DB21">
            <v>0</v>
          </cell>
          <cell r="DF21">
            <v>39426</v>
          </cell>
          <cell r="DH21">
            <v>0</v>
          </cell>
          <cell r="DJ21">
            <v>0</v>
          </cell>
          <cell r="DK21">
            <v>10134</v>
          </cell>
          <cell r="DO21">
            <v>39426</v>
          </cell>
          <cell r="DQ21">
            <v>0</v>
          </cell>
          <cell r="DS21">
            <v>0</v>
          </cell>
          <cell r="DT21">
            <v>0</v>
          </cell>
          <cell r="DX21">
            <v>39426</v>
          </cell>
          <cell r="DZ21">
            <v>0</v>
          </cell>
          <cell r="EB21">
            <v>0</v>
          </cell>
          <cell r="EC21">
            <v>738</v>
          </cell>
          <cell r="EG21">
            <v>39426</v>
          </cell>
          <cell r="EI21">
            <v>0</v>
          </cell>
          <cell r="EK21">
            <v>0</v>
          </cell>
          <cell r="EL21">
            <v>0</v>
          </cell>
          <cell r="EP21">
            <v>39426</v>
          </cell>
          <cell r="ER21">
            <v>0</v>
          </cell>
          <cell r="ET21">
            <v>0</v>
          </cell>
          <cell r="EU21">
            <v>0</v>
          </cell>
          <cell r="EY21">
            <v>39426</v>
          </cell>
          <cell r="EZ21" t="str">
            <v>07-12-760</v>
          </cell>
          <cell r="FA21">
            <v>5033</v>
          </cell>
          <cell r="FC21">
            <v>0</v>
          </cell>
          <cell r="FD21">
            <v>6113</v>
          </cell>
          <cell r="FE21" t="str">
            <v>2T1211-2</v>
          </cell>
          <cell r="FH21">
            <v>39426</v>
          </cell>
          <cell r="FJ21">
            <v>0</v>
          </cell>
          <cell r="FL21">
            <v>0</v>
          </cell>
          <cell r="FM21">
            <v>0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0</v>
          </cell>
          <cell r="K22">
            <v>39427</v>
          </cell>
          <cell r="M22">
            <v>0</v>
          </cell>
          <cell r="O22">
            <v>0</v>
          </cell>
          <cell r="P22">
            <v>0</v>
          </cell>
          <cell r="T22">
            <v>39427</v>
          </cell>
          <cell r="V22">
            <v>0</v>
          </cell>
          <cell r="X22">
            <v>0</v>
          </cell>
          <cell r="Y22">
            <v>0</v>
          </cell>
          <cell r="AC22">
            <v>39427</v>
          </cell>
          <cell r="AE22">
            <v>0</v>
          </cell>
          <cell r="AG22">
            <v>0</v>
          </cell>
          <cell r="AH22">
            <v>0</v>
          </cell>
          <cell r="AL22">
            <v>39427</v>
          </cell>
          <cell r="AN22">
            <v>0</v>
          </cell>
          <cell r="AP22">
            <v>0</v>
          </cell>
          <cell r="AQ22">
            <v>0</v>
          </cell>
          <cell r="AU22">
            <v>39427</v>
          </cell>
          <cell r="AW22">
            <v>0</v>
          </cell>
          <cell r="AY22">
            <v>0</v>
          </cell>
          <cell r="AZ22">
            <v>0</v>
          </cell>
          <cell r="BD22">
            <v>39427</v>
          </cell>
          <cell r="BF22">
            <v>0</v>
          </cell>
          <cell r="BH22">
            <v>0</v>
          </cell>
          <cell r="BI22">
            <v>1000</v>
          </cell>
          <cell r="BM22">
            <v>39427</v>
          </cell>
          <cell r="BO22">
            <v>0</v>
          </cell>
          <cell r="BQ22">
            <v>0</v>
          </cell>
          <cell r="BR22">
            <v>5440</v>
          </cell>
          <cell r="BV22">
            <v>39427</v>
          </cell>
          <cell r="BX22">
            <v>0</v>
          </cell>
          <cell r="BY22" t="str">
            <v>22995</v>
          </cell>
          <cell r="BZ22">
            <v>6062</v>
          </cell>
          <cell r="CA22">
            <v>0</v>
          </cell>
          <cell r="CB22" t="str">
            <v>HUTEX</v>
          </cell>
          <cell r="CE22">
            <v>39427</v>
          </cell>
          <cell r="CG22">
            <v>0</v>
          </cell>
          <cell r="CI22">
            <v>0</v>
          </cell>
          <cell r="CJ22">
            <v>0</v>
          </cell>
          <cell r="CN22">
            <v>39427</v>
          </cell>
          <cell r="CP22">
            <v>0</v>
          </cell>
          <cell r="CR22">
            <v>0</v>
          </cell>
          <cell r="CS22">
            <v>0</v>
          </cell>
          <cell r="CW22">
            <v>39427</v>
          </cell>
          <cell r="CY22">
            <v>0</v>
          </cell>
          <cell r="DA22">
            <v>0</v>
          </cell>
          <cell r="DB22">
            <v>0</v>
          </cell>
          <cell r="DF22">
            <v>39427</v>
          </cell>
          <cell r="DH22">
            <v>0</v>
          </cell>
          <cell r="DJ22">
            <v>0</v>
          </cell>
          <cell r="DK22">
            <v>10134</v>
          </cell>
          <cell r="DO22">
            <v>39427</v>
          </cell>
          <cell r="DQ22">
            <v>0</v>
          </cell>
          <cell r="DS22">
            <v>0</v>
          </cell>
          <cell r="DT22">
            <v>0</v>
          </cell>
          <cell r="DX22">
            <v>39427</v>
          </cell>
          <cell r="DZ22">
            <v>0</v>
          </cell>
          <cell r="EB22">
            <v>0</v>
          </cell>
          <cell r="EC22">
            <v>738</v>
          </cell>
          <cell r="EG22">
            <v>39427</v>
          </cell>
          <cell r="EI22">
            <v>0</v>
          </cell>
          <cell r="EK22">
            <v>0</v>
          </cell>
          <cell r="EL22">
            <v>0</v>
          </cell>
          <cell r="EP22">
            <v>39427</v>
          </cell>
          <cell r="ER22">
            <v>0</v>
          </cell>
          <cell r="ET22">
            <v>0</v>
          </cell>
          <cell r="EU22">
            <v>0</v>
          </cell>
          <cell r="EY22">
            <v>39427</v>
          </cell>
          <cell r="FA22">
            <v>0</v>
          </cell>
          <cell r="FC22">
            <v>0</v>
          </cell>
          <cell r="FD22">
            <v>6113</v>
          </cell>
          <cell r="FH22">
            <v>39427</v>
          </cell>
          <cell r="FJ22">
            <v>0</v>
          </cell>
          <cell r="FL22">
            <v>0</v>
          </cell>
          <cell r="FM22">
            <v>0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</row>
        <row r="23">
          <cell r="B23">
            <v>39428</v>
          </cell>
          <cell r="D23">
            <v>0</v>
          </cell>
          <cell r="F23">
            <v>0</v>
          </cell>
          <cell r="G23">
            <v>0</v>
          </cell>
          <cell r="K23">
            <v>39428</v>
          </cell>
          <cell r="M23">
            <v>0</v>
          </cell>
          <cell r="O23">
            <v>0</v>
          </cell>
          <cell r="P23">
            <v>0</v>
          </cell>
          <cell r="T23">
            <v>39428</v>
          </cell>
          <cell r="V23">
            <v>0</v>
          </cell>
          <cell r="X23">
            <v>0</v>
          </cell>
          <cell r="Y23">
            <v>0</v>
          </cell>
          <cell r="AC23">
            <v>39428</v>
          </cell>
          <cell r="AE23">
            <v>0</v>
          </cell>
          <cell r="AG23">
            <v>0</v>
          </cell>
          <cell r="AH23">
            <v>0</v>
          </cell>
          <cell r="AL23">
            <v>39428</v>
          </cell>
          <cell r="AN23">
            <v>0</v>
          </cell>
          <cell r="AP23">
            <v>0</v>
          </cell>
          <cell r="AQ23">
            <v>0</v>
          </cell>
          <cell r="AU23">
            <v>39428</v>
          </cell>
          <cell r="AW23">
            <v>0</v>
          </cell>
          <cell r="AY23">
            <v>0</v>
          </cell>
          <cell r="AZ23">
            <v>0</v>
          </cell>
          <cell r="BD23">
            <v>39428</v>
          </cell>
          <cell r="BF23">
            <v>0</v>
          </cell>
          <cell r="BH23">
            <v>0</v>
          </cell>
          <cell r="BI23">
            <v>1000</v>
          </cell>
          <cell r="BM23">
            <v>39428</v>
          </cell>
          <cell r="BO23">
            <v>0</v>
          </cell>
          <cell r="BP23" t="str">
            <v>23007</v>
          </cell>
          <cell r="BQ23">
            <v>5440</v>
          </cell>
          <cell r="BR23">
            <v>0</v>
          </cell>
          <cell r="BS23" t="str">
            <v>OLP1</v>
          </cell>
          <cell r="BV23">
            <v>39428</v>
          </cell>
          <cell r="BX23">
            <v>0</v>
          </cell>
          <cell r="BZ23">
            <v>0</v>
          </cell>
          <cell r="CA23">
            <v>0</v>
          </cell>
          <cell r="CE23">
            <v>39428</v>
          </cell>
          <cell r="CG23">
            <v>0</v>
          </cell>
          <cell r="CI23">
            <v>0</v>
          </cell>
          <cell r="CJ23">
            <v>0</v>
          </cell>
          <cell r="CN23">
            <v>39428</v>
          </cell>
          <cell r="CP23">
            <v>0</v>
          </cell>
          <cell r="CR23">
            <v>0</v>
          </cell>
          <cell r="CS23">
            <v>0</v>
          </cell>
          <cell r="CW23">
            <v>39428</v>
          </cell>
          <cell r="CY23">
            <v>0</v>
          </cell>
          <cell r="DA23">
            <v>0</v>
          </cell>
          <cell r="DB23">
            <v>0</v>
          </cell>
          <cell r="DF23">
            <v>39428</v>
          </cell>
          <cell r="DH23">
            <v>0</v>
          </cell>
          <cell r="DI23" t="str">
            <v>23006,007</v>
          </cell>
          <cell r="DJ23">
            <v>10134</v>
          </cell>
          <cell r="DK23">
            <v>0</v>
          </cell>
          <cell r="DL23" t="str">
            <v>OLP1,2</v>
          </cell>
          <cell r="DO23">
            <v>39428</v>
          </cell>
          <cell r="DQ23">
            <v>0</v>
          </cell>
          <cell r="DS23">
            <v>0</v>
          </cell>
          <cell r="DT23">
            <v>0</v>
          </cell>
          <cell r="DX23">
            <v>39428</v>
          </cell>
          <cell r="DZ23">
            <v>0</v>
          </cell>
          <cell r="EB23">
            <v>0</v>
          </cell>
          <cell r="EC23">
            <v>738</v>
          </cell>
          <cell r="EG23">
            <v>39428</v>
          </cell>
          <cell r="EI23">
            <v>0</v>
          </cell>
          <cell r="EK23">
            <v>0</v>
          </cell>
          <cell r="EL23">
            <v>0</v>
          </cell>
          <cell r="EP23">
            <v>39428</v>
          </cell>
          <cell r="ER23">
            <v>0</v>
          </cell>
          <cell r="ET23">
            <v>0</v>
          </cell>
          <cell r="EU23">
            <v>0</v>
          </cell>
          <cell r="EY23">
            <v>39428</v>
          </cell>
          <cell r="FA23">
            <v>0</v>
          </cell>
          <cell r="FC23">
            <v>0</v>
          </cell>
          <cell r="FD23">
            <v>6113</v>
          </cell>
          <cell r="FH23">
            <v>39428</v>
          </cell>
          <cell r="FJ23">
            <v>0</v>
          </cell>
          <cell r="FL23">
            <v>0</v>
          </cell>
          <cell r="FM23">
            <v>0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</row>
        <row r="24">
          <cell r="B24">
            <v>39429</v>
          </cell>
          <cell r="D24">
            <v>0</v>
          </cell>
          <cell r="F24">
            <v>0</v>
          </cell>
          <cell r="G24">
            <v>0</v>
          </cell>
          <cell r="K24">
            <v>39429</v>
          </cell>
          <cell r="M24">
            <v>0</v>
          </cell>
          <cell r="O24">
            <v>0</v>
          </cell>
          <cell r="P24">
            <v>0</v>
          </cell>
          <cell r="T24">
            <v>39429</v>
          </cell>
          <cell r="V24">
            <v>0</v>
          </cell>
          <cell r="X24">
            <v>0</v>
          </cell>
          <cell r="Y24">
            <v>0</v>
          </cell>
          <cell r="AC24">
            <v>39429</v>
          </cell>
          <cell r="AE24">
            <v>0</v>
          </cell>
          <cell r="AG24">
            <v>0</v>
          </cell>
          <cell r="AH24">
            <v>0</v>
          </cell>
          <cell r="AL24">
            <v>39429</v>
          </cell>
          <cell r="AN24">
            <v>0</v>
          </cell>
          <cell r="AP24">
            <v>0</v>
          </cell>
          <cell r="AQ24">
            <v>0</v>
          </cell>
          <cell r="AU24">
            <v>39429</v>
          </cell>
          <cell r="AW24">
            <v>0</v>
          </cell>
          <cell r="AY24">
            <v>0</v>
          </cell>
          <cell r="AZ24">
            <v>0</v>
          </cell>
          <cell r="BD24">
            <v>39429</v>
          </cell>
          <cell r="BF24">
            <v>0</v>
          </cell>
          <cell r="BH24">
            <v>0</v>
          </cell>
          <cell r="BI24">
            <v>1000</v>
          </cell>
          <cell r="BM24">
            <v>39429</v>
          </cell>
          <cell r="BO24">
            <v>0</v>
          </cell>
          <cell r="BQ24">
            <v>0</v>
          </cell>
          <cell r="BR24">
            <v>0</v>
          </cell>
          <cell r="BV24">
            <v>39429</v>
          </cell>
          <cell r="BX24">
            <v>0</v>
          </cell>
          <cell r="BZ24">
            <v>0</v>
          </cell>
          <cell r="CA24">
            <v>0</v>
          </cell>
          <cell r="CE24">
            <v>39429</v>
          </cell>
          <cell r="CG24">
            <v>0</v>
          </cell>
          <cell r="CI24">
            <v>0</v>
          </cell>
          <cell r="CJ24">
            <v>0</v>
          </cell>
          <cell r="CN24">
            <v>39429</v>
          </cell>
          <cell r="CP24">
            <v>0</v>
          </cell>
          <cell r="CR24">
            <v>0</v>
          </cell>
          <cell r="CS24">
            <v>0</v>
          </cell>
          <cell r="CW24">
            <v>39429</v>
          </cell>
          <cell r="CY24">
            <v>0</v>
          </cell>
          <cell r="DA24">
            <v>0</v>
          </cell>
          <cell r="DB24">
            <v>0</v>
          </cell>
          <cell r="DF24">
            <v>39429</v>
          </cell>
          <cell r="DG24" t="str">
            <v>07-12-764</v>
          </cell>
          <cell r="DH24">
            <v>5148</v>
          </cell>
          <cell r="DJ24">
            <v>0</v>
          </cell>
          <cell r="DK24">
            <v>5148</v>
          </cell>
          <cell r="DL24" t="str">
            <v>2T1214-3</v>
          </cell>
          <cell r="DO24">
            <v>39429</v>
          </cell>
          <cell r="DQ24">
            <v>0</v>
          </cell>
          <cell r="DS24">
            <v>0</v>
          </cell>
          <cell r="DT24">
            <v>0</v>
          </cell>
          <cell r="DX24">
            <v>39429</v>
          </cell>
          <cell r="DZ24">
            <v>0</v>
          </cell>
          <cell r="EA24" t="str">
            <v>23021</v>
          </cell>
          <cell r="EB24">
            <v>324</v>
          </cell>
          <cell r="EC24">
            <v>414</v>
          </cell>
          <cell r="ED24" t="str">
            <v>ASIA CEMEDIONE</v>
          </cell>
          <cell r="EG24">
            <v>39429</v>
          </cell>
          <cell r="EI24">
            <v>0</v>
          </cell>
          <cell r="EK24">
            <v>0</v>
          </cell>
          <cell r="EL24">
            <v>0</v>
          </cell>
          <cell r="EP24">
            <v>39429</v>
          </cell>
          <cell r="ER24">
            <v>0</v>
          </cell>
          <cell r="ET24">
            <v>0</v>
          </cell>
          <cell r="EU24">
            <v>0</v>
          </cell>
          <cell r="EY24">
            <v>39429</v>
          </cell>
          <cell r="FA24">
            <v>0</v>
          </cell>
          <cell r="FC24">
            <v>0</v>
          </cell>
          <cell r="FD24">
            <v>6113</v>
          </cell>
          <cell r="FH24">
            <v>39429</v>
          </cell>
          <cell r="FJ24">
            <v>0</v>
          </cell>
          <cell r="FL24">
            <v>0</v>
          </cell>
          <cell r="FM24">
            <v>0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0</v>
          </cell>
          <cell r="K25">
            <v>39430</v>
          </cell>
          <cell r="M25">
            <v>0</v>
          </cell>
          <cell r="O25">
            <v>0</v>
          </cell>
          <cell r="P25">
            <v>0</v>
          </cell>
          <cell r="T25">
            <v>39430</v>
          </cell>
          <cell r="V25">
            <v>0</v>
          </cell>
          <cell r="X25">
            <v>0</v>
          </cell>
          <cell r="Y25">
            <v>0</v>
          </cell>
          <cell r="AC25">
            <v>39430</v>
          </cell>
          <cell r="AE25">
            <v>0</v>
          </cell>
          <cell r="AG25">
            <v>0</v>
          </cell>
          <cell r="AH25">
            <v>0</v>
          </cell>
          <cell r="AL25">
            <v>39430</v>
          </cell>
          <cell r="AN25">
            <v>0</v>
          </cell>
          <cell r="AP25">
            <v>0</v>
          </cell>
          <cell r="AQ25">
            <v>0</v>
          </cell>
          <cell r="AU25">
            <v>39430</v>
          </cell>
          <cell r="AW25">
            <v>0</v>
          </cell>
          <cell r="AY25">
            <v>0</v>
          </cell>
          <cell r="AZ25">
            <v>0</v>
          </cell>
          <cell r="BD25">
            <v>39430</v>
          </cell>
          <cell r="BF25">
            <v>0</v>
          </cell>
          <cell r="BH25">
            <v>0</v>
          </cell>
          <cell r="BI25">
            <v>1000</v>
          </cell>
          <cell r="BM25">
            <v>39430</v>
          </cell>
          <cell r="BN25" t="str">
            <v>07-12-767</v>
          </cell>
          <cell r="BO25">
            <v>5360</v>
          </cell>
          <cell r="BQ25">
            <v>0</v>
          </cell>
          <cell r="BR25">
            <v>5360</v>
          </cell>
          <cell r="BS25" t="str">
            <v>5T1213-3</v>
          </cell>
          <cell r="BV25">
            <v>39430</v>
          </cell>
          <cell r="BX25">
            <v>0</v>
          </cell>
          <cell r="BZ25">
            <v>0</v>
          </cell>
          <cell r="CA25">
            <v>0</v>
          </cell>
          <cell r="CE25">
            <v>39430</v>
          </cell>
          <cell r="CG25">
            <v>0</v>
          </cell>
          <cell r="CI25">
            <v>0</v>
          </cell>
          <cell r="CJ25">
            <v>0</v>
          </cell>
          <cell r="CN25">
            <v>39430</v>
          </cell>
          <cell r="CP25">
            <v>0</v>
          </cell>
          <cell r="CR25">
            <v>0</v>
          </cell>
          <cell r="CS25">
            <v>0</v>
          </cell>
          <cell r="CW25">
            <v>39430</v>
          </cell>
          <cell r="CY25">
            <v>0</v>
          </cell>
          <cell r="DA25">
            <v>0</v>
          </cell>
          <cell r="DB25">
            <v>0</v>
          </cell>
          <cell r="DF25">
            <v>39430</v>
          </cell>
          <cell r="DG25" t="str">
            <v>07-12-767</v>
          </cell>
          <cell r="DH25">
            <v>5004</v>
          </cell>
          <cell r="DJ25">
            <v>0</v>
          </cell>
          <cell r="DK25">
            <v>10152</v>
          </cell>
          <cell r="DL25" t="str">
            <v>2T1214-4</v>
          </cell>
          <cell r="DO25">
            <v>39430</v>
          </cell>
          <cell r="DQ25">
            <v>0</v>
          </cell>
          <cell r="DS25">
            <v>0</v>
          </cell>
          <cell r="DT25">
            <v>0</v>
          </cell>
          <cell r="DX25">
            <v>39430</v>
          </cell>
          <cell r="DZ25">
            <v>0</v>
          </cell>
          <cell r="EB25">
            <v>0</v>
          </cell>
          <cell r="EC25">
            <v>414</v>
          </cell>
          <cell r="EG25">
            <v>39430</v>
          </cell>
          <cell r="EI25">
            <v>0</v>
          </cell>
          <cell r="EK25">
            <v>0</v>
          </cell>
          <cell r="EL25">
            <v>0</v>
          </cell>
          <cell r="EP25">
            <v>39430</v>
          </cell>
          <cell r="ER25">
            <v>0</v>
          </cell>
          <cell r="ET25">
            <v>0</v>
          </cell>
          <cell r="EU25">
            <v>0</v>
          </cell>
          <cell r="EY25">
            <v>39430</v>
          </cell>
          <cell r="FA25">
            <v>0</v>
          </cell>
          <cell r="FC25">
            <v>0</v>
          </cell>
          <cell r="FD25">
            <v>6113</v>
          </cell>
          <cell r="FH25">
            <v>39430</v>
          </cell>
          <cell r="FJ25">
            <v>0</v>
          </cell>
          <cell r="FL25">
            <v>0</v>
          </cell>
          <cell r="FM25">
            <v>0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0</v>
          </cell>
          <cell r="K26">
            <v>39431</v>
          </cell>
          <cell r="M26">
            <v>0</v>
          </cell>
          <cell r="O26">
            <v>0</v>
          </cell>
          <cell r="P26">
            <v>0</v>
          </cell>
          <cell r="T26">
            <v>39431</v>
          </cell>
          <cell r="V26">
            <v>0</v>
          </cell>
          <cell r="X26">
            <v>0</v>
          </cell>
          <cell r="Y26">
            <v>0</v>
          </cell>
          <cell r="AC26">
            <v>39431</v>
          </cell>
          <cell r="AE26">
            <v>0</v>
          </cell>
          <cell r="AG26">
            <v>0</v>
          </cell>
          <cell r="AH26">
            <v>0</v>
          </cell>
          <cell r="AL26">
            <v>39431</v>
          </cell>
          <cell r="AN26">
            <v>0</v>
          </cell>
          <cell r="AP26">
            <v>0</v>
          </cell>
          <cell r="AQ26">
            <v>0</v>
          </cell>
          <cell r="AU26">
            <v>39431</v>
          </cell>
          <cell r="AW26">
            <v>0</v>
          </cell>
          <cell r="AY26">
            <v>0</v>
          </cell>
          <cell r="AZ26">
            <v>0</v>
          </cell>
          <cell r="BD26">
            <v>39431</v>
          </cell>
          <cell r="BF26">
            <v>0</v>
          </cell>
          <cell r="BH26">
            <v>0</v>
          </cell>
          <cell r="BI26">
            <v>1000</v>
          </cell>
          <cell r="BM26">
            <v>39431</v>
          </cell>
          <cell r="BO26">
            <v>0</v>
          </cell>
          <cell r="BQ26">
            <v>0</v>
          </cell>
          <cell r="BR26">
            <v>5360</v>
          </cell>
          <cell r="BV26">
            <v>39431</v>
          </cell>
          <cell r="BW26" t="str">
            <v>07-12-771</v>
          </cell>
          <cell r="BX26">
            <v>12056</v>
          </cell>
          <cell r="BZ26">
            <v>0</v>
          </cell>
          <cell r="CA26">
            <v>12056</v>
          </cell>
          <cell r="CB26" t="str">
            <v>3T1214-7</v>
          </cell>
          <cell r="CE26">
            <v>39431</v>
          </cell>
          <cell r="CG26">
            <v>0</v>
          </cell>
          <cell r="CI26">
            <v>0</v>
          </cell>
          <cell r="CJ26">
            <v>0</v>
          </cell>
          <cell r="CN26">
            <v>39431</v>
          </cell>
          <cell r="CP26">
            <v>0</v>
          </cell>
          <cell r="CR26">
            <v>0</v>
          </cell>
          <cell r="CS26">
            <v>0</v>
          </cell>
          <cell r="CW26">
            <v>39431</v>
          </cell>
          <cell r="CY26">
            <v>0</v>
          </cell>
          <cell r="DA26">
            <v>0</v>
          </cell>
          <cell r="DB26">
            <v>0</v>
          </cell>
          <cell r="DF26">
            <v>39431</v>
          </cell>
          <cell r="DH26">
            <v>0</v>
          </cell>
          <cell r="DJ26">
            <v>0</v>
          </cell>
          <cell r="DK26">
            <v>10152</v>
          </cell>
          <cell r="DO26">
            <v>39431</v>
          </cell>
          <cell r="DQ26">
            <v>0</v>
          </cell>
          <cell r="DS26">
            <v>0</v>
          </cell>
          <cell r="DT26">
            <v>0</v>
          </cell>
          <cell r="DX26">
            <v>39431</v>
          </cell>
          <cell r="DZ26">
            <v>0</v>
          </cell>
          <cell r="EB26">
            <v>0</v>
          </cell>
          <cell r="EC26">
            <v>414</v>
          </cell>
          <cell r="EG26">
            <v>39431</v>
          </cell>
          <cell r="EI26">
            <v>0</v>
          </cell>
          <cell r="EK26">
            <v>0</v>
          </cell>
          <cell r="EL26">
            <v>0</v>
          </cell>
          <cell r="EP26">
            <v>39431</v>
          </cell>
          <cell r="ER26">
            <v>0</v>
          </cell>
          <cell r="ET26">
            <v>0</v>
          </cell>
          <cell r="EU26">
            <v>0</v>
          </cell>
          <cell r="EY26">
            <v>39431</v>
          </cell>
          <cell r="FA26">
            <v>0</v>
          </cell>
          <cell r="FC26">
            <v>0</v>
          </cell>
          <cell r="FD26">
            <v>6113</v>
          </cell>
          <cell r="FH26">
            <v>39431</v>
          </cell>
          <cell r="FJ26">
            <v>0</v>
          </cell>
          <cell r="FL26">
            <v>0</v>
          </cell>
          <cell r="FM26">
            <v>0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0</v>
          </cell>
          <cell r="K27">
            <v>39432</v>
          </cell>
          <cell r="M27">
            <v>0</v>
          </cell>
          <cell r="O27">
            <v>0</v>
          </cell>
          <cell r="P27">
            <v>0</v>
          </cell>
          <cell r="T27">
            <v>39432</v>
          </cell>
          <cell r="V27">
            <v>0</v>
          </cell>
          <cell r="X27">
            <v>0</v>
          </cell>
          <cell r="Y27">
            <v>0</v>
          </cell>
          <cell r="AC27">
            <v>39432</v>
          </cell>
          <cell r="AE27">
            <v>0</v>
          </cell>
          <cell r="AG27">
            <v>0</v>
          </cell>
          <cell r="AH27">
            <v>0</v>
          </cell>
          <cell r="AL27">
            <v>39432</v>
          </cell>
          <cell r="AM27" t="str">
            <v>07-12-772</v>
          </cell>
          <cell r="AN27">
            <v>1600</v>
          </cell>
          <cell r="AP27">
            <v>0</v>
          </cell>
          <cell r="AQ27">
            <v>1600</v>
          </cell>
          <cell r="AR27" t="str">
            <v>1T1216-2</v>
          </cell>
          <cell r="AU27">
            <v>39432</v>
          </cell>
          <cell r="AW27">
            <v>0</v>
          </cell>
          <cell r="AY27">
            <v>0</v>
          </cell>
          <cell r="AZ27">
            <v>0</v>
          </cell>
          <cell r="BD27">
            <v>39432</v>
          </cell>
          <cell r="BF27">
            <v>0</v>
          </cell>
          <cell r="BH27">
            <v>0</v>
          </cell>
          <cell r="BI27">
            <v>1000</v>
          </cell>
          <cell r="BM27">
            <v>39432</v>
          </cell>
          <cell r="BO27">
            <v>0</v>
          </cell>
          <cell r="BQ27">
            <v>0</v>
          </cell>
          <cell r="BR27">
            <v>5360</v>
          </cell>
          <cell r="BV27">
            <v>39432</v>
          </cell>
          <cell r="BX27">
            <v>0</v>
          </cell>
          <cell r="BZ27">
            <v>0</v>
          </cell>
          <cell r="CA27">
            <v>12056</v>
          </cell>
          <cell r="CE27">
            <v>39432</v>
          </cell>
          <cell r="CG27">
            <v>0</v>
          </cell>
          <cell r="CI27">
            <v>0</v>
          </cell>
          <cell r="CJ27">
            <v>0</v>
          </cell>
          <cell r="CN27">
            <v>39432</v>
          </cell>
          <cell r="CP27">
            <v>0</v>
          </cell>
          <cell r="CR27">
            <v>0</v>
          </cell>
          <cell r="CS27">
            <v>0</v>
          </cell>
          <cell r="CW27">
            <v>39432</v>
          </cell>
          <cell r="CY27">
            <v>0</v>
          </cell>
          <cell r="DA27">
            <v>0</v>
          </cell>
          <cell r="DB27">
            <v>0</v>
          </cell>
          <cell r="DF27">
            <v>39432</v>
          </cell>
          <cell r="DH27">
            <v>0</v>
          </cell>
          <cell r="DJ27">
            <v>0</v>
          </cell>
          <cell r="DK27">
            <v>10152</v>
          </cell>
          <cell r="DO27">
            <v>39432</v>
          </cell>
          <cell r="DQ27">
            <v>0</v>
          </cell>
          <cell r="DS27">
            <v>0</v>
          </cell>
          <cell r="DT27">
            <v>0</v>
          </cell>
          <cell r="DX27">
            <v>39432</v>
          </cell>
          <cell r="DZ27">
            <v>0</v>
          </cell>
          <cell r="EB27">
            <v>0</v>
          </cell>
          <cell r="EC27">
            <v>414</v>
          </cell>
          <cell r="EG27">
            <v>39432</v>
          </cell>
          <cell r="EI27">
            <v>0</v>
          </cell>
          <cell r="EK27">
            <v>0</v>
          </cell>
          <cell r="EL27">
            <v>0</v>
          </cell>
          <cell r="EP27">
            <v>39432</v>
          </cell>
          <cell r="ER27">
            <v>0</v>
          </cell>
          <cell r="ET27">
            <v>0</v>
          </cell>
          <cell r="EU27">
            <v>0</v>
          </cell>
          <cell r="EY27">
            <v>39432</v>
          </cell>
          <cell r="FA27">
            <v>0</v>
          </cell>
          <cell r="FC27">
            <v>0</v>
          </cell>
          <cell r="FD27">
            <v>6113</v>
          </cell>
          <cell r="FH27">
            <v>39432</v>
          </cell>
          <cell r="FJ27">
            <v>0</v>
          </cell>
          <cell r="FL27">
            <v>0</v>
          </cell>
          <cell r="FM27">
            <v>0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0</v>
          </cell>
          <cell r="K28">
            <v>39433</v>
          </cell>
          <cell r="M28">
            <v>0</v>
          </cell>
          <cell r="O28">
            <v>0</v>
          </cell>
          <cell r="P28">
            <v>0</v>
          </cell>
          <cell r="T28">
            <v>39433</v>
          </cell>
          <cell r="V28">
            <v>0</v>
          </cell>
          <cell r="X28">
            <v>0</v>
          </cell>
          <cell r="Y28">
            <v>0</v>
          </cell>
          <cell r="AC28">
            <v>39433</v>
          </cell>
          <cell r="AE28">
            <v>0</v>
          </cell>
          <cell r="AG28">
            <v>0</v>
          </cell>
          <cell r="AH28">
            <v>0</v>
          </cell>
          <cell r="AL28">
            <v>39433</v>
          </cell>
          <cell r="AN28">
            <v>0</v>
          </cell>
          <cell r="AP28">
            <v>0</v>
          </cell>
          <cell r="AQ28">
            <v>1600</v>
          </cell>
          <cell r="AU28">
            <v>39433</v>
          </cell>
          <cell r="AW28">
            <v>0</v>
          </cell>
          <cell r="AY28">
            <v>0</v>
          </cell>
          <cell r="AZ28">
            <v>0</v>
          </cell>
          <cell r="BD28">
            <v>39433</v>
          </cell>
          <cell r="BF28">
            <v>0</v>
          </cell>
          <cell r="BH28">
            <v>0</v>
          </cell>
          <cell r="BI28">
            <v>1000</v>
          </cell>
          <cell r="BM28">
            <v>39433</v>
          </cell>
          <cell r="BO28">
            <v>0</v>
          </cell>
          <cell r="BQ28">
            <v>0</v>
          </cell>
          <cell r="BR28">
            <v>5360</v>
          </cell>
          <cell r="BV28">
            <v>39433</v>
          </cell>
          <cell r="BX28">
            <v>0</v>
          </cell>
          <cell r="BY28" t="str">
            <v>23061</v>
          </cell>
          <cell r="BZ28">
            <v>6000</v>
          </cell>
          <cell r="CA28">
            <v>6056</v>
          </cell>
          <cell r="CB28" t="str">
            <v>HUTEX</v>
          </cell>
          <cell r="CE28">
            <v>39433</v>
          </cell>
          <cell r="CG28">
            <v>0</v>
          </cell>
          <cell r="CI28">
            <v>0</v>
          </cell>
          <cell r="CJ28">
            <v>0</v>
          </cell>
          <cell r="CN28">
            <v>39433</v>
          </cell>
          <cell r="CP28">
            <v>0</v>
          </cell>
          <cell r="CR28">
            <v>0</v>
          </cell>
          <cell r="CS28">
            <v>0</v>
          </cell>
          <cell r="CW28">
            <v>39433</v>
          </cell>
          <cell r="CY28">
            <v>0</v>
          </cell>
          <cell r="DA28">
            <v>0</v>
          </cell>
          <cell r="DB28">
            <v>0</v>
          </cell>
          <cell r="DF28">
            <v>39433</v>
          </cell>
          <cell r="DH28">
            <v>0</v>
          </cell>
          <cell r="DJ28">
            <v>0</v>
          </cell>
          <cell r="DK28">
            <v>10152</v>
          </cell>
          <cell r="DO28">
            <v>39433</v>
          </cell>
          <cell r="DQ28">
            <v>0</v>
          </cell>
          <cell r="DS28">
            <v>0</v>
          </cell>
          <cell r="DT28">
            <v>0</v>
          </cell>
          <cell r="DX28">
            <v>39433</v>
          </cell>
          <cell r="DZ28">
            <v>0</v>
          </cell>
          <cell r="EB28">
            <v>0</v>
          </cell>
          <cell r="EC28">
            <v>414</v>
          </cell>
          <cell r="EG28">
            <v>39433</v>
          </cell>
          <cell r="EI28">
            <v>0</v>
          </cell>
          <cell r="EK28">
            <v>0</v>
          </cell>
          <cell r="EL28">
            <v>0</v>
          </cell>
          <cell r="EP28">
            <v>39433</v>
          </cell>
          <cell r="ER28">
            <v>0</v>
          </cell>
          <cell r="ET28">
            <v>0</v>
          </cell>
          <cell r="EU28">
            <v>0</v>
          </cell>
          <cell r="EY28">
            <v>39433</v>
          </cell>
          <cell r="FA28">
            <v>0</v>
          </cell>
          <cell r="FC28">
            <v>0</v>
          </cell>
          <cell r="FD28">
            <v>6113</v>
          </cell>
          <cell r="FH28">
            <v>39433</v>
          </cell>
          <cell r="FJ28">
            <v>0</v>
          </cell>
          <cell r="FL28">
            <v>0</v>
          </cell>
          <cell r="FM28">
            <v>0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0</v>
          </cell>
          <cell r="K29">
            <v>39434</v>
          </cell>
          <cell r="M29">
            <v>0</v>
          </cell>
          <cell r="O29">
            <v>0</v>
          </cell>
          <cell r="P29">
            <v>0</v>
          </cell>
          <cell r="T29">
            <v>39434</v>
          </cell>
          <cell r="V29">
            <v>0</v>
          </cell>
          <cell r="X29">
            <v>0</v>
          </cell>
          <cell r="Y29">
            <v>0</v>
          </cell>
          <cell r="AC29">
            <v>39434</v>
          </cell>
          <cell r="AE29">
            <v>0</v>
          </cell>
          <cell r="AG29">
            <v>0</v>
          </cell>
          <cell r="AH29">
            <v>0</v>
          </cell>
          <cell r="AL29">
            <v>39434</v>
          </cell>
          <cell r="AN29">
            <v>0</v>
          </cell>
          <cell r="AO29" t="str">
            <v>23058</v>
          </cell>
          <cell r="AP29">
            <v>1600</v>
          </cell>
          <cell r="AQ29">
            <v>0</v>
          </cell>
          <cell r="AR29" t="str">
            <v>FULONG</v>
          </cell>
          <cell r="AU29">
            <v>39434</v>
          </cell>
          <cell r="AW29">
            <v>0</v>
          </cell>
          <cell r="AY29">
            <v>0</v>
          </cell>
          <cell r="AZ29">
            <v>0</v>
          </cell>
          <cell r="BD29">
            <v>39434</v>
          </cell>
          <cell r="BF29">
            <v>0</v>
          </cell>
          <cell r="BH29">
            <v>0</v>
          </cell>
          <cell r="BI29">
            <v>1000</v>
          </cell>
          <cell r="BM29">
            <v>39434</v>
          </cell>
          <cell r="BO29">
            <v>0</v>
          </cell>
          <cell r="BP29" t="str">
            <v>23053</v>
          </cell>
          <cell r="BQ29">
            <v>5360</v>
          </cell>
          <cell r="BR29">
            <v>0</v>
          </cell>
          <cell r="BS29" t="str">
            <v>OLP2</v>
          </cell>
          <cell r="BV29">
            <v>39434</v>
          </cell>
          <cell r="BX29">
            <v>0</v>
          </cell>
          <cell r="BZ29">
            <v>0</v>
          </cell>
          <cell r="CA29">
            <v>6056</v>
          </cell>
          <cell r="CE29">
            <v>39434</v>
          </cell>
          <cell r="CG29">
            <v>0</v>
          </cell>
          <cell r="CI29">
            <v>0</v>
          </cell>
          <cell r="CJ29">
            <v>0</v>
          </cell>
          <cell r="CN29">
            <v>39434</v>
          </cell>
          <cell r="CP29">
            <v>0</v>
          </cell>
          <cell r="CR29">
            <v>0</v>
          </cell>
          <cell r="CS29">
            <v>0</v>
          </cell>
          <cell r="CW29">
            <v>39434</v>
          </cell>
          <cell r="CX29" t="str">
            <v>07-12-777</v>
          </cell>
          <cell r="CY29">
            <v>1046</v>
          </cell>
          <cell r="CZ29" t="str">
            <v>23058</v>
          </cell>
          <cell r="DA29">
            <v>1046</v>
          </cell>
          <cell r="DB29">
            <v>0</v>
          </cell>
          <cell r="DC29" t="str">
            <v>FULONG,1T1217-1</v>
          </cell>
          <cell r="DF29">
            <v>39434</v>
          </cell>
          <cell r="DH29">
            <v>0</v>
          </cell>
          <cell r="DI29" t="str">
            <v>23053,054</v>
          </cell>
          <cell r="DJ29">
            <v>10152</v>
          </cell>
          <cell r="DK29">
            <v>0</v>
          </cell>
          <cell r="DL29" t="str">
            <v>OLP1,2</v>
          </cell>
          <cell r="DO29">
            <v>39434</v>
          </cell>
          <cell r="DQ29">
            <v>0</v>
          </cell>
          <cell r="DS29">
            <v>0</v>
          </cell>
          <cell r="DT29">
            <v>0</v>
          </cell>
          <cell r="DX29">
            <v>39434</v>
          </cell>
          <cell r="DY29" t="str">
            <v>07-12-774</v>
          </cell>
          <cell r="DZ29">
            <v>1440</v>
          </cell>
          <cell r="EB29">
            <v>0</v>
          </cell>
          <cell r="EC29">
            <v>1854</v>
          </cell>
          <cell r="ED29" t="str">
            <v>1T1218-2</v>
          </cell>
          <cell r="EG29">
            <v>39434</v>
          </cell>
          <cell r="EI29">
            <v>0</v>
          </cell>
          <cell r="EK29">
            <v>0</v>
          </cell>
          <cell r="EL29">
            <v>0</v>
          </cell>
          <cell r="EP29">
            <v>39434</v>
          </cell>
          <cell r="ER29">
            <v>0</v>
          </cell>
          <cell r="ET29">
            <v>0</v>
          </cell>
          <cell r="EU29">
            <v>0</v>
          </cell>
          <cell r="EY29">
            <v>39434</v>
          </cell>
          <cell r="FA29">
            <v>0</v>
          </cell>
          <cell r="FC29">
            <v>0</v>
          </cell>
          <cell r="FD29">
            <v>6113</v>
          </cell>
          <cell r="FH29">
            <v>39434</v>
          </cell>
          <cell r="FJ29">
            <v>0</v>
          </cell>
          <cell r="FL29">
            <v>0</v>
          </cell>
          <cell r="FM29">
            <v>0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0</v>
          </cell>
          <cell r="K30">
            <v>39435</v>
          </cell>
          <cell r="M30">
            <v>0</v>
          </cell>
          <cell r="O30">
            <v>0</v>
          </cell>
          <cell r="P30">
            <v>0</v>
          </cell>
          <cell r="T30">
            <v>39435</v>
          </cell>
          <cell r="V30">
            <v>0</v>
          </cell>
          <cell r="X30">
            <v>0</v>
          </cell>
          <cell r="Y30">
            <v>0</v>
          </cell>
          <cell r="AC30">
            <v>39435</v>
          </cell>
          <cell r="AE30">
            <v>0</v>
          </cell>
          <cell r="AG30">
            <v>0</v>
          </cell>
          <cell r="AH30">
            <v>0</v>
          </cell>
          <cell r="AL30">
            <v>39435</v>
          </cell>
          <cell r="AN30">
            <v>0</v>
          </cell>
          <cell r="AP30">
            <v>0</v>
          </cell>
          <cell r="AQ30">
            <v>0</v>
          </cell>
          <cell r="AU30">
            <v>39435</v>
          </cell>
          <cell r="AW30">
            <v>0</v>
          </cell>
          <cell r="AY30">
            <v>0</v>
          </cell>
          <cell r="AZ30">
            <v>0</v>
          </cell>
          <cell r="BD30">
            <v>39435</v>
          </cell>
          <cell r="BF30">
            <v>0</v>
          </cell>
          <cell r="BH30">
            <v>0</v>
          </cell>
          <cell r="BI30">
            <v>1000</v>
          </cell>
          <cell r="BM30">
            <v>39435</v>
          </cell>
          <cell r="BO30">
            <v>0</v>
          </cell>
          <cell r="BQ30">
            <v>0</v>
          </cell>
          <cell r="BR30">
            <v>0</v>
          </cell>
          <cell r="BV30">
            <v>39435</v>
          </cell>
          <cell r="BX30">
            <v>0</v>
          </cell>
          <cell r="BZ30">
            <v>6056</v>
          </cell>
          <cell r="CA30">
            <v>0</v>
          </cell>
          <cell r="CE30">
            <v>39435</v>
          </cell>
          <cell r="CG30">
            <v>0</v>
          </cell>
          <cell r="CI30">
            <v>0</v>
          </cell>
          <cell r="CJ30">
            <v>0</v>
          </cell>
          <cell r="CN30">
            <v>39435</v>
          </cell>
          <cell r="CP30">
            <v>0</v>
          </cell>
          <cell r="CR30">
            <v>0</v>
          </cell>
          <cell r="CS30">
            <v>0</v>
          </cell>
          <cell r="CW30">
            <v>39435</v>
          </cell>
          <cell r="CY30">
            <v>0</v>
          </cell>
          <cell r="DA30">
            <v>0</v>
          </cell>
          <cell r="DB30">
            <v>0</v>
          </cell>
          <cell r="DF30">
            <v>39435</v>
          </cell>
          <cell r="DH30">
            <v>0</v>
          </cell>
          <cell r="DJ30">
            <v>0</v>
          </cell>
          <cell r="DK30">
            <v>0</v>
          </cell>
          <cell r="DO30">
            <v>39435</v>
          </cell>
          <cell r="DQ30">
            <v>0</v>
          </cell>
          <cell r="DS30">
            <v>0</v>
          </cell>
          <cell r="DT30">
            <v>0</v>
          </cell>
          <cell r="DX30">
            <v>39435</v>
          </cell>
          <cell r="DZ30">
            <v>0</v>
          </cell>
          <cell r="EB30">
            <v>0</v>
          </cell>
          <cell r="EC30">
            <v>1854</v>
          </cell>
          <cell r="EG30">
            <v>39435</v>
          </cell>
          <cell r="EI30">
            <v>0</v>
          </cell>
          <cell r="EK30">
            <v>0</v>
          </cell>
          <cell r="EL30">
            <v>0</v>
          </cell>
          <cell r="EP30">
            <v>39435</v>
          </cell>
          <cell r="ER30">
            <v>0</v>
          </cell>
          <cell r="ET30">
            <v>0</v>
          </cell>
          <cell r="EU30">
            <v>0</v>
          </cell>
          <cell r="EY30">
            <v>39435</v>
          </cell>
          <cell r="FA30">
            <v>0</v>
          </cell>
          <cell r="FC30">
            <v>3080</v>
          </cell>
          <cell r="FD30">
            <v>3033</v>
          </cell>
          <cell r="FH30">
            <v>39435</v>
          </cell>
          <cell r="FJ30">
            <v>0</v>
          </cell>
          <cell r="FL30">
            <v>0</v>
          </cell>
          <cell r="FM30">
            <v>0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0</v>
          </cell>
          <cell r="K31">
            <v>39436</v>
          </cell>
          <cell r="M31">
            <v>0</v>
          </cell>
          <cell r="O31">
            <v>0</v>
          </cell>
          <cell r="P31">
            <v>0</v>
          </cell>
          <cell r="T31">
            <v>39436</v>
          </cell>
          <cell r="V31">
            <v>0</v>
          </cell>
          <cell r="X31">
            <v>0</v>
          </cell>
          <cell r="Y31">
            <v>0</v>
          </cell>
          <cell r="AC31">
            <v>39436</v>
          </cell>
          <cell r="AE31">
            <v>0</v>
          </cell>
          <cell r="AG31">
            <v>0</v>
          </cell>
          <cell r="AH31">
            <v>0</v>
          </cell>
          <cell r="AL31">
            <v>39436</v>
          </cell>
          <cell r="AN31">
            <v>0</v>
          </cell>
          <cell r="AP31">
            <v>0</v>
          </cell>
          <cell r="AQ31">
            <v>0</v>
          </cell>
          <cell r="AU31">
            <v>39436</v>
          </cell>
          <cell r="AW31">
            <v>0</v>
          </cell>
          <cell r="AY31">
            <v>0</v>
          </cell>
          <cell r="AZ31">
            <v>0</v>
          </cell>
          <cell r="BD31">
            <v>39436</v>
          </cell>
          <cell r="BF31">
            <v>0</v>
          </cell>
          <cell r="BH31">
            <v>0</v>
          </cell>
          <cell r="BI31">
            <v>1000</v>
          </cell>
          <cell r="BM31">
            <v>39436</v>
          </cell>
          <cell r="BO31">
            <v>0</v>
          </cell>
          <cell r="BQ31">
            <v>0</v>
          </cell>
          <cell r="BR31">
            <v>0</v>
          </cell>
          <cell r="BV31">
            <v>39436</v>
          </cell>
          <cell r="BX31">
            <v>0</v>
          </cell>
          <cell r="BZ31">
            <v>0</v>
          </cell>
          <cell r="CA31">
            <v>0</v>
          </cell>
          <cell r="CE31">
            <v>39436</v>
          </cell>
          <cell r="CG31">
            <v>0</v>
          </cell>
          <cell r="CI31">
            <v>0</v>
          </cell>
          <cell r="CJ31">
            <v>0</v>
          </cell>
          <cell r="CN31">
            <v>39436</v>
          </cell>
          <cell r="CP31">
            <v>0</v>
          </cell>
          <cell r="CR31">
            <v>0</v>
          </cell>
          <cell r="CS31">
            <v>0</v>
          </cell>
          <cell r="CW31">
            <v>39436</v>
          </cell>
          <cell r="CY31">
            <v>0</v>
          </cell>
          <cell r="DA31">
            <v>0</v>
          </cell>
          <cell r="DB31">
            <v>0</v>
          </cell>
          <cell r="DF31">
            <v>39436</v>
          </cell>
          <cell r="DH31">
            <v>0</v>
          </cell>
          <cell r="DJ31">
            <v>0</v>
          </cell>
          <cell r="DK31">
            <v>0</v>
          </cell>
          <cell r="DO31">
            <v>39436</v>
          </cell>
          <cell r="DQ31">
            <v>0</v>
          </cell>
          <cell r="DS31">
            <v>0</v>
          </cell>
          <cell r="DT31">
            <v>0</v>
          </cell>
          <cell r="DX31">
            <v>39436</v>
          </cell>
          <cell r="DZ31">
            <v>0</v>
          </cell>
          <cell r="EB31">
            <v>0</v>
          </cell>
          <cell r="EC31">
            <v>1854</v>
          </cell>
          <cell r="EG31">
            <v>39436</v>
          </cell>
          <cell r="EI31">
            <v>0</v>
          </cell>
          <cell r="EK31">
            <v>0</v>
          </cell>
          <cell r="EL31">
            <v>0</v>
          </cell>
          <cell r="EP31">
            <v>39436</v>
          </cell>
          <cell r="ER31">
            <v>0</v>
          </cell>
          <cell r="ET31">
            <v>0</v>
          </cell>
          <cell r="EU31">
            <v>0</v>
          </cell>
          <cell r="EY31">
            <v>39436</v>
          </cell>
          <cell r="FA31">
            <v>0</v>
          </cell>
          <cell r="FC31">
            <v>0</v>
          </cell>
          <cell r="FD31">
            <v>3033</v>
          </cell>
          <cell r="FH31">
            <v>39436</v>
          </cell>
          <cell r="FJ31">
            <v>0</v>
          </cell>
          <cell r="FL31">
            <v>0</v>
          </cell>
          <cell r="FM31">
            <v>0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0</v>
          </cell>
          <cell r="K32">
            <v>39437</v>
          </cell>
          <cell r="M32">
            <v>0</v>
          </cell>
          <cell r="O32">
            <v>0</v>
          </cell>
          <cell r="P32">
            <v>0</v>
          </cell>
          <cell r="T32">
            <v>39437</v>
          </cell>
          <cell r="V32">
            <v>0</v>
          </cell>
          <cell r="X32">
            <v>0</v>
          </cell>
          <cell r="Y32">
            <v>0</v>
          </cell>
          <cell r="AC32">
            <v>39437</v>
          </cell>
          <cell r="AE32">
            <v>0</v>
          </cell>
          <cell r="AG32">
            <v>0</v>
          </cell>
          <cell r="AH32">
            <v>0</v>
          </cell>
          <cell r="AL32">
            <v>39437</v>
          </cell>
          <cell r="AN32">
            <v>0</v>
          </cell>
          <cell r="AP32">
            <v>0</v>
          </cell>
          <cell r="AQ32">
            <v>0</v>
          </cell>
          <cell r="AU32">
            <v>39437</v>
          </cell>
          <cell r="AW32">
            <v>0</v>
          </cell>
          <cell r="AY32">
            <v>0</v>
          </cell>
          <cell r="AZ32">
            <v>0</v>
          </cell>
          <cell r="BD32">
            <v>39437</v>
          </cell>
          <cell r="BF32">
            <v>0</v>
          </cell>
          <cell r="BH32">
            <v>0</v>
          </cell>
          <cell r="BI32">
            <v>1000</v>
          </cell>
          <cell r="BM32">
            <v>39437</v>
          </cell>
          <cell r="BO32">
            <v>0</v>
          </cell>
          <cell r="BQ32">
            <v>0</v>
          </cell>
          <cell r="BR32">
            <v>0</v>
          </cell>
          <cell r="BV32">
            <v>39437</v>
          </cell>
          <cell r="BX32">
            <v>0</v>
          </cell>
          <cell r="BZ32">
            <v>0</v>
          </cell>
          <cell r="CA32">
            <v>0</v>
          </cell>
          <cell r="CE32">
            <v>39437</v>
          </cell>
          <cell r="CG32">
            <v>0</v>
          </cell>
          <cell r="CI32">
            <v>0</v>
          </cell>
          <cell r="CJ32">
            <v>0</v>
          </cell>
          <cell r="CN32">
            <v>39437</v>
          </cell>
          <cell r="CP32">
            <v>0</v>
          </cell>
          <cell r="CR32">
            <v>0</v>
          </cell>
          <cell r="CS32">
            <v>0</v>
          </cell>
          <cell r="CW32">
            <v>39437</v>
          </cell>
          <cell r="CY32">
            <v>0</v>
          </cell>
          <cell r="DA32">
            <v>0</v>
          </cell>
          <cell r="DB32">
            <v>0</v>
          </cell>
          <cell r="DF32">
            <v>39437</v>
          </cell>
          <cell r="DH32">
            <v>0</v>
          </cell>
          <cell r="DJ32">
            <v>0</v>
          </cell>
          <cell r="DK32">
            <v>0</v>
          </cell>
          <cell r="DO32">
            <v>39437</v>
          </cell>
          <cell r="DQ32">
            <v>0</v>
          </cell>
          <cell r="DS32">
            <v>0</v>
          </cell>
          <cell r="DT32">
            <v>0</v>
          </cell>
          <cell r="DX32">
            <v>39437</v>
          </cell>
          <cell r="DZ32">
            <v>0</v>
          </cell>
          <cell r="EB32">
            <v>648</v>
          </cell>
          <cell r="EC32">
            <v>1206</v>
          </cell>
          <cell r="EG32">
            <v>39437</v>
          </cell>
          <cell r="EI32">
            <v>0</v>
          </cell>
          <cell r="EK32">
            <v>0</v>
          </cell>
          <cell r="EL32">
            <v>0</v>
          </cell>
          <cell r="EP32">
            <v>39437</v>
          </cell>
          <cell r="ER32">
            <v>0</v>
          </cell>
          <cell r="ET32">
            <v>0</v>
          </cell>
          <cell r="EU32">
            <v>0</v>
          </cell>
          <cell r="EY32">
            <v>39437</v>
          </cell>
          <cell r="FA32">
            <v>0</v>
          </cell>
          <cell r="FC32">
            <v>0</v>
          </cell>
          <cell r="FD32">
            <v>3033</v>
          </cell>
          <cell r="FH32">
            <v>39437</v>
          </cell>
          <cell r="FJ32">
            <v>0</v>
          </cell>
          <cell r="FL32">
            <v>0</v>
          </cell>
          <cell r="FM32">
            <v>0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0</v>
          </cell>
          <cell r="K33">
            <v>39438</v>
          </cell>
          <cell r="M33">
            <v>0</v>
          </cell>
          <cell r="O33">
            <v>0</v>
          </cell>
          <cell r="P33">
            <v>0</v>
          </cell>
          <cell r="T33">
            <v>39438</v>
          </cell>
          <cell r="V33">
            <v>0</v>
          </cell>
          <cell r="X33">
            <v>0</v>
          </cell>
          <cell r="Y33">
            <v>0</v>
          </cell>
          <cell r="AC33">
            <v>39438</v>
          </cell>
          <cell r="AE33">
            <v>0</v>
          </cell>
          <cell r="AG33">
            <v>0</v>
          </cell>
          <cell r="AH33">
            <v>0</v>
          </cell>
          <cell r="AL33">
            <v>39438</v>
          </cell>
          <cell r="AN33">
            <v>0</v>
          </cell>
          <cell r="AP33">
            <v>0</v>
          </cell>
          <cell r="AQ33">
            <v>0</v>
          </cell>
          <cell r="AU33">
            <v>39438</v>
          </cell>
          <cell r="AW33">
            <v>0</v>
          </cell>
          <cell r="AY33">
            <v>0</v>
          </cell>
          <cell r="AZ33">
            <v>0</v>
          </cell>
          <cell r="BD33">
            <v>39438</v>
          </cell>
          <cell r="BF33">
            <v>0</v>
          </cell>
          <cell r="BH33">
            <v>0</v>
          </cell>
          <cell r="BI33">
            <v>1000</v>
          </cell>
          <cell r="BM33">
            <v>39438</v>
          </cell>
          <cell r="BO33">
            <v>0</v>
          </cell>
          <cell r="BQ33">
            <v>0</v>
          </cell>
          <cell r="BR33">
            <v>0</v>
          </cell>
          <cell r="BV33">
            <v>39438</v>
          </cell>
          <cell r="BX33">
            <v>0</v>
          </cell>
          <cell r="BZ33">
            <v>0</v>
          </cell>
          <cell r="CA33">
            <v>0</v>
          </cell>
          <cell r="CE33">
            <v>39438</v>
          </cell>
          <cell r="CG33">
            <v>0</v>
          </cell>
          <cell r="CI33">
            <v>0</v>
          </cell>
          <cell r="CJ33">
            <v>0</v>
          </cell>
          <cell r="CN33">
            <v>39438</v>
          </cell>
          <cell r="CP33">
            <v>0</v>
          </cell>
          <cell r="CR33">
            <v>0</v>
          </cell>
          <cell r="CS33">
            <v>0</v>
          </cell>
          <cell r="CW33">
            <v>39438</v>
          </cell>
          <cell r="CY33">
            <v>0</v>
          </cell>
          <cell r="DA33">
            <v>0</v>
          </cell>
          <cell r="DB33">
            <v>0</v>
          </cell>
          <cell r="DF33">
            <v>39438</v>
          </cell>
          <cell r="DH33">
            <v>0</v>
          </cell>
          <cell r="DJ33">
            <v>0</v>
          </cell>
          <cell r="DK33">
            <v>0</v>
          </cell>
          <cell r="DO33">
            <v>39438</v>
          </cell>
          <cell r="DQ33">
            <v>0</v>
          </cell>
          <cell r="DS33">
            <v>0</v>
          </cell>
          <cell r="DT33">
            <v>0</v>
          </cell>
          <cell r="DX33">
            <v>39438</v>
          </cell>
          <cell r="DZ33">
            <v>0</v>
          </cell>
          <cell r="EB33">
            <v>0</v>
          </cell>
          <cell r="EC33">
            <v>1206</v>
          </cell>
          <cell r="EG33">
            <v>39438</v>
          </cell>
          <cell r="EI33">
            <v>0</v>
          </cell>
          <cell r="EK33">
            <v>0</v>
          </cell>
          <cell r="EL33">
            <v>0</v>
          </cell>
          <cell r="EP33">
            <v>39438</v>
          </cell>
          <cell r="ER33">
            <v>0</v>
          </cell>
          <cell r="ET33">
            <v>0</v>
          </cell>
          <cell r="EU33">
            <v>0</v>
          </cell>
          <cell r="EY33">
            <v>39438</v>
          </cell>
          <cell r="FA33">
            <v>0</v>
          </cell>
          <cell r="FC33">
            <v>0</v>
          </cell>
          <cell r="FD33">
            <v>3033</v>
          </cell>
          <cell r="FH33">
            <v>39438</v>
          </cell>
          <cell r="FJ33">
            <v>0</v>
          </cell>
          <cell r="FL33">
            <v>0</v>
          </cell>
          <cell r="FM33">
            <v>0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0</v>
          </cell>
          <cell r="K34">
            <v>39439</v>
          </cell>
          <cell r="M34">
            <v>0</v>
          </cell>
          <cell r="O34">
            <v>0</v>
          </cell>
          <cell r="P34">
            <v>0</v>
          </cell>
          <cell r="T34">
            <v>39439</v>
          </cell>
          <cell r="V34">
            <v>0</v>
          </cell>
          <cell r="X34">
            <v>0</v>
          </cell>
          <cell r="Y34">
            <v>0</v>
          </cell>
          <cell r="AC34">
            <v>39439</v>
          </cell>
          <cell r="AE34">
            <v>0</v>
          </cell>
          <cell r="AG34">
            <v>0</v>
          </cell>
          <cell r="AH34">
            <v>0</v>
          </cell>
          <cell r="AL34">
            <v>39439</v>
          </cell>
          <cell r="AN34">
            <v>0</v>
          </cell>
          <cell r="AP34">
            <v>0</v>
          </cell>
          <cell r="AQ34">
            <v>0</v>
          </cell>
          <cell r="AU34">
            <v>39439</v>
          </cell>
          <cell r="AW34">
            <v>0</v>
          </cell>
          <cell r="AY34">
            <v>0</v>
          </cell>
          <cell r="AZ34">
            <v>0</v>
          </cell>
          <cell r="BD34">
            <v>39439</v>
          </cell>
          <cell r="BF34">
            <v>0</v>
          </cell>
          <cell r="BH34">
            <v>0</v>
          </cell>
          <cell r="BI34">
            <v>1000</v>
          </cell>
          <cell r="BM34">
            <v>39439</v>
          </cell>
          <cell r="BO34">
            <v>0</v>
          </cell>
          <cell r="BQ34">
            <v>0</v>
          </cell>
          <cell r="BR34">
            <v>0</v>
          </cell>
          <cell r="BV34">
            <v>39439</v>
          </cell>
          <cell r="BX34">
            <v>0</v>
          </cell>
          <cell r="BZ34">
            <v>0</v>
          </cell>
          <cell r="CA34">
            <v>0</v>
          </cell>
          <cell r="CE34">
            <v>39439</v>
          </cell>
          <cell r="CG34">
            <v>0</v>
          </cell>
          <cell r="CI34">
            <v>0</v>
          </cell>
          <cell r="CJ34">
            <v>0</v>
          </cell>
          <cell r="CN34">
            <v>39439</v>
          </cell>
          <cell r="CP34">
            <v>0</v>
          </cell>
          <cell r="CR34">
            <v>0</v>
          </cell>
          <cell r="CS34">
            <v>0</v>
          </cell>
          <cell r="CW34">
            <v>39439</v>
          </cell>
          <cell r="CY34">
            <v>0</v>
          </cell>
          <cell r="DA34">
            <v>0</v>
          </cell>
          <cell r="DB34">
            <v>0</v>
          </cell>
          <cell r="DF34">
            <v>39439</v>
          </cell>
          <cell r="DH34">
            <v>0</v>
          </cell>
          <cell r="DJ34">
            <v>0</v>
          </cell>
          <cell r="DK34">
            <v>0</v>
          </cell>
          <cell r="DO34">
            <v>39439</v>
          </cell>
          <cell r="DQ34">
            <v>0</v>
          </cell>
          <cell r="DS34">
            <v>0</v>
          </cell>
          <cell r="DT34">
            <v>0</v>
          </cell>
          <cell r="DX34">
            <v>39439</v>
          </cell>
          <cell r="DZ34">
            <v>0</v>
          </cell>
          <cell r="EB34">
            <v>0</v>
          </cell>
          <cell r="EC34">
            <v>1206</v>
          </cell>
          <cell r="EG34">
            <v>39439</v>
          </cell>
          <cell r="EI34">
            <v>0</v>
          </cell>
          <cell r="EK34">
            <v>0</v>
          </cell>
          <cell r="EL34">
            <v>0</v>
          </cell>
          <cell r="EP34">
            <v>39439</v>
          </cell>
          <cell r="ER34">
            <v>0</v>
          </cell>
          <cell r="ET34">
            <v>0</v>
          </cell>
          <cell r="EU34">
            <v>0</v>
          </cell>
          <cell r="EY34">
            <v>39439</v>
          </cell>
          <cell r="FA34">
            <v>0</v>
          </cell>
          <cell r="FC34">
            <v>0</v>
          </cell>
          <cell r="FD34">
            <v>3033</v>
          </cell>
          <cell r="FH34">
            <v>39439</v>
          </cell>
          <cell r="FJ34">
            <v>0</v>
          </cell>
          <cell r="FL34">
            <v>0</v>
          </cell>
          <cell r="FM34">
            <v>0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0</v>
          </cell>
          <cell r="K35">
            <v>39440</v>
          </cell>
          <cell r="M35">
            <v>0</v>
          </cell>
          <cell r="O35">
            <v>0</v>
          </cell>
          <cell r="P35">
            <v>0</v>
          </cell>
          <cell r="T35">
            <v>39440</v>
          </cell>
          <cell r="V35">
            <v>0</v>
          </cell>
          <cell r="X35">
            <v>0</v>
          </cell>
          <cell r="Y35">
            <v>0</v>
          </cell>
          <cell r="AC35">
            <v>39440</v>
          </cell>
          <cell r="AE35">
            <v>0</v>
          </cell>
          <cell r="AG35">
            <v>0</v>
          </cell>
          <cell r="AH35">
            <v>0</v>
          </cell>
          <cell r="AL35">
            <v>39440</v>
          </cell>
          <cell r="AN35">
            <v>0</v>
          </cell>
          <cell r="AP35">
            <v>0</v>
          </cell>
          <cell r="AQ35">
            <v>0</v>
          </cell>
          <cell r="AU35">
            <v>39440</v>
          </cell>
          <cell r="AW35">
            <v>0</v>
          </cell>
          <cell r="AY35">
            <v>0</v>
          </cell>
          <cell r="AZ35">
            <v>0</v>
          </cell>
          <cell r="BD35">
            <v>39440</v>
          </cell>
          <cell r="BF35">
            <v>0</v>
          </cell>
          <cell r="BH35">
            <v>0</v>
          </cell>
          <cell r="BI35">
            <v>1000</v>
          </cell>
          <cell r="BM35">
            <v>39440</v>
          </cell>
          <cell r="BO35">
            <v>0</v>
          </cell>
          <cell r="BQ35">
            <v>0</v>
          </cell>
          <cell r="BR35">
            <v>0</v>
          </cell>
          <cell r="BV35">
            <v>39440</v>
          </cell>
          <cell r="BX35">
            <v>0</v>
          </cell>
          <cell r="BZ35">
            <v>0</v>
          </cell>
          <cell r="CA35">
            <v>0</v>
          </cell>
          <cell r="CE35">
            <v>39440</v>
          </cell>
          <cell r="CG35">
            <v>0</v>
          </cell>
          <cell r="CI35">
            <v>0</v>
          </cell>
          <cell r="CJ35">
            <v>0</v>
          </cell>
          <cell r="CN35">
            <v>39440</v>
          </cell>
          <cell r="CP35">
            <v>0</v>
          </cell>
          <cell r="CR35">
            <v>0</v>
          </cell>
          <cell r="CS35">
            <v>0</v>
          </cell>
          <cell r="CW35">
            <v>39440</v>
          </cell>
          <cell r="CY35">
            <v>0</v>
          </cell>
          <cell r="DA35">
            <v>0</v>
          </cell>
          <cell r="DB35">
            <v>0</v>
          </cell>
          <cell r="DF35">
            <v>39440</v>
          </cell>
          <cell r="DH35">
            <v>0</v>
          </cell>
          <cell r="DJ35">
            <v>0</v>
          </cell>
          <cell r="DK35">
            <v>0</v>
          </cell>
          <cell r="DO35">
            <v>39440</v>
          </cell>
          <cell r="DQ35">
            <v>0</v>
          </cell>
          <cell r="DS35">
            <v>0</v>
          </cell>
          <cell r="DT35">
            <v>0</v>
          </cell>
          <cell r="DX35">
            <v>39440</v>
          </cell>
          <cell r="DZ35">
            <v>0</v>
          </cell>
          <cell r="EB35">
            <v>0</v>
          </cell>
          <cell r="EC35">
            <v>1206</v>
          </cell>
          <cell r="EG35">
            <v>39440</v>
          </cell>
          <cell r="EI35">
            <v>0</v>
          </cell>
          <cell r="EK35">
            <v>0</v>
          </cell>
          <cell r="EL35">
            <v>0</v>
          </cell>
          <cell r="EP35">
            <v>39440</v>
          </cell>
          <cell r="ER35">
            <v>0</v>
          </cell>
          <cell r="ET35">
            <v>0</v>
          </cell>
          <cell r="EU35">
            <v>0</v>
          </cell>
          <cell r="EY35">
            <v>39440</v>
          </cell>
          <cell r="FA35">
            <v>0</v>
          </cell>
          <cell r="FC35">
            <v>0</v>
          </cell>
          <cell r="FD35">
            <v>3033</v>
          </cell>
          <cell r="FH35">
            <v>39440</v>
          </cell>
          <cell r="FJ35">
            <v>0</v>
          </cell>
          <cell r="FL35">
            <v>0</v>
          </cell>
          <cell r="FM35">
            <v>0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0</v>
          </cell>
          <cell r="K36">
            <v>39441</v>
          </cell>
          <cell r="M36">
            <v>0</v>
          </cell>
          <cell r="O36">
            <v>0</v>
          </cell>
          <cell r="P36">
            <v>0</v>
          </cell>
          <cell r="T36">
            <v>39441</v>
          </cell>
          <cell r="V36">
            <v>0</v>
          </cell>
          <cell r="X36">
            <v>0</v>
          </cell>
          <cell r="Y36">
            <v>0</v>
          </cell>
          <cell r="AC36">
            <v>39441</v>
          </cell>
          <cell r="AE36">
            <v>0</v>
          </cell>
          <cell r="AG36">
            <v>0</v>
          </cell>
          <cell r="AH36">
            <v>0</v>
          </cell>
          <cell r="AL36">
            <v>39441</v>
          </cell>
          <cell r="AN36">
            <v>0</v>
          </cell>
          <cell r="AP36">
            <v>0</v>
          </cell>
          <cell r="AQ36">
            <v>0</v>
          </cell>
          <cell r="AU36">
            <v>39441</v>
          </cell>
          <cell r="AW36">
            <v>0</v>
          </cell>
          <cell r="AY36">
            <v>0</v>
          </cell>
          <cell r="AZ36">
            <v>0</v>
          </cell>
          <cell r="BD36">
            <v>39441</v>
          </cell>
          <cell r="BF36">
            <v>0</v>
          </cell>
          <cell r="BH36">
            <v>0</v>
          </cell>
          <cell r="BI36">
            <v>1000</v>
          </cell>
          <cell r="BM36">
            <v>39441</v>
          </cell>
          <cell r="BO36">
            <v>0</v>
          </cell>
          <cell r="BQ36">
            <v>0</v>
          </cell>
          <cell r="BR36">
            <v>0</v>
          </cell>
          <cell r="BV36">
            <v>39441</v>
          </cell>
          <cell r="BX36">
            <v>0</v>
          </cell>
          <cell r="BZ36">
            <v>0</v>
          </cell>
          <cell r="CA36">
            <v>0</v>
          </cell>
          <cell r="CE36">
            <v>39441</v>
          </cell>
          <cell r="CG36">
            <v>0</v>
          </cell>
          <cell r="CI36">
            <v>0</v>
          </cell>
          <cell r="CJ36">
            <v>0</v>
          </cell>
          <cell r="CN36">
            <v>39441</v>
          </cell>
          <cell r="CP36">
            <v>0</v>
          </cell>
          <cell r="CR36">
            <v>0</v>
          </cell>
          <cell r="CS36">
            <v>0</v>
          </cell>
          <cell r="CW36">
            <v>39441</v>
          </cell>
          <cell r="CY36">
            <v>0</v>
          </cell>
          <cell r="DA36">
            <v>0</v>
          </cell>
          <cell r="DB36">
            <v>0</v>
          </cell>
          <cell r="DF36">
            <v>39441</v>
          </cell>
          <cell r="DH36">
            <v>0</v>
          </cell>
          <cell r="DJ36">
            <v>0</v>
          </cell>
          <cell r="DK36">
            <v>0</v>
          </cell>
          <cell r="DO36">
            <v>39441</v>
          </cell>
          <cell r="DQ36">
            <v>0</v>
          </cell>
          <cell r="DS36">
            <v>0</v>
          </cell>
          <cell r="DT36">
            <v>0</v>
          </cell>
          <cell r="DX36">
            <v>39441</v>
          </cell>
          <cell r="DZ36">
            <v>0</v>
          </cell>
          <cell r="EB36">
            <v>0</v>
          </cell>
          <cell r="EC36">
            <v>1206</v>
          </cell>
          <cell r="EG36">
            <v>39441</v>
          </cell>
          <cell r="EI36">
            <v>0</v>
          </cell>
          <cell r="EK36">
            <v>0</v>
          </cell>
          <cell r="EL36">
            <v>0</v>
          </cell>
          <cell r="EP36">
            <v>39441</v>
          </cell>
          <cell r="ER36">
            <v>0</v>
          </cell>
          <cell r="ET36">
            <v>0</v>
          </cell>
          <cell r="EU36">
            <v>0</v>
          </cell>
          <cell r="EY36">
            <v>39441</v>
          </cell>
          <cell r="FA36">
            <v>0</v>
          </cell>
          <cell r="FC36">
            <v>0</v>
          </cell>
          <cell r="FD36">
            <v>3033</v>
          </cell>
          <cell r="FH36">
            <v>39441</v>
          </cell>
          <cell r="FJ36">
            <v>0</v>
          </cell>
          <cell r="FL36">
            <v>0</v>
          </cell>
          <cell r="FM36">
            <v>0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0</v>
          </cell>
          <cell r="K37">
            <v>39442</v>
          </cell>
          <cell r="M37">
            <v>0</v>
          </cell>
          <cell r="O37">
            <v>0</v>
          </cell>
          <cell r="P37">
            <v>0</v>
          </cell>
          <cell r="T37">
            <v>39442</v>
          </cell>
          <cell r="V37">
            <v>0</v>
          </cell>
          <cell r="X37">
            <v>0</v>
          </cell>
          <cell r="Y37">
            <v>0</v>
          </cell>
          <cell r="AC37">
            <v>39442</v>
          </cell>
          <cell r="AE37">
            <v>0</v>
          </cell>
          <cell r="AG37">
            <v>0</v>
          </cell>
          <cell r="AH37">
            <v>0</v>
          </cell>
          <cell r="AL37">
            <v>39442</v>
          </cell>
          <cell r="AN37">
            <v>0</v>
          </cell>
          <cell r="AP37">
            <v>0</v>
          </cell>
          <cell r="AQ37">
            <v>0</v>
          </cell>
          <cell r="AU37">
            <v>39442</v>
          </cell>
          <cell r="AW37">
            <v>0</v>
          </cell>
          <cell r="AY37">
            <v>0</v>
          </cell>
          <cell r="AZ37">
            <v>0</v>
          </cell>
          <cell r="BD37">
            <v>39442</v>
          </cell>
          <cell r="BF37">
            <v>0</v>
          </cell>
          <cell r="BH37">
            <v>0</v>
          </cell>
          <cell r="BI37">
            <v>1000</v>
          </cell>
          <cell r="BM37">
            <v>39442</v>
          </cell>
          <cell r="BO37">
            <v>0</v>
          </cell>
          <cell r="BQ37">
            <v>0</v>
          </cell>
          <cell r="BR37">
            <v>0</v>
          </cell>
          <cell r="BV37">
            <v>39442</v>
          </cell>
          <cell r="BX37">
            <v>0</v>
          </cell>
          <cell r="BZ37">
            <v>0</v>
          </cell>
          <cell r="CA37">
            <v>0</v>
          </cell>
          <cell r="CE37">
            <v>39442</v>
          </cell>
          <cell r="CG37">
            <v>0</v>
          </cell>
          <cell r="CI37">
            <v>0</v>
          </cell>
          <cell r="CJ37">
            <v>0</v>
          </cell>
          <cell r="CN37">
            <v>39442</v>
          </cell>
          <cell r="CP37">
            <v>0</v>
          </cell>
          <cell r="CR37">
            <v>0</v>
          </cell>
          <cell r="CS37">
            <v>0</v>
          </cell>
          <cell r="CW37">
            <v>39442</v>
          </cell>
          <cell r="CY37">
            <v>0</v>
          </cell>
          <cell r="DA37">
            <v>0</v>
          </cell>
          <cell r="DB37">
            <v>0</v>
          </cell>
          <cell r="DF37">
            <v>39442</v>
          </cell>
          <cell r="DH37">
            <v>0</v>
          </cell>
          <cell r="DJ37">
            <v>0</v>
          </cell>
          <cell r="DK37">
            <v>0</v>
          </cell>
          <cell r="DO37">
            <v>39442</v>
          </cell>
          <cell r="DQ37">
            <v>0</v>
          </cell>
          <cell r="DS37">
            <v>0</v>
          </cell>
          <cell r="DT37">
            <v>0</v>
          </cell>
          <cell r="DX37">
            <v>39442</v>
          </cell>
          <cell r="DZ37">
            <v>0</v>
          </cell>
          <cell r="EB37">
            <v>0</v>
          </cell>
          <cell r="EC37">
            <v>1206</v>
          </cell>
          <cell r="EG37">
            <v>39442</v>
          </cell>
          <cell r="EI37">
            <v>0</v>
          </cell>
          <cell r="EK37">
            <v>0</v>
          </cell>
          <cell r="EL37">
            <v>0</v>
          </cell>
          <cell r="EP37">
            <v>39442</v>
          </cell>
          <cell r="ER37">
            <v>0</v>
          </cell>
          <cell r="ET37">
            <v>0</v>
          </cell>
          <cell r="EU37">
            <v>0</v>
          </cell>
          <cell r="EY37">
            <v>39442</v>
          </cell>
          <cell r="FA37">
            <v>0</v>
          </cell>
          <cell r="FC37">
            <v>0</v>
          </cell>
          <cell r="FD37">
            <v>3033</v>
          </cell>
          <cell r="FH37">
            <v>39442</v>
          </cell>
          <cell r="FJ37">
            <v>0</v>
          </cell>
          <cell r="FL37">
            <v>0</v>
          </cell>
          <cell r="FM37">
            <v>0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0</v>
          </cell>
          <cell r="K38">
            <v>39443</v>
          </cell>
          <cell r="M38">
            <v>0</v>
          </cell>
          <cell r="O38">
            <v>0</v>
          </cell>
          <cell r="P38">
            <v>0</v>
          </cell>
          <cell r="T38">
            <v>39443</v>
          </cell>
          <cell r="V38">
            <v>0</v>
          </cell>
          <cell r="X38">
            <v>0</v>
          </cell>
          <cell r="Y38">
            <v>0</v>
          </cell>
          <cell r="AC38">
            <v>39443</v>
          </cell>
          <cell r="AE38">
            <v>0</v>
          </cell>
          <cell r="AG38">
            <v>0</v>
          </cell>
          <cell r="AH38">
            <v>0</v>
          </cell>
          <cell r="AL38">
            <v>39443</v>
          </cell>
          <cell r="AN38">
            <v>0</v>
          </cell>
          <cell r="AP38">
            <v>0</v>
          </cell>
          <cell r="AQ38">
            <v>0</v>
          </cell>
          <cell r="AU38">
            <v>39443</v>
          </cell>
          <cell r="AW38">
            <v>0</v>
          </cell>
          <cell r="AY38">
            <v>0</v>
          </cell>
          <cell r="AZ38">
            <v>0</v>
          </cell>
          <cell r="BD38">
            <v>39443</v>
          </cell>
          <cell r="BF38">
            <v>0</v>
          </cell>
          <cell r="BH38">
            <v>0</v>
          </cell>
          <cell r="BI38">
            <v>1000</v>
          </cell>
          <cell r="BM38">
            <v>39443</v>
          </cell>
          <cell r="BO38">
            <v>0</v>
          </cell>
          <cell r="BQ38">
            <v>0</v>
          </cell>
          <cell r="BR38">
            <v>0</v>
          </cell>
          <cell r="BV38">
            <v>39443</v>
          </cell>
          <cell r="BX38">
            <v>0</v>
          </cell>
          <cell r="BZ38">
            <v>0</v>
          </cell>
          <cell r="CA38">
            <v>0</v>
          </cell>
          <cell r="CE38">
            <v>39443</v>
          </cell>
          <cell r="CG38">
            <v>0</v>
          </cell>
          <cell r="CI38">
            <v>0</v>
          </cell>
          <cell r="CJ38">
            <v>0</v>
          </cell>
          <cell r="CN38">
            <v>39443</v>
          </cell>
          <cell r="CP38">
            <v>0</v>
          </cell>
          <cell r="CR38">
            <v>0</v>
          </cell>
          <cell r="CS38">
            <v>0</v>
          </cell>
          <cell r="CW38">
            <v>39443</v>
          </cell>
          <cell r="CY38">
            <v>0</v>
          </cell>
          <cell r="DA38">
            <v>0</v>
          </cell>
          <cell r="DB38">
            <v>0</v>
          </cell>
          <cell r="DF38">
            <v>39443</v>
          </cell>
          <cell r="DH38">
            <v>0</v>
          </cell>
          <cell r="DJ38">
            <v>0</v>
          </cell>
          <cell r="DK38">
            <v>0</v>
          </cell>
          <cell r="DO38">
            <v>39443</v>
          </cell>
          <cell r="DQ38">
            <v>0</v>
          </cell>
          <cell r="DS38">
            <v>0</v>
          </cell>
          <cell r="DT38">
            <v>0</v>
          </cell>
          <cell r="DX38">
            <v>39443</v>
          </cell>
          <cell r="DZ38">
            <v>0</v>
          </cell>
          <cell r="EB38">
            <v>0</v>
          </cell>
          <cell r="EC38">
            <v>1206</v>
          </cell>
          <cell r="EG38">
            <v>39443</v>
          </cell>
          <cell r="EI38">
            <v>0</v>
          </cell>
          <cell r="EK38">
            <v>0</v>
          </cell>
          <cell r="EL38">
            <v>0</v>
          </cell>
          <cell r="EP38">
            <v>39443</v>
          </cell>
          <cell r="ER38">
            <v>0</v>
          </cell>
          <cell r="ET38">
            <v>0</v>
          </cell>
          <cell r="EU38">
            <v>0</v>
          </cell>
          <cell r="EY38">
            <v>39443</v>
          </cell>
          <cell r="FA38">
            <v>0</v>
          </cell>
          <cell r="FC38">
            <v>0</v>
          </cell>
          <cell r="FD38">
            <v>3033</v>
          </cell>
          <cell r="FH38">
            <v>39443</v>
          </cell>
          <cell r="FJ38">
            <v>0</v>
          </cell>
          <cell r="FL38">
            <v>0</v>
          </cell>
          <cell r="FM38">
            <v>0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0</v>
          </cell>
          <cell r="K39">
            <v>39444</v>
          </cell>
          <cell r="M39">
            <v>0</v>
          </cell>
          <cell r="O39">
            <v>0</v>
          </cell>
          <cell r="P39">
            <v>0</v>
          </cell>
          <cell r="T39">
            <v>39444</v>
          </cell>
          <cell r="V39">
            <v>0</v>
          </cell>
          <cell r="X39">
            <v>0</v>
          </cell>
          <cell r="Y39">
            <v>0</v>
          </cell>
          <cell r="AC39">
            <v>39444</v>
          </cell>
          <cell r="AE39">
            <v>0</v>
          </cell>
          <cell r="AG39">
            <v>0</v>
          </cell>
          <cell r="AH39">
            <v>0</v>
          </cell>
          <cell r="AL39">
            <v>39444</v>
          </cell>
          <cell r="AN39">
            <v>0</v>
          </cell>
          <cell r="AP39">
            <v>0</v>
          </cell>
          <cell r="AQ39">
            <v>0</v>
          </cell>
          <cell r="AU39">
            <v>39444</v>
          </cell>
          <cell r="AW39">
            <v>0</v>
          </cell>
          <cell r="AY39">
            <v>0</v>
          </cell>
          <cell r="AZ39">
            <v>0</v>
          </cell>
          <cell r="BD39">
            <v>39444</v>
          </cell>
          <cell r="BF39">
            <v>0</v>
          </cell>
          <cell r="BH39">
            <v>0</v>
          </cell>
          <cell r="BI39">
            <v>1000</v>
          </cell>
          <cell r="BM39">
            <v>39444</v>
          </cell>
          <cell r="BO39">
            <v>0</v>
          </cell>
          <cell r="BQ39">
            <v>0</v>
          </cell>
          <cell r="BR39">
            <v>0</v>
          </cell>
          <cell r="BV39">
            <v>39444</v>
          </cell>
          <cell r="BX39">
            <v>0</v>
          </cell>
          <cell r="BZ39">
            <v>0</v>
          </cell>
          <cell r="CA39">
            <v>0</v>
          </cell>
          <cell r="CE39">
            <v>39444</v>
          </cell>
          <cell r="CG39">
            <v>0</v>
          </cell>
          <cell r="CI39">
            <v>0</v>
          </cell>
          <cell r="CJ39">
            <v>0</v>
          </cell>
          <cell r="CN39">
            <v>39444</v>
          </cell>
          <cell r="CP39">
            <v>0</v>
          </cell>
          <cell r="CR39">
            <v>0</v>
          </cell>
          <cell r="CS39">
            <v>0</v>
          </cell>
          <cell r="CW39">
            <v>39444</v>
          </cell>
          <cell r="CY39">
            <v>0</v>
          </cell>
          <cell r="DA39">
            <v>0</v>
          </cell>
          <cell r="DB39">
            <v>0</v>
          </cell>
          <cell r="DF39">
            <v>39444</v>
          </cell>
          <cell r="DH39">
            <v>0</v>
          </cell>
          <cell r="DJ39">
            <v>0</v>
          </cell>
          <cell r="DK39">
            <v>0</v>
          </cell>
          <cell r="DO39">
            <v>39444</v>
          </cell>
          <cell r="DQ39">
            <v>0</v>
          </cell>
          <cell r="DS39">
            <v>0</v>
          </cell>
          <cell r="DT39">
            <v>0</v>
          </cell>
          <cell r="DX39">
            <v>39444</v>
          </cell>
          <cell r="DZ39">
            <v>0</v>
          </cell>
          <cell r="EB39">
            <v>0</v>
          </cell>
          <cell r="EC39">
            <v>1206</v>
          </cell>
          <cell r="EG39">
            <v>39444</v>
          </cell>
          <cell r="EI39">
            <v>0</v>
          </cell>
          <cell r="EK39">
            <v>0</v>
          </cell>
          <cell r="EL39">
            <v>0</v>
          </cell>
          <cell r="EP39">
            <v>39444</v>
          </cell>
          <cell r="ER39">
            <v>0</v>
          </cell>
          <cell r="ET39">
            <v>0</v>
          </cell>
          <cell r="EU39">
            <v>0</v>
          </cell>
          <cell r="EY39">
            <v>39444</v>
          </cell>
          <cell r="FA39">
            <v>0</v>
          </cell>
          <cell r="FC39">
            <v>0</v>
          </cell>
          <cell r="FD39">
            <v>3033</v>
          </cell>
          <cell r="FH39">
            <v>39444</v>
          </cell>
          <cell r="FJ39">
            <v>0</v>
          </cell>
          <cell r="FL39">
            <v>0</v>
          </cell>
          <cell r="FM39">
            <v>0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0</v>
          </cell>
          <cell r="K40">
            <v>39445</v>
          </cell>
          <cell r="M40">
            <v>0</v>
          </cell>
          <cell r="O40">
            <v>0</v>
          </cell>
          <cell r="P40">
            <v>0</v>
          </cell>
          <cell r="T40">
            <v>39445</v>
          </cell>
          <cell r="V40">
            <v>0</v>
          </cell>
          <cell r="X40">
            <v>0</v>
          </cell>
          <cell r="Y40">
            <v>0</v>
          </cell>
          <cell r="AC40">
            <v>39445</v>
          </cell>
          <cell r="AE40">
            <v>0</v>
          </cell>
          <cell r="AG40">
            <v>0</v>
          </cell>
          <cell r="AH40">
            <v>0</v>
          </cell>
          <cell r="AL40">
            <v>39445</v>
          </cell>
          <cell r="AN40">
            <v>0</v>
          </cell>
          <cell r="AP40">
            <v>0</v>
          </cell>
          <cell r="AQ40">
            <v>0</v>
          </cell>
          <cell r="AU40">
            <v>39445</v>
          </cell>
          <cell r="AW40">
            <v>0</v>
          </cell>
          <cell r="AY40">
            <v>0</v>
          </cell>
          <cell r="AZ40">
            <v>0</v>
          </cell>
          <cell r="BD40">
            <v>39445</v>
          </cell>
          <cell r="BF40">
            <v>0</v>
          </cell>
          <cell r="BH40">
            <v>0</v>
          </cell>
          <cell r="BI40">
            <v>1000</v>
          </cell>
          <cell r="BM40">
            <v>39445</v>
          </cell>
          <cell r="BO40">
            <v>0</v>
          </cell>
          <cell r="BQ40">
            <v>0</v>
          </cell>
          <cell r="BR40">
            <v>0</v>
          </cell>
          <cell r="BV40">
            <v>39445</v>
          </cell>
          <cell r="BX40">
            <v>0</v>
          </cell>
          <cell r="BZ40">
            <v>0</v>
          </cell>
          <cell r="CA40">
            <v>0</v>
          </cell>
          <cell r="CE40">
            <v>39445</v>
          </cell>
          <cell r="CG40">
            <v>0</v>
          </cell>
          <cell r="CI40">
            <v>0</v>
          </cell>
          <cell r="CJ40">
            <v>0</v>
          </cell>
          <cell r="CN40">
            <v>39445</v>
          </cell>
          <cell r="CP40">
            <v>0</v>
          </cell>
          <cell r="CR40">
            <v>0</v>
          </cell>
          <cell r="CS40">
            <v>0</v>
          </cell>
          <cell r="CW40">
            <v>39445</v>
          </cell>
          <cell r="CY40">
            <v>0</v>
          </cell>
          <cell r="DA40">
            <v>0</v>
          </cell>
          <cell r="DB40">
            <v>0</v>
          </cell>
          <cell r="DF40">
            <v>39445</v>
          </cell>
          <cell r="DH40">
            <v>0</v>
          </cell>
          <cell r="DJ40">
            <v>0</v>
          </cell>
          <cell r="DK40">
            <v>0</v>
          </cell>
          <cell r="DO40">
            <v>39445</v>
          </cell>
          <cell r="DQ40">
            <v>0</v>
          </cell>
          <cell r="DS40">
            <v>0</v>
          </cell>
          <cell r="DT40">
            <v>0</v>
          </cell>
          <cell r="DX40">
            <v>39445</v>
          </cell>
          <cell r="DZ40">
            <v>0</v>
          </cell>
          <cell r="EB40">
            <v>0</v>
          </cell>
          <cell r="EC40">
            <v>1206</v>
          </cell>
          <cell r="EG40">
            <v>39445</v>
          </cell>
          <cell r="EI40">
            <v>0</v>
          </cell>
          <cell r="EK40">
            <v>0</v>
          </cell>
          <cell r="EL40">
            <v>0</v>
          </cell>
          <cell r="EP40">
            <v>39445</v>
          </cell>
          <cell r="ER40">
            <v>0</v>
          </cell>
          <cell r="ET40">
            <v>0</v>
          </cell>
          <cell r="EU40">
            <v>0</v>
          </cell>
          <cell r="EY40">
            <v>39445</v>
          </cell>
          <cell r="FA40">
            <v>0</v>
          </cell>
          <cell r="FC40">
            <v>0</v>
          </cell>
          <cell r="FD40">
            <v>3033</v>
          </cell>
          <cell r="FH40">
            <v>39445</v>
          </cell>
          <cell r="FJ40">
            <v>0</v>
          </cell>
          <cell r="FL40">
            <v>0</v>
          </cell>
          <cell r="FM40">
            <v>0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0</v>
          </cell>
          <cell r="K41">
            <v>39446</v>
          </cell>
          <cell r="M41">
            <v>0</v>
          </cell>
          <cell r="O41">
            <v>0</v>
          </cell>
          <cell r="P41">
            <v>0</v>
          </cell>
          <cell r="T41">
            <v>39446</v>
          </cell>
          <cell r="V41">
            <v>0</v>
          </cell>
          <cell r="X41">
            <v>0</v>
          </cell>
          <cell r="Y41">
            <v>0</v>
          </cell>
          <cell r="AC41">
            <v>39446</v>
          </cell>
          <cell r="AE41">
            <v>0</v>
          </cell>
          <cell r="AG41">
            <v>0</v>
          </cell>
          <cell r="AH41">
            <v>0</v>
          </cell>
          <cell r="AL41">
            <v>39446</v>
          </cell>
          <cell r="AN41">
            <v>0</v>
          </cell>
          <cell r="AP41">
            <v>0</v>
          </cell>
          <cell r="AQ41">
            <v>0</v>
          </cell>
          <cell r="AU41">
            <v>39446</v>
          </cell>
          <cell r="AW41">
            <v>0</v>
          </cell>
          <cell r="AY41">
            <v>0</v>
          </cell>
          <cell r="AZ41">
            <v>0</v>
          </cell>
          <cell r="BD41">
            <v>39446</v>
          </cell>
          <cell r="BF41">
            <v>0</v>
          </cell>
          <cell r="BH41">
            <v>0</v>
          </cell>
          <cell r="BI41">
            <v>1000</v>
          </cell>
          <cell r="BM41">
            <v>39446</v>
          </cell>
          <cell r="BO41">
            <v>0</v>
          </cell>
          <cell r="BQ41">
            <v>0</v>
          </cell>
          <cell r="BR41">
            <v>0</v>
          </cell>
          <cell r="BV41">
            <v>39446</v>
          </cell>
          <cell r="BX41">
            <v>0</v>
          </cell>
          <cell r="BZ41">
            <v>0</v>
          </cell>
          <cell r="CA41">
            <v>0</v>
          </cell>
          <cell r="CE41">
            <v>39446</v>
          </cell>
          <cell r="CG41">
            <v>0</v>
          </cell>
          <cell r="CI41">
            <v>0</v>
          </cell>
          <cell r="CJ41">
            <v>0</v>
          </cell>
          <cell r="CN41">
            <v>39446</v>
          </cell>
          <cell r="CP41">
            <v>0</v>
          </cell>
          <cell r="CR41">
            <v>0</v>
          </cell>
          <cell r="CS41">
            <v>0</v>
          </cell>
          <cell r="CW41">
            <v>39446</v>
          </cell>
          <cell r="CY41">
            <v>0</v>
          </cell>
          <cell r="DA41">
            <v>0</v>
          </cell>
          <cell r="DB41">
            <v>0</v>
          </cell>
          <cell r="DF41">
            <v>39446</v>
          </cell>
          <cell r="DH41">
            <v>0</v>
          </cell>
          <cell r="DJ41">
            <v>0</v>
          </cell>
          <cell r="DK41">
            <v>0</v>
          </cell>
          <cell r="DO41">
            <v>39446</v>
          </cell>
          <cell r="DQ41">
            <v>0</v>
          </cell>
          <cell r="DS41">
            <v>0</v>
          </cell>
          <cell r="DT41">
            <v>0</v>
          </cell>
          <cell r="DX41">
            <v>39446</v>
          </cell>
          <cell r="DZ41">
            <v>0</v>
          </cell>
          <cell r="EB41">
            <v>0</v>
          </cell>
          <cell r="EC41">
            <v>1206</v>
          </cell>
          <cell r="EG41">
            <v>39446</v>
          </cell>
          <cell r="EI41">
            <v>0</v>
          </cell>
          <cell r="EK41">
            <v>0</v>
          </cell>
          <cell r="EL41">
            <v>0</v>
          </cell>
          <cell r="EP41">
            <v>39446</v>
          </cell>
          <cell r="ER41">
            <v>0</v>
          </cell>
          <cell r="ET41">
            <v>0</v>
          </cell>
          <cell r="EU41">
            <v>0</v>
          </cell>
          <cell r="EY41">
            <v>39446</v>
          </cell>
          <cell r="FA41">
            <v>0</v>
          </cell>
          <cell r="FC41">
            <v>0</v>
          </cell>
          <cell r="FD41">
            <v>3033</v>
          </cell>
          <cell r="FH41">
            <v>39446</v>
          </cell>
          <cell r="FJ41">
            <v>0</v>
          </cell>
          <cell r="FL41">
            <v>0</v>
          </cell>
          <cell r="FM41">
            <v>0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0</v>
          </cell>
          <cell r="K42">
            <v>39447</v>
          </cell>
          <cell r="M42">
            <v>0</v>
          </cell>
          <cell r="O42">
            <v>0</v>
          </cell>
          <cell r="P42">
            <v>0</v>
          </cell>
          <cell r="T42">
            <v>39447</v>
          </cell>
          <cell r="V42">
            <v>0</v>
          </cell>
          <cell r="X42">
            <v>0</v>
          </cell>
          <cell r="Y42">
            <v>0</v>
          </cell>
          <cell r="AC42">
            <v>39447</v>
          </cell>
          <cell r="AE42">
            <v>0</v>
          </cell>
          <cell r="AG42">
            <v>0</v>
          </cell>
          <cell r="AH42">
            <v>0</v>
          </cell>
          <cell r="AL42">
            <v>39447</v>
          </cell>
          <cell r="AN42">
            <v>0</v>
          </cell>
          <cell r="AP42">
            <v>0</v>
          </cell>
          <cell r="AQ42">
            <v>0</v>
          </cell>
          <cell r="AU42">
            <v>39447</v>
          </cell>
          <cell r="AW42">
            <v>0</v>
          </cell>
          <cell r="AY42">
            <v>0</v>
          </cell>
          <cell r="AZ42">
            <v>0</v>
          </cell>
          <cell r="BD42">
            <v>39447</v>
          </cell>
          <cell r="BF42">
            <v>0</v>
          </cell>
          <cell r="BH42">
            <v>0</v>
          </cell>
          <cell r="BI42">
            <v>1000</v>
          </cell>
          <cell r="BM42">
            <v>39447</v>
          </cell>
          <cell r="BO42">
            <v>0</v>
          </cell>
          <cell r="BQ42">
            <v>0</v>
          </cell>
          <cell r="BR42">
            <v>0</v>
          </cell>
          <cell r="BV42">
            <v>39447</v>
          </cell>
          <cell r="BX42">
            <v>0</v>
          </cell>
          <cell r="BZ42">
            <v>0</v>
          </cell>
          <cell r="CA42">
            <v>0</v>
          </cell>
          <cell r="CE42">
            <v>39447</v>
          </cell>
          <cell r="CG42">
            <v>0</v>
          </cell>
          <cell r="CI42">
            <v>0</v>
          </cell>
          <cell r="CJ42">
            <v>0</v>
          </cell>
          <cell r="CN42">
            <v>39447</v>
          </cell>
          <cell r="CP42">
            <v>0</v>
          </cell>
          <cell r="CR42">
            <v>0</v>
          </cell>
          <cell r="CS42">
            <v>0</v>
          </cell>
          <cell r="CW42">
            <v>39447</v>
          </cell>
          <cell r="CY42">
            <v>0</v>
          </cell>
          <cell r="DA42">
            <v>0</v>
          </cell>
          <cell r="DB42">
            <v>0</v>
          </cell>
          <cell r="DF42">
            <v>39447</v>
          </cell>
          <cell r="DH42">
            <v>0</v>
          </cell>
          <cell r="DJ42">
            <v>0</v>
          </cell>
          <cell r="DK42">
            <v>0</v>
          </cell>
          <cell r="DO42">
            <v>39447</v>
          </cell>
          <cell r="DQ42">
            <v>0</v>
          </cell>
          <cell r="DS42">
            <v>0</v>
          </cell>
          <cell r="DT42">
            <v>0</v>
          </cell>
          <cell r="DX42">
            <v>39447</v>
          </cell>
          <cell r="DZ42">
            <v>0</v>
          </cell>
          <cell r="EB42">
            <v>0</v>
          </cell>
          <cell r="EC42">
            <v>1206</v>
          </cell>
          <cell r="EG42">
            <v>39447</v>
          </cell>
          <cell r="EI42">
            <v>0</v>
          </cell>
          <cell r="EK42">
            <v>0</v>
          </cell>
          <cell r="EL42">
            <v>0</v>
          </cell>
          <cell r="EP42">
            <v>39447</v>
          </cell>
          <cell r="ER42">
            <v>0</v>
          </cell>
          <cell r="ET42">
            <v>0</v>
          </cell>
          <cell r="EU42">
            <v>0</v>
          </cell>
          <cell r="EY42">
            <v>39447</v>
          </cell>
          <cell r="FA42">
            <v>0</v>
          </cell>
          <cell r="FC42">
            <v>0</v>
          </cell>
          <cell r="FD42">
            <v>3033</v>
          </cell>
          <cell r="FH42">
            <v>39447</v>
          </cell>
          <cell r="FJ42">
            <v>0</v>
          </cell>
          <cell r="FL42">
            <v>0</v>
          </cell>
          <cell r="FM42">
            <v>0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</row>
        <row r="43">
          <cell r="B43" t="str">
            <v>TOTAL</v>
          </cell>
          <cell r="D43">
            <v>0</v>
          </cell>
          <cell r="F43">
            <v>0</v>
          </cell>
          <cell r="K43" t="str">
            <v>TOTAL</v>
          </cell>
          <cell r="M43">
            <v>0</v>
          </cell>
          <cell r="O43">
            <v>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0</v>
          </cell>
          <cell r="AG43">
            <v>0</v>
          </cell>
          <cell r="AL43" t="str">
            <v>TOTAL</v>
          </cell>
          <cell r="AN43">
            <v>2680</v>
          </cell>
          <cell r="AP43">
            <v>2680</v>
          </cell>
          <cell r="AU43" t="str">
            <v>TOTAL</v>
          </cell>
          <cell r="AW43">
            <v>0</v>
          </cell>
          <cell r="AY43">
            <v>0</v>
          </cell>
          <cell r="BD43" t="str">
            <v>TOTAL</v>
          </cell>
          <cell r="BF43">
            <v>2000</v>
          </cell>
          <cell r="BH43">
            <v>1000</v>
          </cell>
          <cell r="BM43" t="str">
            <v>TOTAL</v>
          </cell>
          <cell r="BO43">
            <v>10800</v>
          </cell>
          <cell r="BQ43">
            <v>16260</v>
          </cell>
          <cell r="BV43" t="str">
            <v>TOTAL</v>
          </cell>
          <cell r="BX43">
            <v>24118</v>
          </cell>
          <cell r="BZ43">
            <v>24118</v>
          </cell>
          <cell r="CE43" t="str">
            <v>TOTAL</v>
          </cell>
          <cell r="CG43">
            <v>0</v>
          </cell>
          <cell r="CI43">
            <v>0</v>
          </cell>
          <cell r="CN43" t="str">
            <v>TOTAL</v>
          </cell>
          <cell r="CP43">
            <v>0</v>
          </cell>
          <cell r="CR43">
            <v>0</v>
          </cell>
          <cell r="CW43" t="str">
            <v>TOTAL</v>
          </cell>
          <cell r="CY43">
            <v>2036</v>
          </cell>
          <cell r="DA43">
            <v>2036</v>
          </cell>
          <cell r="DF43" t="str">
            <v>TOTAL</v>
          </cell>
          <cell r="DH43">
            <v>30474</v>
          </cell>
          <cell r="DJ43">
            <v>30474</v>
          </cell>
          <cell r="DO43" t="str">
            <v>TOTAL</v>
          </cell>
          <cell r="DQ43">
            <v>0</v>
          </cell>
          <cell r="DS43">
            <v>0</v>
          </cell>
          <cell r="DX43" t="str">
            <v>TOTAL</v>
          </cell>
          <cell r="DZ43">
            <v>1440</v>
          </cell>
          <cell r="EB43">
            <v>972</v>
          </cell>
          <cell r="EG43" t="str">
            <v>TOTAL</v>
          </cell>
          <cell r="EI43">
            <v>0</v>
          </cell>
          <cell r="EK43">
            <v>0</v>
          </cell>
          <cell r="EP43" t="str">
            <v>TOTAL</v>
          </cell>
          <cell r="ER43">
            <v>0</v>
          </cell>
          <cell r="ET43">
            <v>0</v>
          </cell>
          <cell r="EY43" t="str">
            <v>TOTAL</v>
          </cell>
          <cell r="FA43">
            <v>5033</v>
          </cell>
          <cell r="FC43">
            <v>9134</v>
          </cell>
          <cell r="FH43" t="str">
            <v>TOTAL</v>
          </cell>
          <cell r="FJ43">
            <v>0</v>
          </cell>
          <cell r="FL43">
            <v>0</v>
          </cell>
          <cell r="FQ43" t="str">
            <v>TOTAL</v>
          </cell>
          <cell r="FS43">
            <v>0</v>
          </cell>
          <cell r="FU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</row>
      </sheetData>
      <sheetData sheetId="6">
        <row r="1">
          <cell r="B1">
            <v>84</v>
          </cell>
          <cell r="K1">
            <v>85</v>
          </cell>
          <cell r="T1">
            <v>86</v>
          </cell>
          <cell r="AC1">
            <v>87</v>
          </cell>
          <cell r="AL1">
            <v>88</v>
          </cell>
          <cell r="AU1">
            <v>89</v>
          </cell>
          <cell r="BD1">
            <v>90</v>
          </cell>
          <cell r="BM1">
            <v>91</v>
          </cell>
          <cell r="BV1">
            <v>92</v>
          </cell>
          <cell r="CE1">
            <v>93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</row>
        <row r="7">
          <cell r="B7" t="str">
            <v xml:space="preserve">Product Name :                  </v>
          </cell>
          <cell r="D7" t="str">
            <v>RF-30</v>
          </cell>
          <cell r="H7" t="str">
            <v>Unit : KG</v>
          </cell>
          <cell r="K7" t="str">
            <v xml:space="preserve">Product Name :                  </v>
          </cell>
          <cell r="M7" t="str">
            <v>PL-3245</v>
          </cell>
          <cell r="Q7" t="str">
            <v>Unit : KG</v>
          </cell>
          <cell r="T7" t="str">
            <v xml:space="preserve">Product Name :                  </v>
          </cell>
          <cell r="V7" t="str">
            <v>PL-3225</v>
          </cell>
          <cell r="Z7" t="str">
            <v>Unit : KG</v>
          </cell>
          <cell r="AC7" t="str">
            <v xml:space="preserve">Product Name :                  </v>
          </cell>
          <cell r="AE7" t="str">
            <v>PSTD-1</v>
          </cell>
          <cell r="AI7" t="str">
            <v>Unit : KG</v>
          </cell>
          <cell r="AL7" t="str">
            <v xml:space="preserve">Product Name :                  </v>
          </cell>
          <cell r="AN7" t="str">
            <v>PL-9600S</v>
          </cell>
          <cell r="AR7" t="str">
            <v>Unit : KG</v>
          </cell>
          <cell r="AU7" t="str">
            <v xml:space="preserve">Product Name :                  </v>
          </cell>
          <cell r="AW7" t="str">
            <v>TGZ-R02</v>
          </cell>
          <cell r="BA7" t="str">
            <v>Unit : KG</v>
          </cell>
          <cell r="BD7" t="str">
            <v xml:space="preserve">Product Name :                  </v>
          </cell>
          <cell r="BF7" t="str">
            <v>PPF-1</v>
          </cell>
          <cell r="BJ7" t="str">
            <v>Unit : KG</v>
          </cell>
          <cell r="BM7" t="str">
            <v xml:space="preserve">Product Name :                  </v>
          </cell>
          <cell r="BO7" t="str">
            <v>PSTD-2S</v>
          </cell>
          <cell r="BS7" t="str">
            <v>Unit : KG</v>
          </cell>
          <cell r="BV7" t="str">
            <v xml:space="preserve">Product Name :                  </v>
          </cell>
          <cell r="BX7" t="str">
            <v>GM107D650</v>
          </cell>
          <cell r="CB7" t="str">
            <v>Unit : KG</v>
          </cell>
          <cell r="CE7" t="str">
            <v xml:space="preserve">Product Name :                  </v>
          </cell>
          <cell r="CG7" t="str">
            <v>SFG-03</v>
          </cell>
          <cell r="CK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</row>
        <row r="11">
          <cell r="C11" t="str">
            <v>B/F</v>
          </cell>
          <cell r="G11">
            <v>0</v>
          </cell>
          <cell r="L11" t="str">
            <v>B/F</v>
          </cell>
          <cell r="P11">
            <v>12784</v>
          </cell>
          <cell r="U11" t="str">
            <v>B/F</v>
          </cell>
          <cell r="Y11">
            <v>0</v>
          </cell>
          <cell r="AD11" t="str">
            <v>B/F</v>
          </cell>
          <cell r="AH11">
            <v>0</v>
          </cell>
          <cell r="AM11" t="str">
            <v>B/F</v>
          </cell>
          <cell r="AQ11">
            <v>0</v>
          </cell>
          <cell r="AV11" t="str">
            <v>B/F</v>
          </cell>
          <cell r="AZ11">
            <v>660</v>
          </cell>
          <cell r="BE11" t="str">
            <v>B/F</v>
          </cell>
          <cell r="BI11">
            <v>0</v>
          </cell>
          <cell r="BJ11" t="str">
            <v>FOR  SIAM PSM (SOJITZ )</v>
          </cell>
          <cell r="BN11" t="str">
            <v>B/F</v>
          </cell>
          <cell r="BR11">
            <v>41004</v>
          </cell>
          <cell r="BS11" t="str">
            <v>FOR  SIAM PSM</v>
          </cell>
          <cell r="BW11" t="str">
            <v>B/F</v>
          </cell>
          <cell r="CA11">
            <v>0</v>
          </cell>
          <cell r="CB11" t="str">
            <v>FOR  SIAM PSM (SOJITZ)</v>
          </cell>
          <cell r="CF11" t="str">
            <v>B/F</v>
          </cell>
          <cell r="CJ11">
            <v>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0</v>
          </cell>
          <cell r="K12">
            <v>39417</v>
          </cell>
          <cell r="M12">
            <v>0</v>
          </cell>
          <cell r="O12">
            <v>0</v>
          </cell>
          <cell r="P12">
            <v>12784</v>
          </cell>
          <cell r="T12">
            <v>39417</v>
          </cell>
          <cell r="V12">
            <v>0</v>
          </cell>
          <cell r="X12">
            <v>0</v>
          </cell>
          <cell r="Y12">
            <v>0</v>
          </cell>
          <cell r="AC12">
            <v>39417</v>
          </cell>
          <cell r="AE12">
            <v>0</v>
          </cell>
          <cell r="AG12">
            <v>0</v>
          </cell>
          <cell r="AH12">
            <v>0</v>
          </cell>
          <cell r="AL12">
            <v>39417</v>
          </cell>
          <cell r="AN12">
            <v>0</v>
          </cell>
          <cell r="AP12">
            <v>0</v>
          </cell>
          <cell r="AQ12">
            <v>0</v>
          </cell>
          <cell r="AU12">
            <v>39417</v>
          </cell>
          <cell r="AW12">
            <v>0</v>
          </cell>
          <cell r="AY12">
            <v>0</v>
          </cell>
          <cell r="AZ12">
            <v>660</v>
          </cell>
          <cell r="BD12">
            <v>39417</v>
          </cell>
          <cell r="BF12">
            <v>0</v>
          </cell>
          <cell r="BH12">
            <v>0</v>
          </cell>
          <cell r="BI12">
            <v>0</v>
          </cell>
          <cell r="BM12">
            <v>39417</v>
          </cell>
          <cell r="BO12">
            <v>0</v>
          </cell>
          <cell r="BQ12">
            <v>0</v>
          </cell>
          <cell r="BR12">
            <v>41004</v>
          </cell>
          <cell r="BV12">
            <v>39417</v>
          </cell>
          <cell r="BX12">
            <v>0</v>
          </cell>
          <cell r="BZ12">
            <v>0</v>
          </cell>
          <cell r="CA12">
            <v>0</v>
          </cell>
          <cell r="CE12">
            <v>39417</v>
          </cell>
          <cell r="CG12">
            <v>0</v>
          </cell>
          <cell r="CI12">
            <v>0</v>
          </cell>
          <cell r="CJ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0</v>
          </cell>
          <cell r="K13">
            <v>39418</v>
          </cell>
          <cell r="M13">
            <v>0</v>
          </cell>
          <cell r="O13">
            <v>0</v>
          </cell>
          <cell r="P13">
            <v>12784</v>
          </cell>
          <cell r="T13">
            <v>39418</v>
          </cell>
          <cell r="V13">
            <v>0</v>
          </cell>
          <cell r="X13">
            <v>0</v>
          </cell>
          <cell r="Y13">
            <v>0</v>
          </cell>
          <cell r="AC13">
            <v>39418</v>
          </cell>
          <cell r="AE13">
            <v>0</v>
          </cell>
          <cell r="AG13">
            <v>0</v>
          </cell>
          <cell r="AH13">
            <v>0</v>
          </cell>
          <cell r="AL13">
            <v>39418</v>
          </cell>
          <cell r="AN13">
            <v>0</v>
          </cell>
          <cell r="AP13">
            <v>0</v>
          </cell>
          <cell r="AQ13">
            <v>0</v>
          </cell>
          <cell r="AU13">
            <v>39418</v>
          </cell>
          <cell r="AW13">
            <v>0</v>
          </cell>
          <cell r="AY13">
            <v>0</v>
          </cell>
          <cell r="AZ13">
            <v>660</v>
          </cell>
          <cell r="BD13">
            <v>39418</v>
          </cell>
          <cell r="BF13">
            <v>0</v>
          </cell>
          <cell r="BH13">
            <v>0</v>
          </cell>
          <cell r="BI13">
            <v>0</v>
          </cell>
          <cell r="BM13">
            <v>39418</v>
          </cell>
          <cell r="BO13">
            <v>0</v>
          </cell>
          <cell r="BQ13">
            <v>0</v>
          </cell>
          <cell r="BR13">
            <v>41004</v>
          </cell>
          <cell r="BV13">
            <v>39418</v>
          </cell>
          <cell r="BX13">
            <v>0</v>
          </cell>
          <cell r="BZ13">
            <v>0</v>
          </cell>
          <cell r="CA13">
            <v>0</v>
          </cell>
          <cell r="CE13">
            <v>39418</v>
          </cell>
          <cell r="CG13">
            <v>0</v>
          </cell>
          <cell r="CI13">
            <v>0</v>
          </cell>
          <cell r="CJ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0</v>
          </cell>
          <cell r="K14">
            <v>39419</v>
          </cell>
          <cell r="M14">
            <v>0</v>
          </cell>
          <cell r="O14">
            <v>0</v>
          </cell>
          <cell r="P14">
            <v>12784</v>
          </cell>
          <cell r="T14">
            <v>39419</v>
          </cell>
          <cell r="V14">
            <v>0</v>
          </cell>
          <cell r="X14">
            <v>0</v>
          </cell>
          <cell r="Y14">
            <v>0</v>
          </cell>
          <cell r="AC14">
            <v>39419</v>
          </cell>
          <cell r="AE14">
            <v>0</v>
          </cell>
          <cell r="AG14">
            <v>0</v>
          </cell>
          <cell r="AH14">
            <v>0</v>
          </cell>
          <cell r="AL14">
            <v>39419</v>
          </cell>
          <cell r="AN14">
            <v>0</v>
          </cell>
          <cell r="AP14">
            <v>0</v>
          </cell>
          <cell r="AQ14">
            <v>0</v>
          </cell>
          <cell r="AU14">
            <v>39419</v>
          </cell>
          <cell r="AW14">
            <v>0</v>
          </cell>
          <cell r="AY14">
            <v>0</v>
          </cell>
          <cell r="AZ14">
            <v>660</v>
          </cell>
          <cell r="BD14">
            <v>39419</v>
          </cell>
          <cell r="BF14">
            <v>0</v>
          </cell>
          <cell r="BH14">
            <v>0</v>
          </cell>
          <cell r="BI14">
            <v>0</v>
          </cell>
          <cell r="BM14">
            <v>39419</v>
          </cell>
          <cell r="BO14">
            <v>0</v>
          </cell>
          <cell r="BP14" t="str">
            <v>22925</v>
          </cell>
          <cell r="BQ14">
            <v>12350</v>
          </cell>
          <cell r="BR14">
            <v>28654</v>
          </cell>
          <cell r="BS14" t="str">
            <v>PSM</v>
          </cell>
          <cell r="BV14">
            <v>39419</v>
          </cell>
          <cell r="BX14">
            <v>0</v>
          </cell>
          <cell r="BZ14">
            <v>0</v>
          </cell>
          <cell r="CA14">
            <v>0</v>
          </cell>
          <cell r="CE14">
            <v>39419</v>
          </cell>
          <cell r="CG14">
            <v>0</v>
          </cell>
          <cell r="CI14">
            <v>0</v>
          </cell>
          <cell r="CJ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0</v>
          </cell>
          <cell r="K15">
            <v>39420</v>
          </cell>
          <cell r="M15">
            <v>0</v>
          </cell>
          <cell r="O15">
            <v>0</v>
          </cell>
          <cell r="P15">
            <v>12784</v>
          </cell>
          <cell r="T15">
            <v>39420</v>
          </cell>
          <cell r="V15">
            <v>0</v>
          </cell>
          <cell r="X15">
            <v>0</v>
          </cell>
          <cell r="Y15">
            <v>0</v>
          </cell>
          <cell r="AC15">
            <v>39420</v>
          </cell>
          <cell r="AE15">
            <v>0</v>
          </cell>
          <cell r="AG15">
            <v>0</v>
          </cell>
          <cell r="AH15">
            <v>0</v>
          </cell>
          <cell r="AL15">
            <v>39420</v>
          </cell>
          <cell r="AN15">
            <v>0</v>
          </cell>
          <cell r="AP15">
            <v>0</v>
          </cell>
          <cell r="AQ15">
            <v>0</v>
          </cell>
          <cell r="AU15">
            <v>39420</v>
          </cell>
          <cell r="AW15">
            <v>0</v>
          </cell>
          <cell r="AY15">
            <v>0</v>
          </cell>
          <cell r="AZ15">
            <v>660</v>
          </cell>
          <cell r="BD15">
            <v>39420</v>
          </cell>
          <cell r="BF15">
            <v>0</v>
          </cell>
          <cell r="BH15">
            <v>0</v>
          </cell>
          <cell r="BI15">
            <v>0</v>
          </cell>
          <cell r="BM15">
            <v>39420</v>
          </cell>
          <cell r="BO15">
            <v>0</v>
          </cell>
          <cell r="BQ15">
            <v>0</v>
          </cell>
          <cell r="BR15">
            <v>28654</v>
          </cell>
          <cell r="BV15">
            <v>39420</v>
          </cell>
          <cell r="BX15">
            <v>0</v>
          </cell>
          <cell r="BZ15">
            <v>0</v>
          </cell>
          <cell r="CA15">
            <v>0</v>
          </cell>
          <cell r="CE15">
            <v>39420</v>
          </cell>
          <cell r="CG15">
            <v>0</v>
          </cell>
          <cell r="CI15">
            <v>0</v>
          </cell>
          <cell r="CJ15">
            <v>0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0</v>
          </cell>
          <cell r="K16">
            <v>39421</v>
          </cell>
          <cell r="M16">
            <v>0</v>
          </cell>
          <cell r="O16">
            <v>0</v>
          </cell>
          <cell r="P16">
            <v>12784</v>
          </cell>
          <cell r="T16">
            <v>39421</v>
          </cell>
          <cell r="V16">
            <v>0</v>
          </cell>
          <cell r="X16">
            <v>0</v>
          </cell>
          <cell r="Y16">
            <v>0</v>
          </cell>
          <cell r="AC16">
            <v>39421</v>
          </cell>
          <cell r="AE16">
            <v>0</v>
          </cell>
          <cell r="AG16">
            <v>0</v>
          </cell>
          <cell r="AH16">
            <v>0</v>
          </cell>
          <cell r="AL16">
            <v>39421</v>
          </cell>
          <cell r="AN16">
            <v>0</v>
          </cell>
          <cell r="AP16">
            <v>0</v>
          </cell>
          <cell r="AQ16">
            <v>0</v>
          </cell>
          <cell r="AU16">
            <v>39421</v>
          </cell>
          <cell r="AW16">
            <v>0</v>
          </cell>
          <cell r="AY16">
            <v>0</v>
          </cell>
          <cell r="AZ16">
            <v>660</v>
          </cell>
          <cell r="BD16">
            <v>39421</v>
          </cell>
          <cell r="BF16">
            <v>0</v>
          </cell>
          <cell r="BH16">
            <v>0</v>
          </cell>
          <cell r="BI16">
            <v>0</v>
          </cell>
          <cell r="BM16">
            <v>39421</v>
          </cell>
          <cell r="BN16" t="str">
            <v>07-12-743</v>
          </cell>
          <cell r="BO16">
            <v>12350</v>
          </cell>
          <cell r="BQ16">
            <v>0</v>
          </cell>
          <cell r="BR16">
            <v>41004</v>
          </cell>
          <cell r="BS16" t="str">
            <v>3T1203-3</v>
          </cell>
          <cell r="BV16">
            <v>39421</v>
          </cell>
          <cell r="BX16">
            <v>0</v>
          </cell>
          <cell r="BZ16">
            <v>0</v>
          </cell>
          <cell r="CA16">
            <v>0</v>
          </cell>
          <cell r="CE16">
            <v>39421</v>
          </cell>
          <cell r="CG16">
            <v>0</v>
          </cell>
          <cell r="CI16">
            <v>0</v>
          </cell>
          <cell r="CJ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0</v>
          </cell>
          <cell r="K17">
            <v>39422</v>
          </cell>
          <cell r="M17">
            <v>0</v>
          </cell>
          <cell r="O17">
            <v>0</v>
          </cell>
          <cell r="P17">
            <v>12784</v>
          </cell>
          <cell r="T17">
            <v>39422</v>
          </cell>
          <cell r="V17">
            <v>0</v>
          </cell>
          <cell r="X17">
            <v>0</v>
          </cell>
          <cell r="Y17">
            <v>0</v>
          </cell>
          <cell r="AC17">
            <v>39422</v>
          </cell>
          <cell r="AE17">
            <v>0</v>
          </cell>
          <cell r="AG17">
            <v>0</v>
          </cell>
          <cell r="AH17">
            <v>0</v>
          </cell>
          <cell r="AL17">
            <v>39422</v>
          </cell>
          <cell r="AN17">
            <v>0</v>
          </cell>
          <cell r="AP17">
            <v>0</v>
          </cell>
          <cell r="AQ17">
            <v>0</v>
          </cell>
          <cell r="AU17">
            <v>39422</v>
          </cell>
          <cell r="AW17">
            <v>0</v>
          </cell>
          <cell r="AY17">
            <v>0</v>
          </cell>
          <cell r="AZ17">
            <v>660</v>
          </cell>
          <cell r="BD17">
            <v>39422</v>
          </cell>
          <cell r="BF17">
            <v>0</v>
          </cell>
          <cell r="BH17">
            <v>0</v>
          </cell>
          <cell r="BI17">
            <v>0</v>
          </cell>
          <cell r="BM17">
            <v>39422</v>
          </cell>
          <cell r="BO17">
            <v>0</v>
          </cell>
          <cell r="BQ17">
            <v>0</v>
          </cell>
          <cell r="BR17">
            <v>41004</v>
          </cell>
          <cell r="BV17">
            <v>39422</v>
          </cell>
          <cell r="BX17">
            <v>0</v>
          </cell>
          <cell r="BZ17">
            <v>0</v>
          </cell>
          <cell r="CA17">
            <v>0</v>
          </cell>
          <cell r="CE17">
            <v>39422</v>
          </cell>
          <cell r="CG17">
            <v>0</v>
          </cell>
          <cell r="CI17">
            <v>0</v>
          </cell>
          <cell r="CJ17">
            <v>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0</v>
          </cell>
          <cell r="K18">
            <v>39423</v>
          </cell>
          <cell r="M18">
            <v>0</v>
          </cell>
          <cell r="N18" t="str">
            <v>22961</v>
          </cell>
          <cell r="O18">
            <v>8000</v>
          </cell>
          <cell r="P18">
            <v>4784</v>
          </cell>
          <cell r="Q18" t="str">
            <v>TUA</v>
          </cell>
          <cell r="T18">
            <v>39423</v>
          </cell>
          <cell r="V18">
            <v>0</v>
          </cell>
          <cell r="X18">
            <v>0</v>
          </cell>
          <cell r="Y18">
            <v>0</v>
          </cell>
          <cell r="AC18">
            <v>39423</v>
          </cell>
          <cell r="AE18">
            <v>0</v>
          </cell>
          <cell r="AG18">
            <v>0</v>
          </cell>
          <cell r="AH18">
            <v>0</v>
          </cell>
          <cell r="AL18">
            <v>39423</v>
          </cell>
          <cell r="AN18">
            <v>0</v>
          </cell>
          <cell r="AP18">
            <v>0</v>
          </cell>
          <cell r="AQ18">
            <v>0</v>
          </cell>
          <cell r="AU18">
            <v>39423</v>
          </cell>
          <cell r="AW18">
            <v>0</v>
          </cell>
          <cell r="AY18">
            <v>0</v>
          </cell>
          <cell r="AZ18">
            <v>660</v>
          </cell>
          <cell r="BD18">
            <v>39423</v>
          </cell>
          <cell r="BF18">
            <v>0</v>
          </cell>
          <cell r="BH18">
            <v>0</v>
          </cell>
          <cell r="BI18">
            <v>0</v>
          </cell>
          <cell r="BM18">
            <v>39423</v>
          </cell>
          <cell r="BO18">
            <v>0</v>
          </cell>
          <cell r="BP18" t="str">
            <v>22960</v>
          </cell>
          <cell r="BQ18">
            <v>12330</v>
          </cell>
          <cell r="BR18">
            <v>28674</v>
          </cell>
          <cell r="BS18" t="str">
            <v>PSM</v>
          </cell>
          <cell r="BV18">
            <v>39423</v>
          </cell>
          <cell r="BX18">
            <v>0</v>
          </cell>
          <cell r="BZ18">
            <v>0</v>
          </cell>
          <cell r="CA18">
            <v>0</v>
          </cell>
          <cell r="CE18">
            <v>39423</v>
          </cell>
          <cell r="CG18">
            <v>0</v>
          </cell>
          <cell r="CI18">
            <v>0</v>
          </cell>
          <cell r="CJ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0</v>
          </cell>
          <cell r="K19">
            <v>39424</v>
          </cell>
          <cell r="L19" t="str">
            <v>07-12-753</v>
          </cell>
          <cell r="M19">
            <v>5298</v>
          </cell>
          <cell r="O19">
            <v>0</v>
          </cell>
          <cell r="P19">
            <v>10082</v>
          </cell>
          <cell r="Q19" t="str">
            <v>2T1208-1</v>
          </cell>
          <cell r="T19">
            <v>39424</v>
          </cell>
          <cell r="V19">
            <v>0</v>
          </cell>
          <cell r="X19">
            <v>0</v>
          </cell>
          <cell r="Y19">
            <v>0</v>
          </cell>
          <cell r="AC19">
            <v>39424</v>
          </cell>
          <cell r="AE19">
            <v>0</v>
          </cell>
          <cell r="AG19">
            <v>0</v>
          </cell>
          <cell r="AH19">
            <v>0</v>
          </cell>
          <cell r="AL19">
            <v>39424</v>
          </cell>
          <cell r="AN19">
            <v>0</v>
          </cell>
          <cell r="AP19">
            <v>0</v>
          </cell>
          <cell r="AQ19">
            <v>0</v>
          </cell>
          <cell r="AU19">
            <v>39424</v>
          </cell>
          <cell r="AW19">
            <v>0</v>
          </cell>
          <cell r="AY19">
            <v>0</v>
          </cell>
          <cell r="AZ19">
            <v>660</v>
          </cell>
          <cell r="BD19">
            <v>39424</v>
          </cell>
          <cell r="BF19">
            <v>0</v>
          </cell>
          <cell r="BH19">
            <v>0</v>
          </cell>
          <cell r="BI19">
            <v>0</v>
          </cell>
          <cell r="BM19">
            <v>39424</v>
          </cell>
          <cell r="BN19" t="str">
            <v>07-12-754</v>
          </cell>
          <cell r="BO19">
            <v>24606</v>
          </cell>
          <cell r="BP19" t="str">
            <v>22975</v>
          </cell>
          <cell r="BQ19">
            <v>12350</v>
          </cell>
          <cell r="BR19">
            <v>40930</v>
          </cell>
          <cell r="BS19" t="str">
            <v>3T1208-4,09-1=12298,12308 ,PSM</v>
          </cell>
          <cell r="BV19">
            <v>39424</v>
          </cell>
          <cell r="BX19" t="str">
            <v/>
          </cell>
          <cell r="BZ19">
            <v>0</v>
          </cell>
          <cell r="CA19" t="e">
            <v>#VALUE!</v>
          </cell>
          <cell r="CE19">
            <v>39424</v>
          </cell>
          <cell r="CG19">
            <v>0</v>
          </cell>
          <cell r="CI19">
            <v>0</v>
          </cell>
          <cell r="CJ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0</v>
          </cell>
          <cell r="K20">
            <v>39425</v>
          </cell>
          <cell r="L20" t="str">
            <v>07-12-756</v>
          </cell>
          <cell r="M20">
            <v>5302</v>
          </cell>
          <cell r="O20">
            <v>0</v>
          </cell>
          <cell r="P20">
            <v>15384</v>
          </cell>
          <cell r="Q20" t="str">
            <v>2T1208-3</v>
          </cell>
          <cell r="T20">
            <v>39425</v>
          </cell>
          <cell r="V20">
            <v>0</v>
          </cell>
          <cell r="X20">
            <v>0</v>
          </cell>
          <cell r="Y20">
            <v>0</v>
          </cell>
          <cell r="AC20">
            <v>39425</v>
          </cell>
          <cell r="AE20">
            <v>0</v>
          </cell>
          <cell r="AG20">
            <v>0</v>
          </cell>
          <cell r="AH20">
            <v>0</v>
          </cell>
          <cell r="AL20">
            <v>39425</v>
          </cell>
          <cell r="AN20">
            <v>0</v>
          </cell>
          <cell r="AP20">
            <v>0</v>
          </cell>
          <cell r="AQ20">
            <v>0</v>
          </cell>
          <cell r="AU20">
            <v>39425</v>
          </cell>
          <cell r="AW20">
            <v>0</v>
          </cell>
          <cell r="AY20">
            <v>0</v>
          </cell>
          <cell r="AZ20">
            <v>660</v>
          </cell>
          <cell r="BD20">
            <v>39425</v>
          </cell>
          <cell r="BF20">
            <v>0</v>
          </cell>
          <cell r="BH20">
            <v>0</v>
          </cell>
          <cell r="BI20">
            <v>0</v>
          </cell>
          <cell r="BM20">
            <v>39425</v>
          </cell>
          <cell r="BO20">
            <v>0</v>
          </cell>
          <cell r="BQ20">
            <v>0</v>
          </cell>
          <cell r="BR20">
            <v>40930</v>
          </cell>
          <cell r="BV20">
            <v>39425</v>
          </cell>
          <cell r="BX20">
            <v>0</v>
          </cell>
          <cell r="BZ20">
            <v>0</v>
          </cell>
          <cell r="CA20" t="e">
            <v>#VALUE!</v>
          </cell>
          <cell r="CE20">
            <v>39425</v>
          </cell>
          <cell r="CG20">
            <v>0</v>
          </cell>
          <cell r="CI20">
            <v>0</v>
          </cell>
          <cell r="CJ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0</v>
          </cell>
          <cell r="K21">
            <v>39426</v>
          </cell>
          <cell r="M21">
            <v>0</v>
          </cell>
          <cell r="O21">
            <v>0</v>
          </cell>
          <cell r="P21">
            <v>15384</v>
          </cell>
          <cell r="T21">
            <v>39426</v>
          </cell>
          <cell r="V21">
            <v>0</v>
          </cell>
          <cell r="X21">
            <v>0</v>
          </cell>
          <cell r="Y21">
            <v>0</v>
          </cell>
          <cell r="AC21">
            <v>39426</v>
          </cell>
          <cell r="AE21">
            <v>0</v>
          </cell>
          <cell r="AG21">
            <v>0</v>
          </cell>
          <cell r="AH21">
            <v>0</v>
          </cell>
          <cell r="AL21">
            <v>39426</v>
          </cell>
          <cell r="AN21">
            <v>0</v>
          </cell>
          <cell r="AP21">
            <v>0</v>
          </cell>
          <cell r="AQ21">
            <v>0</v>
          </cell>
          <cell r="AU21">
            <v>39426</v>
          </cell>
          <cell r="AW21">
            <v>0</v>
          </cell>
          <cell r="AX21" t="str">
            <v>22981</v>
          </cell>
          <cell r="AY21">
            <v>100</v>
          </cell>
          <cell r="AZ21">
            <v>560</v>
          </cell>
          <cell r="BA21" t="str">
            <v>EXEDY</v>
          </cell>
          <cell r="BD21">
            <v>39426</v>
          </cell>
          <cell r="BE21" t="str">
            <v>07-12-759</v>
          </cell>
          <cell r="BF21">
            <v>9944</v>
          </cell>
          <cell r="BH21">
            <v>0</v>
          </cell>
          <cell r="BI21">
            <v>9944</v>
          </cell>
          <cell r="BJ21" t="str">
            <v>3T1210-2</v>
          </cell>
          <cell r="BM21">
            <v>39426</v>
          </cell>
          <cell r="BO21">
            <v>0</v>
          </cell>
          <cell r="BP21" t="str">
            <v>22979</v>
          </cell>
          <cell r="BQ21">
            <v>12350</v>
          </cell>
          <cell r="BR21">
            <v>28580</v>
          </cell>
          <cell r="BS21" t="str">
            <v>PSM</v>
          </cell>
          <cell r="BV21">
            <v>39426</v>
          </cell>
          <cell r="BX21">
            <v>0</v>
          </cell>
          <cell r="BZ21">
            <v>0</v>
          </cell>
          <cell r="CA21" t="e">
            <v>#VALUE!</v>
          </cell>
          <cell r="CE21">
            <v>39426</v>
          </cell>
          <cell r="CG21">
            <v>0</v>
          </cell>
          <cell r="CI21">
            <v>0</v>
          </cell>
          <cell r="CJ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0</v>
          </cell>
          <cell r="K22">
            <v>39427</v>
          </cell>
          <cell r="L22" t="str">
            <v>07-12-762</v>
          </cell>
          <cell r="M22">
            <v>5302</v>
          </cell>
          <cell r="N22" t="str">
            <v>22992</v>
          </cell>
          <cell r="O22">
            <v>8000</v>
          </cell>
          <cell r="P22">
            <v>12686</v>
          </cell>
          <cell r="Q22" t="str">
            <v>2T1212-1 TUA</v>
          </cell>
          <cell r="T22">
            <v>39427</v>
          </cell>
          <cell r="V22">
            <v>0</v>
          </cell>
          <cell r="X22">
            <v>0</v>
          </cell>
          <cell r="Y22">
            <v>0</v>
          </cell>
          <cell r="AC22">
            <v>39427</v>
          </cell>
          <cell r="AE22">
            <v>0</v>
          </cell>
          <cell r="AG22">
            <v>0</v>
          </cell>
          <cell r="AH22">
            <v>0</v>
          </cell>
          <cell r="AL22">
            <v>39427</v>
          </cell>
          <cell r="AN22">
            <v>0</v>
          </cell>
          <cell r="AP22">
            <v>0</v>
          </cell>
          <cell r="AQ22">
            <v>0</v>
          </cell>
          <cell r="AU22">
            <v>39427</v>
          </cell>
          <cell r="AW22">
            <v>0</v>
          </cell>
          <cell r="AY22">
            <v>0</v>
          </cell>
          <cell r="AZ22">
            <v>560</v>
          </cell>
          <cell r="BD22">
            <v>39427</v>
          </cell>
          <cell r="BF22">
            <v>0</v>
          </cell>
          <cell r="BH22">
            <v>0</v>
          </cell>
          <cell r="BI22">
            <v>9944</v>
          </cell>
          <cell r="BM22">
            <v>39427</v>
          </cell>
          <cell r="BN22" t="str">
            <v>07-12-762</v>
          </cell>
          <cell r="BO22">
            <v>12279</v>
          </cell>
          <cell r="BP22" t="str">
            <v>22991</v>
          </cell>
          <cell r="BQ22">
            <v>12000</v>
          </cell>
          <cell r="BR22">
            <v>28859</v>
          </cell>
          <cell r="BS22" t="str">
            <v>3T1211-1  ,PSM</v>
          </cell>
          <cell r="BV22">
            <v>39427</v>
          </cell>
          <cell r="BX22">
            <v>0</v>
          </cell>
          <cell r="BZ22">
            <v>0</v>
          </cell>
          <cell r="CA22" t="e">
            <v>#VALUE!</v>
          </cell>
          <cell r="CE22">
            <v>39427</v>
          </cell>
          <cell r="CG22">
            <v>0</v>
          </cell>
          <cell r="CI22">
            <v>0</v>
          </cell>
          <cell r="CJ22">
            <v>0</v>
          </cell>
        </row>
        <row r="23">
          <cell r="B23">
            <v>39428</v>
          </cell>
          <cell r="D23">
            <v>0</v>
          </cell>
          <cell r="F23">
            <v>0</v>
          </cell>
          <cell r="G23">
            <v>0</v>
          </cell>
          <cell r="K23">
            <v>39428</v>
          </cell>
          <cell r="M23">
            <v>0</v>
          </cell>
          <cell r="O23">
            <v>0</v>
          </cell>
          <cell r="P23">
            <v>12686</v>
          </cell>
          <cell r="T23">
            <v>39428</v>
          </cell>
          <cell r="V23">
            <v>0</v>
          </cell>
          <cell r="X23">
            <v>0</v>
          </cell>
          <cell r="Y23">
            <v>0</v>
          </cell>
          <cell r="AC23">
            <v>39428</v>
          </cell>
          <cell r="AE23">
            <v>0</v>
          </cell>
          <cell r="AG23">
            <v>0</v>
          </cell>
          <cell r="AH23">
            <v>0</v>
          </cell>
          <cell r="AL23">
            <v>39428</v>
          </cell>
          <cell r="AN23">
            <v>0</v>
          </cell>
          <cell r="AP23">
            <v>0</v>
          </cell>
          <cell r="AQ23">
            <v>0</v>
          </cell>
          <cell r="AU23">
            <v>39428</v>
          </cell>
          <cell r="AW23">
            <v>0</v>
          </cell>
          <cell r="AY23">
            <v>0</v>
          </cell>
          <cell r="AZ23">
            <v>560</v>
          </cell>
          <cell r="BD23">
            <v>39428</v>
          </cell>
          <cell r="BF23">
            <v>0</v>
          </cell>
          <cell r="BG23" t="str">
            <v>23010</v>
          </cell>
          <cell r="BH23">
            <v>9944</v>
          </cell>
          <cell r="BI23">
            <v>0</v>
          </cell>
          <cell r="BJ23" t="str">
            <v>PSM</v>
          </cell>
          <cell r="BM23">
            <v>39428</v>
          </cell>
          <cell r="BN23" t="str">
            <v>07-12-763</v>
          </cell>
          <cell r="BO23">
            <v>12308</v>
          </cell>
          <cell r="BQ23">
            <v>0</v>
          </cell>
          <cell r="BR23">
            <v>41167</v>
          </cell>
          <cell r="BS23" t="str">
            <v>3T1212-2</v>
          </cell>
          <cell r="BV23">
            <v>39428</v>
          </cell>
          <cell r="BX23">
            <v>0</v>
          </cell>
          <cell r="BZ23">
            <v>0</v>
          </cell>
          <cell r="CA23" t="e">
            <v>#VALUE!</v>
          </cell>
          <cell r="CE23">
            <v>39428</v>
          </cell>
          <cell r="CG23">
            <v>0</v>
          </cell>
          <cell r="CI23">
            <v>0</v>
          </cell>
          <cell r="CJ23">
            <v>0</v>
          </cell>
        </row>
        <row r="24">
          <cell r="B24">
            <v>39429</v>
          </cell>
          <cell r="D24">
            <v>0</v>
          </cell>
          <cell r="F24">
            <v>0</v>
          </cell>
          <cell r="G24">
            <v>0</v>
          </cell>
          <cell r="K24">
            <v>39429</v>
          </cell>
          <cell r="M24">
            <v>0</v>
          </cell>
          <cell r="O24">
            <v>0</v>
          </cell>
          <cell r="P24">
            <v>12686</v>
          </cell>
          <cell r="T24">
            <v>39429</v>
          </cell>
          <cell r="V24">
            <v>0</v>
          </cell>
          <cell r="X24">
            <v>0</v>
          </cell>
          <cell r="Y24">
            <v>0</v>
          </cell>
          <cell r="AC24">
            <v>39429</v>
          </cell>
          <cell r="AE24">
            <v>0</v>
          </cell>
          <cell r="AG24">
            <v>0</v>
          </cell>
          <cell r="AH24">
            <v>0</v>
          </cell>
          <cell r="AL24">
            <v>39429</v>
          </cell>
          <cell r="AN24">
            <v>0</v>
          </cell>
          <cell r="AP24">
            <v>0</v>
          </cell>
          <cell r="AQ24">
            <v>0</v>
          </cell>
          <cell r="AU24">
            <v>39429</v>
          </cell>
          <cell r="AW24">
            <v>0</v>
          </cell>
          <cell r="AY24">
            <v>0</v>
          </cell>
          <cell r="AZ24">
            <v>560</v>
          </cell>
          <cell r="BD24">
            <v>39429</v>
          </cell>
          <cell r="BF24">
            <v>0</v>
          </cell>
          <cell r="BH24">
            <v>0</v>
          </cell>
          <cell r="BI24">
            <v>0</v>
          </cell>
          <cell r="BM24">
            <v>39429</v>
          </cell>
          <cell r="BN24" t="str">
            <v>07-12-764</v>
          </cell>
          <cell r="BO24">
            <v>24517</v>
          </cell>
          <cell r="BP24" t="str">
            <v>23022</v>
          </cell>
          <cell r="BQ24">
            <v>12350</v>
          </cell>
          <cell r="BR24">
            <v>53334</v>
          </cell>
          <cell r="BS24" t="str">
            <v>3T1214-1,2=12098,12419 ,PSM</v>
          </cell>
          <cell r="BV24">
            <v>39429</v>
          </cell>
          <cell r="BX24">
            <v>0</v>
          </cell>
          <cell r="BZ24">
            <v>0</v>
          </cell>
          <cell r="CA24" t="e">
            <v>#VALUE!</v>
          </cell>
          <cell r="CE24">
            <v>39429</v>
          </cell>
          <cell r="CG24">
            <v>0</v>
          </cell>
          <cell r="CI24">
            <v>0</v>
          </cell>
          <cell r="CJ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0</v>
          </cell>
          <cell r="K25">
            <v>39430</v>
          </cell>
          <cell r="M25">
            <v>0</v>
          </cell>
          <cell r="N25" t="str">
            <v>23029</v>
          </cell>
          <cell r="O25">
            <v>8000</v>
          </cell>
          <cell r="P25">
            <v>4686</v>
          </cell>
          <cell r="Q25" t="str">
            <v>TUA</v>
          </cell>
          <cell r="T25">
            <v>39430</v>
          </cell>
          <cell r="V25">
            <v>0</v>
          </cell>
          <cell r="X25">
            <v>0</v>
          </cell>
          <cell r="Y25">
            <v>0</v>
          </cell>
          <cell r="AC25">
            <v>39430</v>
          </cell>
          <cell r="AE25">
            <v>0</v>
          </cell>
          <cell r="AG25">
            <v>0</v>
          </cell>
          <cell r="AH25">
            <v>0</v>
          </cell>
          <cell r="AL25">
            <v>39430</v>
          </cell>
          <cell r="AN25">
            <v>0</v>
          </cell>
          <cell r="AP25">
            <v>0</v>
          </cell>
          <cell r="AQ25">
            <v>0</v>
          </cell>
          <cell r="AU25">
            <v>39430</v>
          </cell>
          <cell r="AW25">
            <v>0</v>
          </cell>
          <cell r="AY25">
            <v>0</v>
          </cell>
          <cell r="AZ25">
            <v>560</v>
          </cell>
          <cell r="BD25">
            <v>39430</v>
          </cell>
          <cell r="BF25">
            <v>0</v>
          </cell>
          <cell r="BH25">
            <v>0</v>
          </cell>
          <cell r="BI25">
            <v>0</v>
          </cell>
          <cell r="BM25">
            <v>39430</v>
          </cell>
          <cell r="BO25">
            <v>0</v>
          </cell>
          <cell r="BP25" t="str">
            <v>23028</v>
          </cell>
          <cell r="BQ25">
            <v>12000</v>
          </cell>
          <cell r="BR25">
            <v>41334</v>
          </cell>
          <cell r="BS25" t="str">
            <v>PSM</v>
          </cell>
          <cell r="BV25">
            <v>39430</v>
          </cell>
          <cell r="BX25">
            <v>0</v>
          </cell>
          <cell r="BZ25">
            <v>0</v>
          </cell>
          <cell r="CA25" t="e">
            <v>#VALUE!</v>
          </cell>
          <cell r="CE25">
            <v>39430</v>
          </cell>
          <cell r="CG25">
            <v>0</v>
          </cell>
          <cell r="CI25">
            <v>0</v>
          </cell>
          <cell r="CJ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0</v>
          </cell>
          <cell r="K26">
            <v>39431</v>
          </cell>
          <cell r="L26" t="str">
            <v>07-12-771</v>
          </cell>
          <cell r="M26">
            <v>5262</v>
          </cell>
          <cell r="O26">
            <v>0</v>
          </cell>
          <cell r="P26">
            <v>9948</v>
          </cell>
          <cell r="Q26" t="str">
            <v>2T1215-1</v>
          </cell>
          <cell r="T26">
            <v>39431</v>
          </cell>
          <cell r="V26">
            <v>0</v>
          </cell>
          <cell r="X26">
            <v>0</v>
          </cell>
          <cell r="Y26">
            <v>0</v>
          </cell>
          <cell r="AC26">
            <v>39431</v>
          </cell>
          <cell r="AE26">
            <v>0</v>
          </cell>
          <cell r="AG26">
            <v>0</v>
          </cell>
          <cell r="AH26">
            <v>0</v>
          </cell>
          <cell r="AL26">
            <v>39431</v>
          </cell>
          <cell r="AN26">
            <v>0</v>
          </cell>
          <cell r="AP26">
            <v>0</v>
          </cell>
          <cell r="AQ26">
            <v>0</v>
          </cell>
          <cell r="AU26">
            <v>39431</v>
          </cell>
          <cell r="AW26">
            <v>0</v>
          </cell>
          <cell r="AY26">
            <v>0</v>
          </cell>
          <cell r="AZ26">
            <v>560</v>
          </cell>
          <cell r="BD26">
            <v>39431</v>
          </cell>
          <cell r="BF26">
            <v>0</v>
          </cell>
          <cell r="BH26">
            <v>0</v>
          </cell>
          <cell r="BI26">
            <v>0</v>
          </cell>
          <cell r="BM26">
            <v>39431</v>
          </cell>
          <cell r="BO26">
            <v>0</v>
          </cell>
          <cell r="BP26" t="str">
            <v>23037</v>
          </cell>
          <cell r="BQ26">
            <v>12000</v>
          </cell>
          <cell r="BR26">
            <v>29334</v>
          </cell>
          <cell r="BS26" t="str">
            <v>PSM</v>
          </cell>
          <cell r="BV26">
            <v>39431</v>
          </cell>
          <cell r="BX26">
            <v>0</v>
          </cell>
          <cell r="BZ26">
            <v>0</v>
          </cell>
          <cell r="CA26" t="e">
            <v>#VALUE!</v>
          </cell>
          <cell r="CE26">
            <v>39431</v>
          </cell>
          <cell r="CG26">
            <v>0</v>
          </cell>
          <cell r="CI26">
            <v>0</v>
          </cell>
          <cell r="CJ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0</v>
          </cell>
          <cell r="K27">
            <v>39432</v>
          </cell>
          <cell r="L27" t="str">
            <v>07-12-772</v>
          </cell>
          <cell r="M27">
            <v>5243</v>
          </cell>
          <cell r="O27">
            <v>0</v>
          </cell>
          <cell r="P27">
            <v>15191</v>
          </cell>
          <cell r="Q27" t="str">
            <v>2T1215-2</v>
          </cell>
          <cell r="T27">
            <v>39432</v>
          </cell>
          <cell r="V27">
            <v>0</v>
          </cell>
          <cell r="X27">
            <v>0</v>
          </cell>
          <cell r="Y27">
            <v>0</v>
          </cell>
          <cell r="AC27">
            <v>39432</v>
          </cell>
          <cell r="AE27">
            <v>0</v>
          </cell>
          <cell r="AG27">
            <v>0</v>
          </cell>
          <cell r="AH27">
            <v>0</v>
          </cell>
          <cell r="AL27">
            <v>39432</v>
          </cell>
          <cell r="AN27">
            <v>0</v>
          </cell>
          <cell r="AP27">
            <v>0</v>
          </cell>
          <cell r="AQ27">
            <v>0</v>
          </cell>
          <cell r="AU27">
            <v>39432</v>
          </cell>
          <cell r="AW27">
            <v>0</v>
          </cell>
          <cell r="AY27">
            <v>0</v>
          </cell>
          <cell r="AZ27">
            <v>560</v>
          </cell>
          <cell r="BD27">
            <v>39432</v>
          </cell>
          <cell r="BF27">
            <v>0</v>
          </cell>
          <cell r="BH27">
            <v>0</v>
          </cell>
          <cell r="BI27">
            <v>0</v>
          </cell>
          <cell r="BM27">
            <v>39432</v>
          </cell>
          <cell r="BO27">
            <v>0</v>
          </cell>
          <cell r="BQ27">
            <v>0</v>
          </cell>
          <cell r="BR27">
            <v>29334</v>
          </cell>
          <cell r="BV27">
            <v>39432</v>
          </cell>
          <cell r="BX27">
            <v>0</v>
          </cell>
          <cell r="BZ27">
            <v>0</v>
          </cell>
          <cell r="CA27" t="e">
            <v>#VALUE!</v>
          </cell>
          <cell r="CE27">
            <v>39432</v>
          </cell>
          <cell r="CG27">
            <v>0</v>
          </cell>
          <cell r="CI27">
            <v>0</v>
          </cell>
          <cell r="CJ27">
            <v>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0</v>
          </cell>
          <cell r="K28">
            <v>39433</v>
          </cell>
          <cell r="M28">
            <v>0</v>
          </cell>
          <cell r="O28">
            <v>0</v>
          </cell>
          <cell r="P28">
            <v>15191</v>
          </cell>
          <cell r="T28">
            <v>39433</v>
          </cell>
          <cell r="V28">
            <v>0</v>
          </cell>
          <cell r="X28">
            <v>0</v>
          </cell>
          <cell r="Y28">
            <v>0</v>
          </cell>
          <cell r="AC28">
            <v>39433</v>
          </cell>
          <cell r="AE28">
            <v>0</v>
          </cell>
          <cell r="AG28">
            <v>0</v>
          </cell>
          <cell r="AH28">
            <v>0</v>
          </cell>
          <cell r="AL28">
            <v>39433</v>
          </cell>
          <cell r="AN28">
            <v>0</v>
          </cell>
          <cell r="AP28">
            <v>0</v>
          </cell>
          <cell r="AQ28">
            <v>0</v>
          </cell>
          <cell r="AU28">
            <v>39433</v>
          </cell>
          <cell r="AW28">
            <v>0</v>
          </cell>
          <cell r="AY28">
            <v>0</v>
          </cell>
          <cell r="AZ28">
            <v>560</v>
          </cell>
          <cell r="BD28">
            <v>39433</v>
          </cell>
          <cell r="BF28">
            <v>0</v>
          </cell>
          <cell r="BH28">
            <v>0</v>
          </cell>
          <cell r="BI28">
            <v>0</v>
          </cell>
          <cell r="BM28">
            <v>39433</v>
          </cell>
          <cell r="BN28" t="str">
            <v>07-12-773</v>
          </cell>
          <cell r="BO28">
            <v>12299</v>
          </cell>
          <cell r="BP28" t="str">
            <v>23046</v>
          </cell>
          <cell r="BQ28">
            <v>12000</v>
          </cell>
          <cell r="BR28">
            <v>29633</v>
          </cell>
          <cell r="BS28" t="str">
            <v>3T1216-3 ,PSM</v>
          </cell>
          <cell r="BV28">
            <v>39433</v>
          </cell>
          <cell r="BX28">
            <v>0</v>
          </cell>
          <cell r="BZ28">
            <v>0</v>
          </cell>
          <cell r="CA28" t="e">
            <v>#VALUE!</v>
          </cell>
          <cell r="CE28">
            <v>39433</v>
          </cell>
          <cell r="CG28">
            <v>0</v>
          </cell>
          <cell r="CI28">
            <v>0</v>
          </cell>
          <cell r="CJ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0</v>
          </cell>
          <cell r="K29">
            <v>39434</v>
          </cell>
          <cell r="M29">
            <v>0</v>
          </cell>
          <cell r="O29">
            <v>0</v>
          </cell>
          <cell r="P29">
            <v>15191</v>
          </cell>
          <cell r="T29">
            <v>39434</v>
          </cell>
          <cell r="V29">
            <v>0</v>
          </cell>
          <cell r="X29">
            <v>0</v>
          </cell>
          <cell r="Y29">
            <v>0</v>
          </cell>
          <cell r="AC29">
            <v>39434</v>
          </cell>
          <cell r="AE29">
            <v>0</v>
          </cell>
          <cell r="AG29">
            <v>0</v>
          </cell>
          <cell r="AH29">
            <v>0</v>
          </cell>
          <cell r="AL29">
            <v>39434</v>
          </cell>
          <cell r="AM29" t="str">
            <v>07-12-778</v>
          </cell>
          <cell r="AN29">
            <v>2290</v>
          </cell>
          <cell r="AP29">
            <v>0</v>
          </cell>
          <cell r="AQ29">
            <v>2290</v>
          </cell>
          <cell r="AR29" t="str">
            <v>1T1218-3</v>
          </cell>
          <cell r="AU29">
            <v>39434</v>
          </cell>
          <cell r="AW29">
            <v>0</v>
          </cell>
          <cell r="AY29">
            <v>0</v>
          </cell>
          <cell r="AZ29">
            <v>560</v>
          </cell>
          <cell r="BD29">
            <v>39434</v>
          </cell>
          <cell r="BF29">
            <v>0</v>
          </cell>
          <cell r="BH29">
            <v>0</v>
          </cell>
          <cell r="BI29">
            <v>0</v>
          </cell>
          <cell r="BM29">
            <v>39434</v>
          </cell>
          <cell r="BN29" t="str">
            <v>07-12-774</v>
          </cell>
          <cell r="BO29">
            <v>24567</v>
          </cell>
          <cell r="BP29" t="str">
            <v>23040</v>
          </cell>
          <cell r="BQ29">
            <v>12000</v>
          </cell>
          <cell r="BR29">
            <v>42200</v>
          </cell>
          <cell r="BS29" t="str">
            <v>PSM,3T1217-2,1219-1=12378, 12189</v>
          </cell>
          <cell r="BV29">
            <v>39434</v>
          </cell>
          <cell r="BX29">
            <v>0</v>
          </cell>
          <cell r="BZ29">
            <v>0</v>
          </cell>
          <cell r="CA29" t="e">
            <v>#VALUE!</v>
          </cell>
          <cell r="CE29">
            <v>39434</v>
          </cell>
          <cell r="CG29">
            <v>0</v>
          </cell>
          <cell r="CI29">
            <v>0</v>
          </cell>
          <cell r="CJ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0</v>
          </cell>
          <cell r="K30">
            <v>39435</v>
          </cell>
          <cell r="M30">
            <v>0</v>
          </cell>
          <cell r="O30">
            <v>0</v>
          </cell>
          <cell r="P30">
            <v>15191</v>
          </cell>
          <cell r="T30">
            <v>39435</v>
          </cell>
          <cell r="V30">
            <v>0</v>
          </cell>
          <cell r="X30">
            <v>0</v>
          </cell>
          <cell r="Y30">
            <v>0</v>
          </cell>
          <cell r="AC30">
            <v>39435</v>
          </cell>
          <cell r="AE30">
            <v>0</v>
          </cell>
          <cell r="AG30">
            <v>0</v>
          </cell>
          <cell r="AH30">
            <v>0</v>
          </cell>
          <cell r="AL30">
            <v>39435</v>
          </cell>
          <cell r="AN30">
            <v>0</v>
          </cell>
          <cell r="AP30">
            <v>0</v>
          </cell>
          <cell r="AQ30">
            <v>2290</v>
          </cell>
          <cell r="AU30">
            <v>39435</v>
          </cell>
          <cell r="AW30">
            <v>0</v>
          </cell>
          <cell r="AY30">
            <v>0</v>
          </cell>
          <cell r="AZ30">
            <v>560</v>
          </cell>
          <cell r="BD30">
            <v>39435</v>
          </cell>
          <cell r="BF30">
            <v>0</v>
          </cell>
          <cell r="BH30">
            <v>0</v>
          </cell>
          <cell r="BI30">
            <v>0</v>
          </cell>
          <cell r="BM30">
            <v>39435</v>
          </cell>
          <cell r="BO30">
            <v>0</v>
          </cell>
          <cell r="BQ30">
            <v>0</v>
          </cell>
          <cell r="BR30">
            <v>42200</v>
          </cell>
          <cell r="BV30">
            <v>39435</v>
          </cell>
          <cell r="BX30">
            <v>0</v>
          </cell>
          <cell r="BZ30">
            <v>0</v>
          </cell>
          <cell r="CA30" t="e">
            <v>#VALUE!</v>
          </cell>
          <cell r="CE30">
            <v>39435</v>
          </cell>
          <cell r="CG30">
            <v>0</v>
          </cell>
          <cell r="CI30">
            <v>0</v>
          </cell>
          <cell r="CJ30">
            <v>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0</v>
          </cell>
          <cell r="K31">
            <v>39436</v>
          </cell>
          <cell r="M31">
            <v>0</v>
          </cell>
          <cell r="O31">
            <v>0</v>
          </cell>
          <cell r="P31">
            <v>15191</v>
          </cell>
          <cell r="T31">
            <v>39436</v>
          </cell>
          <cell r="V31">
            <v>0</v>
          </cell>
          <cell r="X31">
            <v>0</v>
          </cell>
          <cell r="Y31">
            <v>0</v>
          </cell>
          <cell r="AC31">
            <v>39436</v>
          </cell>
          <cell r="AE31">
            <v>0</v>
          </cell>
          <cell r="AG31">
            <v>0</v>
          </cell>
          <cell r="AH31">
            <v>0</v>
          </cell>
          <cell r="AL31">
            <v>39436</v>
          </cell>
          <cell r="AN31">
            <v>0</v>
          </cell>
          <cell r="AP31">
            <v>0</v>
          </cell>
          <cell r="AQ31">
            <v>2290</v>
          </cell>
          <cell r="AU31">
            <v>39436</v>
          </cell>
          <cell r="AW31">
            <v>0</v>
          </cell>
          <cell r="AY31">
            <v>0</v>
          </cell>
          <cell r="AZ31">
            <v>560</v>
          </cell>
          <cell r="BD31">
            <v>39436</v>
          </cell>
          <cell r="BF31">
            <v>0</v>
          </cell>
          <cell r="BH31">
            <v>0</v>
          </cell>
          <cell r="BI31">
            <v>0</v>
          </cell>
          <cell r="BM31">
            <v>39436</v>
          </cell>
          <cell r="BO31">
            <v>0</v>
          </cell>
          <cell r="BQ31">
            <v>12000</v>
          </cell>
          <cell r="BR31">
            <v>30200</v>
          </cell>
          <cell r="BV31">
            <v>39436</v>
          </cell>
          <cell r="BX31">
            <v>0</v>
          </cell>
          <cell r="BZ31">
            <v>0</v>
          </cell>
          <cell r="CA31" t="e">
            <v>#VALUE!</v>
          </cell>
          <cell r="CE31">
            <v>39436</v>
          </cell>
          <cell r="CG31">
            <v>0</v>
          </cell>
          <cell r="CI31">
            <v>0</v>
          </cell>
          <cell r="CJ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0</v>
          </cell>
          <cell r="K32">
            <v>39437</v>
          </cell>
          <cell r="M32">
            <v>0</v>
          </cell>
          <cell r="O32">
            <v>0</v>
          </cell>
          <cell r="P32">
            <v>15191</v>
          </cell>
          <cell r="T32">
            <v>39437</v>
          </cell>
          <cell r="V32">
            <v>0</v>
          </cell>
          <cell r="X32">
            <v>0</v>
          </cell>
          <cell r="Y32">
            <v>0</v>
          </cell>
          <cell r="AC32">
            <v>39437</v>
          </cell>
          <cell r="AE32">
            <v>0</v>
          </cell>
          <cell r="AG32">
            <v>0</v>
          </cell>
          <cell r="AH32">
            <v>0</v>
          </cell>
          <cell r="AL32">
            <v>39437</v>
          </cell>
          <cell r="AN32">
            <v>0</v>
          </cell>
          <cell r="AP32">
            <v>2290</v>
          </cell>
          <cell r="AQ32">
            <v>0</v>
          </cell>
          <cell r="AU32">
            <v>39437</v>
          </cell>
          <cell r="AW32">
            <v>0</v>
          </cell>
          <cell r="AY32">
            <v>0</v>
          </cell>
          <cell r="AZ32">
            <v>560</v>
          </cell>
          <cell r="BD32">
            <v>39437</v>
          </cell>
          <cell r="BF32">
            <v>0</v>
          </cell>
          <cell r="BH32">
            <v>0</v>
          </cell>
          <cell r="BI32">
            <v>0</v>
          </cell>
          <cell r="BM32">
            <v>39437</v>
          </cell>
          <cell r="BO32">
            <v>0</v>
          </cell>
          <cell r="BQ32">
            <v>12000</v>
          </cell>
          <cell r="BR32">
            <v>18200</v>
          </cell>
          <cell r="BV32">
            <v>39437</v>
          </cell>
          <cell r="BX32">
            <v>0</v>
          </cell>
          <cell r="BZ32">
            <v>0</v>
          </cell>
          <cell r="CA32" t="e">
            <v>#VALUE!</v>
          </cell>
          <cell r="CE32">
            <v>39437</v>
          </cell>
          <cell r="CG32">
            <v>0</v>
          </cell>
          <cell r="CI32">
            <v>0</v>
          </cell>
          <cell r="CJ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0</v>
          </cell>
          <cell r="K33">
            <v>39438</v>
          </cell>
          <cell r="M33">
            <v>0</v>
          </cell>
          <cell r="O33">
            <v>8000</v>
          </cell>
          <cell r="P33">
            <v>7191</v>
          </cell>
          <cell r="T33">
            <v>39438</v>
          </cell>
          <cell r="V33">
            <v>0</v>
          </cell>
          <cell r="X33">
            <v>0</v>
          </cell>
          <cell r="Y33">
            <v>0</v>
          </cell>
          <cell r="AC33">
            <v>39438</v>
          </cell>
          <cell r="AE33">
            <v>0</v>
          </cell>
          <cell r="AG33">
            <v>0</v>
          </cell>
          <cell r="AH33">
            <v>0</v>
          </cell>
          <cell r="AL33">
            <v>39438</v>
          </cell>
          <cell r="AN33">
            <v>0</v>
          </cell>
          <cell r="AP33">
            <v>0</v>
          </cell>
          <cell r="AQ33">
            <v>0</v>
          </cell>
          <cell r="AU33">
            <v>39438</v>
          </cell>
          <cell r="AW33">
            <v>0</v>
          </cell>
          <cell r="AY33">
            <v>0</v>
          </cell>
          <cell r="AZ33">
            <v>560</v>
          </cell>
          <cell r="BD33">
            <v>39438</v>
          </cell>
          <cell r="BF33">
            <v>0</v>
          </cell>
          <cell r="BH33">
            <v>0</v>
          </cell>
          <cell r="BI33">
            <v>0</v>
          </cell>
          <cell r="BM33">
            <v>39438</v>
          </cell>
          <cell r="BO33">
            <v>0</v>
          </cell>
          <cell r="BQ33">
            <v>0</v>
          </cell>
          <cell r="BR33">
            <v>18200</v>
          </cell>
          <cell r="BV33">
            <v>39438</v>
          </cell>
          <cell r="BX33">
            <v>0</v>
          </cell>
          <cell r="BZ33">
            <v>0</v>
          </cell>
          <cell r="CA33" t="e">
            <v>#VALUE!</v>
          </cell>
          <cell r="CE33">
            <v>39438</v>
          </cell>
          <cell r="CG33">
            <v>0</v>
          </cell>
          <cell r="CI33">
            <v>0</v>
          </cell>
          <cell r="CJ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0</v>
          </cell>
          <cell r="K34">
            <v>39439</v>
          </cell>
          <cell r="M34">
            <v>0</v>
          </cell>
          <cell r="O34">
            <v>0</v>
          </cell>
          <cell r="P34">
            <v>7191</v>
          </cell>
          <cell r="T34">
            <v>39439</v>
          </cell>
          <cell r="V34">
            <v>0</v>
          </cell>
          <cell r="X34">
            <v>0</v>
          </cell>
          <cell r="Y34">
            <v>0</v>
          </cell>
          <cell r="AC34">
            <v>39439</v>
          </cell>
          <cell r="AE34">
            <v>0</v>
          </cell>
          <cell r="AG34">
            <v>0</v>
          </cell>
          <cell r="AH34">
            <v>0</v>
          </cell>
          <cell r="AL34">
            <v>39439</v>
          </cell>
          <cell r="AN34">
            <v>0</v>
          </cell>
          <cell r="AP34">
            <v>0</v>
          </cell>
          <cell r="AQ34">
            <v>0</v>
          </cell>
          <cell r="AU34">
            <v>39439</v>
          </cell>
          <cell r="AW34">
            <v>0</v>
          </cell>
          <cell r="AY34">
            <v>0</v>
          </cell>
          <cell r="AZ34">
            <v>560</v>
          </cell>
          <cell r="BD34">
            <v>39439</v>
          </cell>
          <cell r="BF34">
            <v>0</v>
          </cell>
          <cell r="BH34">
            <v>0</v>
          </cell>
          <cell r="BI34">
            <v>0</v>
          </cell>
          <cell r="BM34">
            <v>39439</v>
          </cell>
          <cell r="BO34">
            <v>0</v>
          </cell>
          <cell r="BQ34">
            <v>0</v>
          </cell>
          <cell r="BR34">
            <v>18200</v>
          </cell>
          <cell r="BV34">
            <v>39439</v>
          </cell>
          <cell r="BX34">
            <v>0</v>
          </cell>
          <cell r="BZ34">
            <v>0</v>
          </cell>
          <cell r="CA34" t="e">
            <v>#VALUE!</v>
          </cell>
          <cell r="CE34">
            <v>39439</v>
          </cell>
          <cell r="CG34">
            <v>0</v>
          </cell>
          <cell r="CI34">
            <v>0</v>
          </cell>
          <cell r="CJ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0</v>
          </cell>
          <cell r="K35">
            <v>39440</v>
          </cell>
          <cell r="M35">
            <v>0</v>
          </cell>
          <cell r="O35">
            <v>0</v>
          </cell>
          <cell r="P35">
            <v>7191</v>
          </cell>
          <cell r="T35">
            <v>39440</v>
          </cell>
          <cell r="V35">
            <v>0</v>
          </cell>
          <cell r="X35">
            <v>0</v>
          </cell>
          <cell r="Y35">
            <v>0</v>
          </cell>
          <cell r="AC35">
            <v>39440</v>
          </cell>
          <cell r="AE35">
            <v>0</v>
          </cell>
          <cell r="AG35">
            <v>0</v>
          </cell>
          <cell r="AH35">
            <v>0</v>
          </cell>
          <cell r="AL35">
            <v>39440</v>
          </cell>
          <cell r="AN35">
            <v>0</v>
          </cell>
          <cell r="AP35">
            <v>0</v>
          </cell>
          <cell r="AQ35">
            <v>0</v>
          </cell>
          <cell r="AU35">
            <v>39440</v>
          </cell>
          <cell r="AW35">
            <v>0</v>
          </cell>
          <cell r="AY35">
            <v>0</v>
          </cell>
          <cell r="AZ35">
            <v>560</v>
          </cell>
          <cell r="BD35">
            <v>39440</v>
          </cell>
          <cell r="BF35">
            <v>0</v>
          </cell>
          <cell r="BH35">
            <v>0</v>
          </cell>
          <cell r="BI35">
            <v>0</v>
          </cell>
          <cell r="BM35">
            <v>39440</v>
          </cell>
          <cell r="BO35">
            <v>0</v>
          </cell>
          <cell r="BQ35">
            <v>0</v>
          </cell>
          <cell r="BR35">
            <v>18200</v>
          </cell>
          <cell r="BV35">
            <v>39440</v>
          </cell>
          <cell r="BX35">
            <v>0</v>
          </cell>
          <cell r="BZ35">
            <v>0</v>
          </cell>
          <cell r="CA35" t="e">
            <v>#VALUE!</v>
          </cell>
          <cell r="CE35">
            <v>39440</v>
          </cell>
          <cell r="CG35">
            <v>0</v>
          </cell>
          <cell r="CI35">
            <v>0</v>
          </cell>
          <cell r="CJ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0</v>
          </cell>
          <cell r="K36">
            <v>39441</v>
          </cell>
          <cell r="M36">
            <v>0</v>
          </cell>
          <cell r="O36">
            <v>0</v>
          </cell>
          <cell r="P36">
            <v>7191</v>
          </cell>
          <cell r="T36">
            <v>39441</v>
          </cell>
          <cell r="V36">
            <v>0</v>
          </cell>
          <cell r="X36">
            <v>0</v>
          </cell>
          <cell r="Y36">
            <v>0</v>
          </cell>
          <cell r="AC36">
            <v>39441</v>
          </cell>
          <cell r="AE36">
            <v>0</v>
          </cell>
          <cell r="AG36">
            <v>0</v>
          </cell>
          <cell r="AH36">
            <v>0</v>
          </cell>
          <cell r="AL36">
            <v>39441</v>
          </cell>
          <cell r="AN36">
            <v>0</v>
          </cell>
          <cell r="AP36">
            <v>0</v>
          </cell>
          <cell r="AQ36">
            <v>0</v>
          </cell>
          <cell r="AU36">
            <v>39441</v>
          </cell>
          <cell r="AW36">
            <v>0</v>
          </cell>
          <cell r="AY36">
            <v>0</v>
          </cell>
          <cell r="AZ36">
            <v>560</v>
          </cell>
          <cell r="BD36">
            <v>39441</v>
          </cell>
          <cell r="BF36">
            <v>0</v>
          </cell>
          <cell r="BH36">
            <v>0</v>
          </cell>
          <cell r="BI36">
            <v>0</v>
          </cell>
          <cell r="BM36">
            <v>39441</v>
          </cell>
          <cell r="BO36">
            <v>0</v>
          </cell>
          <cell r="BQ36">
            <v>0</v>
          </cell>
          <cell r="BR36">
            <v>18200</v>
          </cell>
          <cell r="BV36">
            <v>39441</v>
          </cell>
          <cell r="BX36">
            <v>0</v>
          </cell>
          <cell r="BZ36">
            <v>0</v>
          </cell>
          <cell r="CA36" t="e">
            <v>#VALUE!</v>
          </cell>
          <cell r="CE36">
            <v>39441</v>
          </cell>
          <cell r="CG36">
            <v>0</v>
          </cell>
          <cell r="CI36">
            <v>0</v>
          </cell>
          <cell r="CJ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0</v>
          </cell>
          <cell r="K37">
            <v>39442</v>
          </cell>
          <cell r="M37">
            <v>0</v>
          </cell>
          <cell r="O37">
            <v>0</v>
          </cell>
          <cell r="P37">
            <v>7191</v>
          </cell>
          <cell r="T37">
            <v>39442</v>
          </cell>
          <cell r="V37">
            <v>0</v>
          </cell>
          <cell r="X37">
            <v>0</v>
          </cell>
          <cell r="Y37">
            <v>0</v>
          </cell>
          <cell r="AC37">
            <v>39442</v>
          </cell>
          <cell r="AE37">
            <v>0</v>
          </cell>
          <cell r="AG37">
            <v>0</v>
          </cell>
          <cell r="AH37">
            <v>0</v>
          </cell>
          <cell r="AL37">
            <v>39442</v>
          </cell>
          <cell r="AN37">
            <v>0</v>
          </cell>
          <cell r="AP37">
            <v>0</v>
          </cell>
          <cell r="AQ37">
            <v>0</v>
          </cell>
          <cell r="AU37">
            <v>39442</v>
          </cell>
          <cell r="AW37">
            <v>0</v>
          </cell>
          <cell r="AY37">
            <v>0</v>
          </cell>
          <cell r="AZ37">
            <v>560</v>
          </cell>
          <cell r="BD37">
            <v>39442</v>
          </cell>
          <cell r="BF37">
            <v>0</v>
          </cell>
          <cell r="BH37">
            <v>0</v>
          </cell>
          <cell r="BI37">
            <v>0</v>
          </cell>
          <cell r="BM37">
            <v>39442</v>
          </cell>
          <cell r="BO37">
            <v>0</v>
          </cell>
          <cell r="BQ37">
            <v>0</v>
          </cell>
          <cell r="BR37">
            <v>18200</v>
          </cell>
          <cell r="BV37">
            <v>39442</v>
          </cell>
          <cell r="BX37">
            <v>0</v>
          </cell>
          <cell r="BZ37">
            <v>0</v>
          </cell>
          <cell r="CA37" t="e">
            <v>#VALUE!</v>
          </cell>
          <cell r="CE37">
            <v>39442</v>
          </cell>
          <cell r="CG37">
            <v>0</v>
          </cell>
          <cell r="CI37">
            <v>0</v>
          </cell>
          <cell r="CJ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0</v>
          </cell>
          <cell r="K38">
            <v>39443</v>
          </cell>
          <cell r="M38">
            <v>0</v>
          </cell>
          <cell r="O38">
            <v>0</v>
          </cell>
          <cell r="P38">
            <v>7191</v>
          </cell>
          <cell r="T38">
            <v>39443</v>
          </cell>
          <cell r="V38">
            <v>0</v>
          </cell>
          <cell r="X38">
            <v>0</v>
          </cell>
          <cell r="Y38">
            <v>0</v>
          </cell>
          <cell r="AC38">
            <v>39443</v>
          </cell>
          <cell r="AE38">
            <v>0</v>
          </cell>
          <cell r="AG38">
            <v>0</v>
          </cell>
          <cell r="AH38">
            <v>0</v>
          </cell>
          <cell r="AL38">
            <v>39443</v>
          </cell>
          <cell r="AN38">
            <v>0</v>
          </cell>
          <cell r="AP38">
            <v>0</v>
          </cell>
          <cell r="AQ38">
            <v>0</v>
          </cell>
          <cell r="AU38">
            <v>39443</v>
          </cell>
          <cell r="AW38">
            <v>0</v>
          </cell>
          <cell r="AY38">
            <v>0</v>
          </cell>
          <cell r="AZ38">
            <v>560</v>
          </cell>
          <cell r="BD38">
            <v>39443</v>
          </cell>
          <cell r="BF38">
            <v>0</v>
          </cell>
          <cell r="BH38">
            <v>0</v>
          </cell>
          <cell r="BI38">
            <v>0</v>
          </cell>
          <cell r="BM38">
            <v>39443</v>
          </cell>
          <cell r="BO38">
            <v>0</v>
          </cell>
          <cell r="BQ38">
            <v>0</v>
          </cell>
          <cell r="BR38">
            <v>18200</v>
          </cell>
          <cell r="BV38">
            <v>39443</v>
          </cell>
          <cell r="BX38">
            <v>0</v>
          </cell>
          <cell r="BZ38">
            <v>0</v>
          </cell>
          <cell r="CA38" t="e">
            <v>#VALUE!</v>
          </cell>
          <cell r="CE38">
            <v>39443</v>
          </cell>
          <cell r="CG38">
            <v>0</v>
          </cell>
          <cell r="CI38">
            <v>0</v>
          </cell>
          <cell r="CJ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0</v>
          </cell>
          <cell r="K39">
            <v>39444</v>
          </cell>
          <cell r="M39">
            <v>0</v>
          </cell>
          <cell r="O39">
            <v>0</v>
          </cell>
          <cell r="P39">
            <v>7191</v>
          </cell>
          <cell r="T39">
            <v>39444</v>
          </cell>
          <cell r="V39">
            <v>0</v>
          </cell>
          <cell r="X39">
            <v>0</v>
          </cell>
          <cell r="Y39">
            <v>0</v>
          </cell>
          <cell r="AC39">
            <v>39444</v>
          </cell>
          <cell r="AE39">
            <v>0</v>
          </cell>
          <cell r="AG39">
            <v>0</v>
          </cell>
          <cell r="AH39">
            <v>0</v>
          </cell>
          <cell r="AL39">
            <v>39444</v>
          </cell>
          <cell r="AN39">
            <v>0</v>
          </cell>
          <cell r="AP39">
            <v>0</v>
          </cell>
          <cell r="AQ39">
            <v>0</v>
          </cell>
          <cell r="AU39">
            <v>39444</v>
          </cell>
          <cell r="AW39">
            <v>0</v>
          </cell>
          <cell r="AY39">
            <v>0</v>
          </cell>
          <cell r="AZ39">
            <v>560</v>
          </cell>
          <cell r="BD39">
            <v>39444</v>
          </cell>
          <cell r="BF39">
            <v>0</v>
          </cell>
          <cell r="BH39">
            <v>0</v>
          </cell>
          <cell r="BI39">
            <v>0</v>
          </cell>
          <cell r="BM39">
            <v>39444</v>
          </cell>
          <cell r="BO39">
            <v>0</v>
          </cell>
          <cell r="BQ39">
            <v>0</v>
          </cell>
          <cell r="BR39">
            <v>18200</v>
          </cell>
          <cell r="BV39">
            <v>39444</v>
          </cell>
          <cell r="BX39">
            <v>0</v>
          </cell>
          <cell r="BZ39">
            <v>0</v>
          </cell>
          <cell r="CA39" t="e">
            <v>#VALUE!</v>
          </cell>
          <cell r="CE39">
            <v>39444</v>
          </cell>
          <cell r="CG39">
            <v>0</v>
          </cell>
          <cell r="CI39">
            <v>0</v>
          </cell>
          <cell r="CJ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0</v>
          </cell>
          <cell r="K40">
            <v>39445</v>
          </cell>
          <cell r="M40">
            <v>0</v>
          </cell>
          <cell r="O40">
            <v>0</v>
          </cell>
          <cell r="P40">
            <v>7191</v>
          </cell>
          <cell r="T40">
            <v>39445</v>
          </cell>
          <cell r="V40">
            <v>0</v>
          </cell>
          <cell r="X40">
            <v>0</v>
          </cell>
          <cell r="Y40">
            <v>0</v>
          </cell>
          <cell r="AC40">
            <v>39445</v>
          </cell>
          <cell r="AE40">
            <v>0</v>
          </cell>
          <cell r="AG40">
            <v>0</v>
          </cell>
          <cell r="AH40">
            <v>0</v>
          </cell>
          <cell r="AL40">
            <v>39445</v>
          </cell>
          <cell r="AN40">
            <v>0</v>
          </cell>
          <cell r="AP40">
            <v>0</v>
          </cell>
          <cell r="AQ40">
            <v>0</v>
          </cell>
          <cell r="AU40">
            <v>39445</v>
          </cell>
          <cell r="AW40">
            <v>0</v>
          </cell>
          <cell r="AY40">
            <v>0</v>
          </cell>
          <cell r="AZ40">
            <v>560</v>
          </cell>
          <cell r="BD40">
            <v>39445</v>
          </cell>
          <cell r="BF40">
            <v>0</v>
          </cell>
          <cell r="BH40">
            <v>0</v>
          </cell>
          <cell r="BI40">
            <v>0</v>
          </cell>
          <cell r="BM40">
            <v>39445</v>
          </cell>
          <cell r="BO40">
            <v>0</v>
          </cell>
          <cell r="BQ40">
            <v>0</v>
          </cell>
          <cell r="BR40">
            <v>18200</v>
          </cell>
          <cell r="BV40">
            <v>39445</v>
          </cell>
          <cell r="BX40">
            <v>0</v>
          </cell>
          <cell r="BZ40">
            <v>0</v>
          </cell>
          <cell r="CA40" t="e">
            <v>#VALUE!</v>
          </cell>
          <cell r="CE40">
            <v>39445</v>
          </cell>
          <cell r="CG40">
            <v>0</v>
          </cell>
          <cell r="CI40">
            <v>0</v>
          </cell>
          <cell r="CJ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0</v>
          </cell>
          <cell r="K41">
            <v>39446</v>
          </cell>
          <cell r="M41">
            <v>0</v>
          </cell>
          <cell r="O41">
            <v>0</v>
          </cell>
          <cell r="P41">
            <v>7191</v>
          </cell>
          <cell r="T41">
            <v>39446</v>
          </cell>
          <cell r="V41">
            <v>0</v>
          </cell>
          <cell r="X41">
            <v>0</v>
          </cell>
          <cell r="Y41">
            <v>0</v>
          </cell>
          <cell r="AC41">
            <v>39446</v>
          </cell>
          <cell r="AE41">
            <v>0</v>
          </cell>
          <cell r="AG41">
            <v>0</v>
          </cell>
          <cell r="AH41">
            <v>0</v>
          </cell>
          <cell r="AL41">
            <v>39446</v>
          </cell>
          <cell r="AN41">
            <v>0</v>
          </cell>
          <cell r="AP41">
            <v>0</v>
          </cell>
          <cell r="AQ41">
            <v>0</v>
          </cell>
          <cell r="AU41">
            <v>39446</v>
          </cell>
          <cell r="AW41">
            <v>0</v>
          </cell>
          <cell r="AY41">
            <v>0</v>
          </cell>
          <cell r="AZ41">
            <v>560</v>
          </cell>
          <cell r="BD41">
            <v>39446</v>
          </cell>
          <cell r="BF41">
            <v>0</v>
          </cell>
          <cell r="BH41">
            <v>0</v>
          </cell>
          <cell r="BI41">
            <v>0</v>
          </cell>
          <cell r="BM41">
            <v>39446</v>
          </cell>
          <cell r="BO41">
            <v>0</v>
          </cell>
          <cell r="BQ41">
            <v>0</v>
          </cell>
          <cell r="BR41">
            <v>18200</v>
          </cell>
          <cell r="BV41">
            <v>39446</v>
          </cell>
          <cell r="BX41">
            <v>0</v>
          </cell>
          <cell r="BZ41">
            <v>0</v>
          </cell>
          <cell r="CA41" t="e">
            <v>#VALUE!</v>
          </cell>
          <cell r="CE41">
            <v>39446</v>
          </cell>
          <cell r="CG41">
            <v>0</v>
          </cell>
          <cell r="CI41">
            <v>0</v>
          </cell>
          <cell r="CJ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0</v>
          </cell>
          <cell r="K42">
            <v>39447</v>
          </cell>
          <cell r="M42">
            <v>0</v>
          </cell>
          <cell r="O42">
            <v>0</v>
          </cell>
          <cell r="P42">
            <v>7191</v>
          </cell>
          <cell r="T42">
            <v>39447</v>
          </cell>
          <cell r="V42">
            <v>0</v>
          </cell>
          <cell r="X42">
            <v>0</v>
          </cell>
          <cell r="Y42">
            <v>0</v>
          </cell>
          <cell r="AC42">
            <v>39447</v>
          </cell>
          <cell r="AE42">
            <v>0</v>
          </cell>
          <cell r="AG42">
            <v>0</v>
          </cell>
          <cell r="AH42">
            <v>0</v>
          </cell>
          <cell r="AL42">
            <v>39447</v>
          </cell>
          <cell r="AN42">
            <v>0</v>
          </cell>
          <cell r="AP42">
            <v>0</v>
          </cell>
          <cell r="AQ42">
            <v>0</v>
          </cell>
          <cell r="AU42">
            <v>39447</v>
          </cell>
          <cell r="AW42">
            <v>0</v>
          </cell>
          <cell r="AY42">
            <v>0</v>
          </cell>
          <cell r="AZ42">
            <v>560</v>
          </cell>
          <cell r="BD42">
            <v>39447</v>
          </cell>
          <cell r="BF42">
            <v>0</v>
          </cell>
          <cell r="BH42">
            <v>0</v>
          </cell>
          <cell r="BI42">
            <v>0</v>
          </cell>
          <cell r="BM42">
            <v>39447</v>
          </cell>
          <cell r="BO42">
            <v>0</v>
          </cell>
          <cell r="BQ42">
            <v>0</v>
          </cell>
          <cell r="BR42">
            <v>18200</v>
          </cell>
          <cell r="BV42">
            <v>39447</v>
          </cell>
          <cell r="BX42">
            <v>0</v>
          </cell>
          <cell r="BZ42">
            <v>0</v>
          </cell>
          <cell r="CA42" t="e">
            <v>#VALUE!</v>
          </cell>
          <cell r="CE42">
            <v>39447</v>
          </cell>
          <cell r="CG42">
            <v>0</v>
          </cell>
          <cell r="CI42">
            <v>0</v>
          </cell>
          <cell r="CJ42">
            <v>0</v>
          </cell>
        </row>
        <row r="43">
          <cell r="B43" t="str">
            <v>TOTAL</v>
          </cell>
          <cell r="D43">
            <v>0</v>
          </cell>
          <cell r="F43">
            <v>0</v>
          </cell>
          <cell r="K43" t="str">
            <v>TOTAL</v>
          </cell>
          <cell r="M43">
            <v>26407</v>
          </cell>
          <cell r="O43">
            <v>32000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0</v>
          </cell>
          <cell r="AG43">
            <v>0</v>
          </cell>
          <cell r="AL43" t="str">
            <v>TOTAL</v>
          </cell>
          <cell r="AN43">
            <v>2290</v>
          </cell>
          <cell r="AP43">
            <v>2290</v>
          </cell>
          <cell r="AU43" t="str">
            <v>TOTAL</v>
          </cell>
          <cell r="AW43">
            <v>0</v>
          </cell>
          <cell r="AY43">
            <v>100</v>
          </cell>
          <cell r="BD43" t="str">
            <v>TOTAL</v>
          </cell>
          <cell r="BF43">
            <v>9944</v>
          </cell>
          <cell r="BH43">
            <v>9944</v>
          </cell>
          <cell r="BM43" t="str">
            <v>TOTAL</v>
          </cell>
          <cell r="BO43">
            <v>122926</v>
          </cell>
          <cell r="BQ43">
            <v>145730</v>
          </cell>
          <cell r="BV43" t="str">
            <v>TOTAL</v>
          </cell>
          <cell r="BX43">
            <v>0</v>
          </cell>
          <cell r="BZ43">
            <v>0</v>
          </cell>
          <cell r="CE43" t="str">
            <v>TOTAL</v>
          </cell>
          <cell r="CG43">
            <v>0</v>
          </cell>
          <cell r="CI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</row>
      </sheetData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GL_M"/>
      <sheetName val="GL_CB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/>
      <sheetData sheetId="7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BP1_23"/>
      <sheetName val="CODE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เงินกู้ธนชาติ"/>
      <sheetName val="เงินกู้ MGC"/>
      <sheetName val="GL_CB1"/>
      <sheetName val="GL_M1"/>
      <sheetName val="PHSB-GL-TB"/>
      <sheetName val="Control"/>
      <sheetName val="All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2"/>
      <sheetName val="GL_M2"/>
      <sheetName val="Asset_Class"/>
      <sheetName val="Depre__Key"/>
      <sheetName val="เงินกู้_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CODE,NAME"/>
      <sheetName val="ใบสรุปมูลค่าสินค้า_(2)"/>
      <sheetName val="โอน_str-สาขา"/>
      <sheetName val="โอน_str-สาขาTS"/>
      <sheetName val="GL_CB"/>
      <sheetName val="GL_M"/>
      <sheetName val="AA-1"/>
      <sheetName val="Master"/>
      <sheetName val="IA Data"/>
      <sheetName val="ใบสรุปมูลค่าสินค้า_(2)1"/>
      <sheetName val="โอน_str-สาขา1"/>
      <sheetName val="โอน_str-สาขาTS1"/>
      <sheetName val="GL_CB1"/>
      <sheetName val="GL_M1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รียงปี-rks"/>
      <sheetName val="rks-46"/>
      <sheetName val="Sheet1"/>
      <sheetName val="งบดุล"/>
      <sheetName val="งบดุล (2)"/>
      <sheetName val="AJM"/>
      <sheetName val="AJM.XLS"/>
      <sheetName val="report detial"/>
    </sheetNames>
    <definedNames>
      <definedName name="Macro001"/>
      <definedName name="Macro002"/>
      <definedName name="Macro003"/>
      <definedName name="Macro004"/>
      <definedName name="Macro005"/>
      <definedName name="MacroS01"/>
      <definedName name="MacroUP"/>
      <definedName name="MacroUP01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0">
          <cell r="N10">
            <v>244979591.18000001</v>
          </cell>
          <cell r="P10">
            <v>264912139.44</v>
          </cell>
        </row>
        <row r="11">
          <cell r="N11">
            <v>232042.7</v>
          </cell>
          <cell r="P11">
            <v>264428.49</v>
          </cell>
        </row>
        <row r="12">
          <cell r="N12">
            <v>514400</v>
          </cell>
          <cell r="P12">
            <v>591945</v>
          </cell>
        </row>
        <row r="13">
          <cell r="N13">
            <v>334965.33</v>
          </cell>
          <cell r="P13">
            <v>62000</v>
          </cell>
        </row>
        <row r="14">
          <cell r="N14">
            <v>61271.029999999948</v>
          </cell>
          <cell r="P14">
            <v>0</v>
          </cell>
        </row>
        <row r="15">
          <cell r="N15">
            <v>246122270.24000001</v>
          </cell>
          <cell r="P15">
            <v>265830512.93000001</v>
          </cell>
        </row>
        <row r="17">
          <cell r="N17">
            <v>658453.44999999995</v>
          </cell>
          <cell r="P17">
            <v>680693.25</v>
          </cell>
        </row>
        <row r="18">
          <cell r="N18">
            <v>74990.100000000006</v>
          </cell>
          <cell r="P18">
            <v>70859.53</v>
          </cell>
        </row>
        <row r="19">
          <cell r="N19">
            <v>135179.87000000002</v>
          </cell>
          <cell r="P19">
            <v>1196.3000000000002</v>
          </cell>
        </row>
        <row r="20">
          <cell r="N20">
            <v>0</v>
          </cell>
          <cell r="P20">
            <v>0</v>
          </cell>
        </row>
        <row r="21">
          <cell r="N21">
            <v>0</v>
          </cell>
          <cell r="P21">
            <v>0</v>
          </cell>
        </row>
        <row r="22">
          <cell r="N22">
            <v>-1315144.1399999999</v>
          </cell>
          <cell r="P22">
            <v>1218701.45</v>
          </cell>
        </row>
        <row r="23">
          <cell r="N23">
            <v>14593064.640000001</v>
          </cell>
          <cell r="P23">
            <v>-2427393.2400000002</v>
          </cell>
        </row>
        <row r="24">
          <cell r="N24">
            <v>14146543.92</v>
          </cell>
          <cell r="P24">
            <v>-455942.7100000002</v>
          </cell>
        </row>
        <row r="25">
          <cell r="N25">
            <v>260268814.16</v>
          </cell>
          <cell r="P25">
            <v>265374570.22</v>
          </cell>
        </row>
        <row r="28">
          <cell r="N28">
            <v>160431694.49000001</v>
          </cell>
          <cell r="P28">
            <v>225249287.53</v>
          </cell>
        </row>
        <row r="29">
          <cell r="N29">
            <v>778695.11</v>
          </cell>
          <cell r="P29">
            <v>586262</v>
          </cell>
        </row>
        <row r="30">
          <cell r="N30">
            <v>-16621194.380000001</v>
          </cell>
          <cell r="P30">
            <v>16621194.380000001</v>
          </cell>
        </row>
        <row r="31">
          <cell r="N31">
            <v>144589195.22000003</v>
          </cell>
          <cell r="P31">
            <v>242456743.91</v>
          </cell>
        </row>
        <row r="32">
          <cell r="N32">
            <v>550716.14</v>
          </cell>
          <cell r="P32">
            <v>569798.55000000005</v>
          </cell>
        </row>
        <row r="34">
          <cell r="N34">
            <v>21827152.399999999</v>
          </cell>
          <cell r="P34">
            <v>27895543.109999999</v>
          </cell>
        </row>
        <row r="35">
          <cell r="N35">
            <v>12274897.91</v>
          </cell>
          <cell r="P35">
            <v>13623729.089999996</v>
          </cell>
        </row>
        <row r="36">
          <cell r="N36">
            <v>34102050.310000002</v>
          </cell>
          <cell r="P36">
            <v>41519272.199999996</v>
          </cell>
        </row>
        <row r="38">
          <cell r="N38">
            <v>7504963.049999998</v>
          </cell>
          <cell r="P38">
            <v>8999879.2699999996</v>
          </cell>
        </row>
        <row r="43">
          <cell r="N43">
            <v>7504963.049999998</v>
          </cell>
          <cell r="P43">
            <v>8999879.2699999996</v>
          </cell>
        </row>
        <row r="44">
          <cell r="N44">
            <v>73521889.439999968</v>
          </cell>
          <cell r="P44">
            <v>-28171123.709999993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CA5"/>
      <sheetName val="List of Related"/>
      <sheetName val="List_of_Related"/>
      <sheetName val="CJ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/>
      <sheetData sheetId="5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  <sheetName val="B_FOR_C(Not_Print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SCENARIO CO., LTD. All Branch</v>
          </cell>
        </row>
        <row r="2">
          <cell r="A2" t="str">
            <v>TRIAL BALANCE (REVISE)</v>
          </cell>
        </row>
        <row r="3">
          <cell r="A3" t="str">
            <v>IN RANGE OF 01/01/04 - 31/12/04</v>
          </cell>
        </row>
        <row r="4">
          <cell r="B4" t="str">
            <v/>
          </cell>
        </row>
        <row r="5">
          <cell r="B5" t="str">
            <v/>
          </cell>
          <cell r="C5" t="str">
            <v>BROUGHT FORWARD</v>
          </cell>
          <cell r="E5" t="str">
            <v>ACTIVE IN PERIOD</v>
          </cell>
          <cell r="G5" t="str">
            <v>BROUGHT TOWARD</v>
          </cell>
        </row>
        <row r="6">
          <cell r="A6" t="str">
            <v>Code</v>
          </cell>
          <cell r="B6" t="str">
            <v>Account name</v>
          </cell>
          <cell r="C6" t="str">
            <v>Debit</v>
          </cell>
          <cell r="D6" t="str">
            <v>Credit</v>
          </cell>
          <cell r="E6" t="str">
            <v>Debit</v>
          </cell>
          <cell r="F6" t="str">
            <v>Credit</v>
          </cell>
          <cell r="G6" t="str">
            <v>Debit</v>
          </cell>
          <cell r="H6" t="str">
            <v>Credit</v>
          </cell>
        </row>
        <row r="8">
          <cell r="A8">
            <v>11101</v>
          </cell>
          <cell r="B8" t="str">
            <v>PETTY CASH</v>
          </cell>
          <cell r="C8">
            <v>10000</v>
          </cell>
          <cell r="D8">
            <v>0</v>
          </cell>
          <cell r="E8">
            <v>0</v>
          </cell>
          <cell r="F8">
            <v>0</v>
          </cell>
          <cell r="G8">
            <v>10000</v>
          </cell>
          <cell r="H8">
            <v>0</v>
          </cell>
        </row>
        <row r="9">
          <cell r="A9">
            <v>11104</v>
          </cell>
          <cell r="B9" t="str">
            <v>SAIM COMMERCIAL (VISUT) CURRENT A/C</v>
          </cell>
          <cell r="C9">
            <v>94295.03</v>
          </cell>
          <cell r="D9">
            <v>0</v>
          </cell>
          <cell r="E9">
            <v>54907.91</v>
          </cell>
          <cell r="F9">
            <v>0</v>
          </cell>
          <cell r="G9">
            <v>149202.94</v>
          </cell>
          <cell r="H9">
            <v>0</v>
          </cell>
        </row>
        <row r="10">
          <cell r="A10">
            <v>11124</v>
          </cell>
          <cell r="B10" t="str">
            <v>SIAM COMMERCIAL (VISUT) SAVING A/C</v>
          </cell>
          <cell r="C10">
            <v>12911.53</v>
          </cell>
          <cell r="D10">
            <v>0</v>
          </cell>
          <cell r="E10">
            <v>16.02</v>
          </cell>
          <cell r="F10">
            <v>0</v>
          </cell>
          <cell r="G10">
            <v>12927.550000000001</v>
          </cell>
          <cell r="H10">
            <v>0</v>
          </cell>
        </row>
        <row r="11">
          <cell r="A11">
            <v>11301</v>
          </cell>
          <cell r="B11" t="str">
            <v>ACCOUNT RECEIVABLE</v>
          </cell>
          <cell r="C11">
            <v>927155</v>
          </cell>
          <cell r="D11">
            <v>0</v>
          </cell>
          <cell r="E11">
            <v>3290785</v>
          </cell>
          <cell r="F11">
            <v>0</v>
          </cell>
          <cell r="G11">
            <v>4217940</v>
          </cell>
          <cell r="H11">
            <v>0</v>
          </cell>
        </row>
        <row r="12">
          <cell r="A12">
            <v>11411</v>
          </cell>
          <cell r="B12" t="str">
            <v>WORK IN PROCESS</v>
          </cell>
          <cell r="C12">
            <v>8710</v>
          </cell>
          <cell r="D12">
            <v>0</v>
          </cell>
          <cell r="E12">
            <v>0</v>
          </cell>
          <cell r="F12">
            <v>8710</v>
          </cell>
          <cell r="G12">
            <v>0</v>
          </cell>
          <cell r="H12">
            <v>0</v>
          </cell>
        </row>
        <row r="13">
          <cell r="A13">
            <v>11801</v>
          </cell>
          <cell r="B13" t="str">
            <v>INPUT VAT</v>
          </cell>
          <cell r="C13">
            <v>35368.06</v>
          </cell>
          <cell r="D13">
            <v>0</v>
          </cell>
          <cell r="E13">
            <v>23.94</v>
          </cell>
          <cell r="F13">
            <v>0</v>
          </cell>
          <cell r="G13">
            <v>35392</v>
          </cell>
          <cell r="H13">
            <v>0</v>
          </cell>
        </row>
        <row r="14">
          <cell r="A14">
            <v>11901</v>
          </cell>
          <cell r="B14" t="str">
            <v>ADVANCE PAYMENT - STAFF</v>
          </cell>
          <cell r="C14">
            <v>21772</v>
          </cell>
          <cell r="D14">
            <v>0</v>
          </cell>
          <cell r="E14">
            <v>0</v>
          </cell>
          <cell r="F14">
            <v>21772</v>
          </cell>
          <cell r="G14">
            <v>0</v>
          </cell>
          <cell r="H14">
            <v>0</v>
          </cell>
        </row>
        <row r="15">
          <cell r="A15">
            <v>11911</v>
          </cell>
          <cell r="B15" t="str">
            <v>PREPAID EXPENSE</v>
          </cell>
          <cell r="C15">
            <v>9146.7999999999993</v>
          </cell>
          <cell r="D15">
            <v>0</v>
          </cell>
          <cell r="E15">
            <v>0</v>
          </cell>
          <cell r="F15">
            <v>1983</v>
          </cell>
          <cell r="G15">
            <v>7163.7999999999993</v>
          </cell>
          <cell r="H15">
            <v>0</v>
          </cell>
        </row>
        <row r="16">
          <cell r="A16">
            <v>11921</v>
          </cell>
          <cell r="B16" t="str">
            <v>ACCRUED INCOME</v>
          </cell>
          <cell r="C16">
            <v>0</v>
          </cell>
          <cell r="D16">
            <v>0</v>
          </cell>
          <cell r="E16">
            <v>64.11</v>
          </cell>
          <cell r="F16">
            <v>0</v>
          </cell>
          <cell r="G16">
            <v>64.11</v>
          </cell>
          <cell r="H16">
            <v>0</v>
          </cell>
        </row>
        <row r="17">
          <cell r="A17">
            <v>11931</v>
          </cell>
          <cell r="B17" t="str">
            <v>VALUE ADDED TAX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11952</v>
          </cell>
          <cell r="B18" t="str">
            <v>OTHER CURRENT ASSET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12106</v>
          </cell>
          <cell r="B19" t="str">
            <v>INVESTMENT IN V.EXCESS CO.,LTD.</v>
          </cell>
          <cell r="C19">
            <v>350000</v>
          </cell>
          <cell r="D19">
            <v>0</v>
          </cell>
          <cell r="E19">
            <v>0</v>
          </cell>
          <cell r="F19">
            <v>0</v>
          </cell>
          <cell r="G19">
            <v>350000</v>
          </cell>
          <cell r="H19">
            <v>0</v>
          </cell>
        </row>
        <row r="20">
          <cell r="A20">
            <v>12109</v>
          </cell>
          <cell r="B20" t="str">
            <v>ALLOWANCE FOR DECLINE IN VALUE OF INVESTMENT</v>
          </cell>
          <cell r="C20">
            <v>0</v>
          </cell>
          <cell r="D20">
            <v>70000</v>
          </cell>
          <cell r="E20">
            <v>0</v>
          </cell>
          <cell r="F20">
            <v>0</v>
          </cell>
          <cell r="G20">
            <v>0</v>
          </cell>
          <cell r="H20">
            <v>70000</v>
          </cell>
        </row>
        <row r="21">
          <cell r="A21">
            <v>13101</v>
          </cell>
          <cell r="B21" t="str">
            <v>Long Term Loans For Directors And Employees</v>
          </cell>
          <cell r="C21">
            <v>55250</v>
          </cell>
          <cell r="D21">
            <v>0</v>
          </cell>
          <cell r="E21">
            <v>42050</v>
          </cell>
          <cell r="F21">
            <v>0</v>
          </cell>
          <cell r="G21">
            <v>97300</v>
          </cell>
          <cell r="H21">
            <v>0</v>
          </cell>
        </row>
        <row r="22">
          <cell r="A22">
            <v>15103</v>
          </cell>
          <cell r="B22" t="str">
            <v>OFFICE-LEASEHOLD IMPROVEMENT</v>
          </cell>
          <cell r="C22">
            <v>34057.5</v>
          </cell>
          <cell r="D22">
            <v>0</v>
          </cell>
          <cell r="E22">
            <v>0</v>
          </cell>
          <cell r="F22">
            <v>0</v>
          </cell>
          <cell r="G22">
            <v>34057.5</v>
          </cell>
          <cell r="H22">
            <v>0</v>
          </cell>
        </row>
        <row r="23">
          <cell r="A23">
            <v>15104</v>
          </cell>
          <cell r="B23" t="str">
            <v>OFFICE-FURNITURE,FIXTURE,EQUIPMENT</v>
          </cell>
          <cell r="C23">
            <v>202518.33</v>
          </cell>
          <cell r="D23">
            <v>0</v>
          </cell>
          <cell r="E23">
            <v>0</v>
          </cell>
          <cell r="F23">
            <v>0</v>
          </cell>
          <cell r="G23">
            <v>202518.33</v>
          </cell>
          <cell r="H23">
            <v>0</v>
          </cell>
        </row>
        <row r="24">
          <cell r="A24">
            <v>15105</v>
          </cell>
          <cell r="B24" t="str">
            <v>COMPUTER EQUIPMENT</v>
          </cell>
          <cell r="C24">
            <v>62177</v>
          </cell>
          <cell r="D24">
            <v>0</v>
          </cell>
          <cell r="E24">
            <v>0</v>
          </cell>
          <cell r="F24">
            <v>0</v>
          </cell>
          <cell r="G24">
            <v>62177</v>
          </cell>
          <cell r="H24">
            <v>0</v>
          </cell>
        </row>
        <row r="25">
          <cell r="A25">
            <v>15107</v>
          </cell>
          <cell r="B25" t="str">
            <v>MOTOR VEHICLES</v>
          </cell>
          <cell r="C25">
            <v>842970</v>
          </cell>
          <cell r="D25">
            <v>0</v>
          </cell>
          <cell r="E25">
            <v>0</v>
          </cell>
          <cell r="F25">
            <v>24270</v>
          </cell>
          <cell r="G25">
            <v>818700</v>
          </cell>
          <cell r="H25">
            <v>0</v>
          </cell>
        </row>
        <row r="26">
          <cell r="A26">
            <v>15193</v>
          </cell>
          <cell r="B26" t="str">
            <v>ACCUMU.DEPRE.-LEASEHOLD IMPROVEMENT</v>
          </cell>
          <cell r="C26">
            <v>0</v>
          </cell>
          <cell r="D26">
            <v>34057.5</v>
          </cell>
          <cell r="E26">
            <v>0</v>
          </cell>
          <cell r="F26">
            <v>0</v>
          </cell>
          <cell r="G26">
            <v>0</v>
          </cell>
          <cell r="H26">
            <v>34057.5</v>
          </cell>
        </row>
        <row r="27">
          <cell r="A27">
            <v>15194</v>
          </cell>
          <cell r="B27" t="str">
            <v>ACCUMU.DEPRE.-FURNI &amp; FIXTURE,EQUIP</v>
          </cell>
          <cell r="C27">
            <v>0</v>
          </cell>
          <cell r="D27">
            <v>196699.1</v>
          </cell>
          <cell r="E27">
            <v>0</v>
          </cell>
          <cell r="F27">
            <v>524.51</v>
          </cell>
          <cell r="G27">
            <v>0</v>
          </cell>
          <cell r="H27">
            <v>197223.61000000002</v>
          </cell>
        </row>
        <row r="28">
          <cell r="A28">
            <v>15195</v>
          </cell>
          <cell r="B28" t="str">
            <v>ACCUMU.DEPRE.-COMPUTER EQUIP.</v>
          </cell>
          <cell r="C28">
            <v>0</v>
          </cell>
          <cell r="D28">
            <v>7457.16</v>
          </cell>
          <cell r="E28">
            <v>0</v>
          </cell>
          <cell r="F28">
            <v>1055.58</v>
          </cell>
          <cell r="G28">
            <v>0</v>
          </cell>
          <cell r="H28">
            <v>8512.74</v>
          </cell>
        </row>
        <row r="29">
          <cell r="A29">
            <v>15197</v>
          </cell>
          <cell r="B29" t="str">
            <v>ACCUMU.DEPRE.-VEHICLES</v>
          </cell>
          <cell r="C29">
            <v>0</v>
          </cell>
          <cell r="D29">
            <v>112642.2</v>
          </cell>
          <cell r="E29">
            <v>2140.0699999999979</v>
          </cell>
          <cell r="F29">
            <v>0</v>
          </cell>
          <cell r="G29">
            <v>0</v>
          </cell>
          <cell r="H29">
            <v>110502.13</v>
          </cell>
        </row>
        <row r="30">
          <cell r="A30">
            <v>17101</v>
          </cell>
          <cell r="B30" t="str">
            <v>COMPANY INCOME TAX PREPAID</v>
          </cell>
          <cell r="C30">
            <v>4561488.7</v>
          </cell>
          <cell r="D30">
            <v>0</v>
          </cell>
          <cell r="E30">
            <v>0</v>
          </cell>
          <cell r="F30">
            <v>132285</v>
          </cell>
          <cell r="G30">
            <v>4429203.7</v>
          </cell>
          <cell r="H30">
            <v>0</v>
          </cell>
        </row>
        <row r="31">
          <cell r="A31">
            <v>17109</v>
          </cell>
          <cell r="B31" t="str">
            <v>ALLOWANCE FOR UNCLAIMED W/T</v>
          </cell>
          <cell r="C31">
            <v>0</v>
          </cell>
          <cell r="D31">
            <v>3822172.27</v>
          </cell>
          <cell r="E31">
            <v>0</v>
          </cell>
          <cell r="F31">
            <v>213251.43</v>
          </cell>
          <cell r="G31">
            <v>0</v>
          </cell>
          <cell r="H31">
            <v>4035423.7</v>
          </cell>
        </row>
        <row r="32">
          <cell r="A32">
            <v>17201</v>
          </cell>
          <cell r="B32" t="str">
            <v>REFUNDABLE DEPOSIT A/C</v>
          </cell>
          <cell r="C32">
            <v>63000</v>
          </cell>
          <cell r="D32">
            <v>0</v>
          </cell>
          <cell r="E32">
            <v>0</v>
          </cell>
          <cell r="F32">
            <v>0</v>
          </cell>
          <cell r="G32">
            <v>63000</v>
          </cell>
          <cell r="H32">
            <v>0</v>
          </cell>
        </row>
        <row r="33">
          <cell r="A33">
            <v>21301</v>
          </cell>
          <cell r="B33" t="str">
            <v>ACCOUNTS PAYABLE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21609</v>
          </cell>
          <cell r="B34" t="str">
            <v>DEFERRED INTEREST</v>
          </cell>
          <cell r="C34">
            <v>0</v>
          </cell>
          <cell r="D34">
            <v>0</v>
          </cell>
          <cell r="E34">
            <v>13483.36</v>
          </cell>
          <cell r="F34">
            <v>0</v>
          </cell>
          <cell r="G34">
            <v>13483.36</v>
          </cell>
          <cell r="H34">
            <v>0</v>
          </cell>
        </row>
        <row r="35">
          <cell r="A35">
            <v>21701</v>
          </cell>
          <cell r="B35" t="str">
            <v>OUTPUT TAX- REVENUE DEPARTMENT</v>
          </cell>
          <cell r="C35">
            <v>0</v>
          </cell>
          <cell r="D35">
            <v>60655</v>
          </cell>
          <cell r="E35">
            <v>0</v>
          </cell>
          <cell r="F35">
            <v>215285</v>
          </cell>
          <cell r="G35">
            <v>0</v>
          </cell>
          <cell r="H35">
            <v>275940</v>
          </cell>
        </row>
        <row r="36">
          <cell r="A36">
            <v>21801</v>
          </cell>
          <cell r="B36" t="str">
            <v>ACCRUED EXPENSES</v>
          </cell>
          <cell r="C36">
            <v>0</v>
          </cell>
          <cell r="D36">
            <v>605090.42000000004</v>
          </cell>
          <cell r="E36">
            <v>0</v>
          </cell>
          <cell r="F36">
            <v>89229.6</v>
          </cell>
          <cell r="G36">
            <v>0</v>
          </cell>
          <cell r="H36">
            <v>694320.02</v>
          </cell>
        </row>
        <row r="37">
          <cell r="A37">
            <v>21811</v>
          </cell>
          <cell r="B37" t="str">
            <v>ACCRUED INTEREST EXPENSES</v>
          </cell>
          <cell r="C37">
            <v>0</v>
          </cell>
          <cell r="D37">
            <v>3201995.28</v>
          </cell>
          <cell r="E37">
            <v>0</v>
          </cell>
          <cell r="F37">
            <v>4500</v>
          </cell>
          <cell r="G37">
            <v>0</v>
          </cell>
          <cell r="H37">
            <v>3206495.28</v>
          </cell>
        </row>
        <row r="38">
          <cell r="A38">
            <v>21821</v>
          </cell>
          <cell r="B38" t="str">
            <v>WITHHOLDING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21822</v>
          </cell>
          <cell r="B39" t="str">
            <v>ACCRUED INCOME TAX</v>
          </cell>
          <cell r="C39">
            <v>0</v>
          </cell>
          <cell r="D39">
            <v>0</v>
          </cell>
          <cell r="E39">
            <v>0</v>
          </cell>
          <cell r="F39">
            <v>759881.37</v>
          </cell>
          <cell r="G39">
            <v>0</v>
          </cell>
          <cell r="H39">
            <v>759881.37</v>
          </cell>
        </row>
        <row r="40">
          <cell r="A40">
            <v>21823</v>
          </cell>
          <cell r="B40" t="str">
            <v>ACCRUED SPECIAL BUSINESS TAX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22101</v>
          </cell>
          <cell r="B41" t="str">
            <v>OBLIGATIONS UNDER HIRE PURCHASE CONTRACTS</v>
          </cell>
          <cell r="C41">
            <v>0</v>
          </cell>
          <cell r="D41">
            <v>387915</v>
          </cell>
          <cell r="E41">
            <v>35265</v>
          </cell>
          <cell r="F41">
            <v>0</v>
          </cell>
          <cell r="G41">
            <v>0</v>
          </cell>
          <cell r="H41">
            <v>352650</v>
          </cell>
        </row>
        <row r="42">
          <cell r="A42">
            <v>23001</v>
          </cell>
          <cell r="B42" t="str">
            <v>LOAN</v>
          </cell>
          <cell r="C42">
            <v>0</v>
          </cell>
          <cell r="D42">
            <v>600000</v>
          </cell>
          <cell r="E42">
            <v>100000</v>
          </cell>
          <cell r="F42">
            <v>0</v>
          </cell>
          <cell r="G42">
            <v>0</v>
          </cell>
          <cell r="H42">
            <v>500000</v>
          </cell>
        </row>
        <row r="43">
          <cell r="A43">
            <v>31001</v>
          </cell>
          <cell r="B43" t="str">
            <v>REGISTER CAPITAL</v>
          </cell>
          <cell r="C43">
            <v>0</v>
          </cell>
          <cell r="D43">
            <v>5500000</v>
          </cell>
          <cell r="E43">
            <v>0</v>
          </cell>
          <cell r="F43">
            <v>0</v>
          </cell>
          <cell r="G43">
            <v>0</v>
          </cell>
          <cell r="H43">
            <v>5500000</v>
          </cell>
        </row>
        <row r="44">
          <cell r="A44">
            <v>36101</v>
          </cell>
          <cell r="B44" t="str">
            <v>RETAIN EARNING-APPRO FOR STAT.</v>
          </cell>
          <cell r="C44">
            <v>0</v>
          </cell>
          <cell r="D44">
            <v>28500</v>
          </cell>
          <cell r="E44">
            <v>0</v>
          </cell>
          <cell r="F44">
            <v>0</v>
          </cell>
          <cell r="G44">
            <v>0</v>
          </cell>
          <cell r="H44">
            <v>28500</v>
          </cell>
        </row>
        <row r="45">
          <cell r="A45">
            <v>36201</v>
          </cell>
          <cell r="B45" t="str">
            <v>RETURNED EARNING-UNAPPRO. FOR STAT.</v>
          </cell>
          <cell r="C45">
            <v>7515214.8400000008</v>
          </cell>
          <cell r="D45">
            <v>0</v>
          </cell>
          <cell r="E45">
            <v>0</v>
          </cell>
          <cell r="F45">
            <v>0</v>
          </cell>
          <cell r="G45">
            <v>7515214.8400000008</v>
          </cell>
          <cell r="H45">
            <v>0</v>
          </cell>
        </row>
        <row r="46">
          <cell r="A46">
            <v>41111</v>
          </cell>
          <cell r="B46" t="str">
            <v>PRODUCTION SALES</v>
          </cell>
          <cell r="C46">
            <v>0</v>
          </cell>
          <cell r="D46">
            <v>4674500</v>
          </cell>
          <cell r="E46">
            <v>0</v>
          </cell>
          <cell r="F46">
            <v>3892000</v>
          </cell>
          <cell r="G46">
            <v>0</v>
          </cell>
          <cell r="H46">
            <v>8566500</v>
          </cell>
        </row>
        <row r="47">
          <cell r="A47">
            <v>42101</v>
          </cell>
          <cell r="B47" t="str">
            <v>INTEREST INCOME</v>
          </cell>
          <cell r="C47">
            <v>0</v>
          </cell>
          <cell r="D47">
            <v>1973.1</v>
          </cell>
          <cell r="E47">
            <v>0</v>
          </cell>
          <cell r="F47">
            <v>291.45</v>
          </cell>
          <cell r="G47">
            <v>0</v>
          </cell>
          <cell r="H47">
            <v>2264.5499999999997</v>
          </cell>
        </row>
        <row r="48">
          <cell r="A48">
            <v>43109</v>
          </cell>
          <cell r="B48" t="str">
            <v>OTHER INCOME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51101</v>
          </cell>
          <cell r="B49" t="str">
            <v>COST OF PRODUCTIONS</v>
          </cell>
          <cell r="C49">
            <v>122179.35</v>
          </cell>
          <cell r="D49">
            <v>0</v>
          </cell>
          <cell r="E49">
            <v>3453908.26</v>
          </cell>
          <cell r="F49">
            <v>0</v>
          </cell>
          <cell r="G49">
            <v>3576087.61</v>
          </cell>
          <cell r="H49">
            <v>0</v>
          </cell>
        </row>
        <row r="50">
          <cell r="A50">
            <v>52101</v>
          </cell>
          <cell r="B50" t="str">
            <v>SALARY</v>
          </cell>
          <cell r="C50">
            <v>2875689.67</v>
          </cell>
          <cell r="D50">
            <v>0</v>
          </cell>
          <cell r="E50">
            <v>0</v>
          </cell>
          <cell r="F50">
            <v>2657172.67</v>
          </cell>
          <cell r="G50">
            <v>218517</v>
          </cell>
          <cell r="H50">
            <v>0</v>
          </cell>
        </row>
        <row r="51">
          <cell r="A51">
            <v>52102</v>
          </cell>
          <cell r="B51" t="str">
            <v>STAFF INCOME TAX</v>
          </cell>
          <cell r="C51">
            <v>134278</v>
          </cell>
          <cell r="D51">
            <v>0</v>
          </cell>
          <cell r="E51">
            <v>0</v>
          </cell>
          <cell r="F51">
            <v>129127.99999999999</v>
          </cell>
          <cell r="G51">
            <v>5150.0000000000146</v>
          </cell>
          <cell r="H51">
            <v>0</v>
          </cell>
        </row>
        <row r="52">
          <cell r="A52">
            <v>52103</v>
          </cell>
          <cell r="B52" t="str">
            <v>OVERTIME &amp; SPECIAL PAYMENT</v>
          </cell>
          <cell r="C52">
            <v>64063.76</v>
          </cell>
          <cell r="D52">
            <v>0</v>
          </cell>
          <cell r="E52">
            <v>0</v>
          </cell>
          <cell r="F52">
            <v>64063.759999999995</v>
          </cell>
          <cell r="G52">
            <v>0</v>
          </cell>
          <cell r="H52">
            <v>0</v>
          </cell>
        </row>
        <row r="53">
          <cell r="A53">
            <v>52201</v>
          </cell>
          <cell r="B53" t="str">
            <v>BONUS -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52201</v>
          </cell>
          <cell r="B54" t="str">
            <v>BONUS - CREATIVE &amp; EXECUTIVE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52301</v>
          </cell>
          <cell r="B55" t="str">
            <v>PROVIDENT FUND</v>
          </cell>
          <cell r="C55">
            <v>104098.13</v>
          </cell>
          <cell r="D55">
            <v>0</v>
          </cell>
          <cell r="E55">
            <v>12487</v>
          </cell>
          <cell r="F55">
            <v>0</v>
          </cell>
          <cell r="G55">
            <v>116585.13</v>
          </cell>
          <cell r="H55">
            <v>0</v>
          </cell>
        </row>
        <row r="56">
          <cell r="A56">
            <v>52302</v>
          </cell>
          <cell r="B56" t="str">
            <v>SOCIAL INSURANCE</v>
          </cell>
          <cell r="C56">
            <v>71613</v>
          </cell>
          <cell r="D56">
            <v>0</v>
          </cell>
          <cell r="E56">
            <v>6733</v>
          </cell>
          <cell r="F56">
            <v>0</v>
          </cell>
          <cell r="G56">
            <v>78346</v>
          </cell>
          <cell r="H56">
            <v>0</v>
          </cell>
        </row>
        <row r="57">
          <cell r="A57">
            <v>52402</v>
          </cell>
          <cell r="B57" t="str">
            <v xml:space="preserve">OTHER EMPLOYEE WELFARE </v>
          </cell>
          <cell r="C57">
            <v>149234.35999999999</v>
          </cell>
          <cell r="D57">
            <v>0</v>
          </cell>
          <cell r="E57">
            <v>0</v>
          </cell>
          <cell r="F57">
            <v>441</v>
          </cell>
          <cell r="G57">
            <v>148793.35999999999</v>
          </cell>
          <cell r="H57">
            <v>0</v>
          </cell>
        </row>
        <row r="58">
          <cell r="A58">
            <v>53102</v>
          </cell>
          <cell r="B58" t="str">
            <v>TRAVELLING FEE</v>
          </cell>
          <cell r="C58">
            <v>1590</v>
          </cell>
          <cell r="D58">
            <v>0</v>
          </cell>
          <cell r="E58">
            <v>0</v>
          </cell>
          <cell r="F58">
            <v>0</v>
          </cell>
          <cell r="G58">
            <v>1590</v>
          </cell>
          <cell r="H58">
            <v>0</v>
          </cell>
        </row>
        <row r="59">
          <cell r="A59">
            <v>53111</v>
          </cell>
          <cell r="B59" t="str">
            <v>TRANSPORTATION FEE</v>
          </cell>
          <cell r="C59">
            <v>37720</v>
          </cell>
          <cell r="D59">
            <v>0</v>
          </cell>
          <cell r="E59">
            <v>4430</v>
          </cell>
          <cell r="F59">
            <v>0</v>
          </cell>
          <cell r="G59">
            <v>42150</v>
          </cell>
          <cell r="H59">
            <v>0</v>
          </cell>
        </row>
        <row r="60">
          <cell r="A60">
            <v>53112</v>
          </cell>
          <cell r="B60" t="str">
            <v>GASOLINE EXPENSES</v>
          </cell>
          <cell r="C60">
            <v>23130</v>
          </cell>
          <cell r="D60">
            <v>0</v>
          </cell>
          <cell r="E60">
            <v>3000</v>
          </cell>
          <cell r="F60">
            <v>0</v>
          </cell>
          <cell r="G60">
            <v>26130</v>
          </cell>
          <cell r="H60">
            <v>0</v>
          </cell>
        </row>
        <row r="61">
          <cell r="A61">
            <v>53113</v>
          </cell>
          <cell r="B61" t="str">
            <v>REPAIR &amp; MAINTENANCE - VEHICLE</v>
          </cell>
          <cell r="C61">
            <v>1047.5</v>
          </cell>
          <cell r="D61">
            <v>0</v>
          </cell>
          <cell r="E61">
            <v>0</v>
          </cell>
          <cell r="F61">
            <v>0</v>
          </cell>
          <cell r="G61">
            <v>1047.5</v>
          </cell>
          <cell r="H61">
            <v>0</v>
          </cell>
        </row>
        <row r="62">
          <cell r="A62">
            <v>53114</v>
          </cell>
          <cell r="B62" t="str">
            <v>INSURANCE PREMIUM - VEHICLE</v>
          </cell>
          <cell r="C62">
            <v>15862.66</v>
          </cell>
          <cell r="D62">
            <v>0</v>
          </cell>
          <cell r="E62">
            <v>1983</v>
          </cell>
          <cell r="F62">
            <v>0</v>
          </cell>
          <cell r="G62">
            <v>17845.66</v>
          </cell>
          <cell r="H62">
            <v>0</v>
          </cell>
        </row>
        <row r="63">
          <cell r="A63">
            <v>53301</v>
          </cell>
          <cell r="B63" t="str">
            <v>DUTY STAMP,POSTAGE,BANK CHARGE</v>
          </cell>
          <cell r="C63">
            <v>2231</v>
          </cell>
          <cell r="D63">
            <v>0</v>
          </cell>
          <cell r="E63">
            <v>100</v>
          </cell>
          <cell r="F63">
            <v>0</v>
          </cell>
          <cell r="G63">
            <v>2331</v>
          </cell>
          <cell r="H63">
            <v>0</v>
          </cell>
        </row>
        <row r="64">
          <cell r="A64">
            <v>53303</v>
          </cell>
          <cell r="B64" t="str">
            <v>TELEPHONE,CABLE,TELEGRAM,FAX</v>
          </cell>
          <cell r="C64">
            <v>30199.51</v>
          </cell>
          <cell r="D64">
            <v>0</v>
          </cell>
          <cell r="E64">
            <v>3082</v>
          </cell>
          <cell r="F64">
            <v>0</v>
          </cell>
          <cell r="G64">
            <v>33281.509999999995</v>
          </cell>
          <cell r="H64">
            <v>0</v>
          </cell>
        </row>
        <row r="65">
          <cell r="A65">
            <v>53402</v>
          </cell>
          <cell r="B65" t="str">
            <v>VEHICLE RENTAL EXPENSE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53411</v>
          </cell>
          <cell r="B66" t="str">
            <v>OFFICE RENTAL FEE</v>
          </cell>
          <cell r="C66">
            <v>160000</v>
          </cell>
          <cell r="D66">
            <v>0</v>
          </cell>
          <cell r="E66">
            <v>16000</v>
          </cell>
          <cell r="F66">
            <v>0</v>
          </cell>
          <cell r="G66">
            <v>176000</v>
          </cell>
          <cell r="H66">
            <v>0</v>
          </cell>
        </row>
        <row r="67">
          <cell r="A67">
            <v>53421</v>
          </cell>
          <cell r="B67" t="str">
            <v>ELECTRICITY CHARGE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53501</v>
          </cell>
          <cell r="B68" t="str">
            <v>PRINTING AND STATIONARY EXPENSES</v>
          </cell>
          <cell r="C68">
            <v>17061.5</v>
          </cell>
          <cell r="D68">
            <v>0</v>
          </cell>
          <cell r="E68">
            <v>0</v>
          </cell>
          <cell r="F68">
            <v>0</v>
          </cell>
          <cell r="G68">
            <v>17061.5</v>
          </cell>
          <cell r="H68">
            <v>0</v>
          </cell>
        </row>
        <row r="69">
          <cell r="A69">
            <v>53601</v>
          </cell>
          <cell r="B69" t="str">
            <v>AUDITOR FEE</v>
          </cell>
          <cell r="C69">
            <v>900</v>
          </cell>
          <cell r="D69">
            <v>0</v>
          </cell>
          <cell r="E69">
            <v>30000</v>
          </cell>
          <cell r="F69">
            <v>0</v>
          </cell>
          <cell r="G69">
            <v>30900</v>
          </cell>
          <cell r="H69">
            <v>0</v>
          </cell>
        </row>
        <row r="70">
          <cell r="A70">
            <v>53602</v>
          </cell>
          <cell r="B70" t="str">
            <v>COURT,LAWYER AND OFFICIAL EXPENSE</v>
          </cell>
          <cell r="C70">
            <v>3000</v>
          </cell>
          <cell r="D70">
            <v>0</v>
          </cell>
          <cell r="E70">
            <v>0</v>
          </cell>
          <cell r="F70">
            <v>0</v>
          </cell>
          <cell r="G70">
            <v>3000</v>
          </cell>
          <cell r="H70">
            <v>0</v>
          </cell>
        </row>
        <row r="71">
          <cell r="A71">
            <v>53603</v>
          </cell>
          <cell r="B71" t="str">
            <v>PROFESSIONAL EXPENSE</v>
          </cell>
          <cell r="C71">
            <v>500000</v>
          </cell>
          <cell r="D71">
            <v>0</v>
          </cell>
          <cell r="E71">
            <v>0</v>
          </cell>
          <cell r="F71">
            <v>0</v>
          </cell>
          <cell r="G71">
            <v>500000</v>
          </cell>
          <cell r="H71">
            <v>0</v>
          </cell>
        </row>
        <row r="72">
          <cell r="A72">
            <v>53801</v>
          </cell>
          <cell r="B72" t="str">
            <v>REPAIR &amp; MAINTENANCE - OFFICE EQUIPMENT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53942</v>
          </cell>
          <cell r="B73" t="str">
            <v>SUBSCRIPTION FEE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53943</v>
          </cell>
          <cell r="B74" t="str">
            <v>SPECIAL BUSINESS TAX</v>
          </cell>
          <cell r="C74">
            <v>64.59</v>
          </cell>
          <cell r="D74">
            <v>0</v>
          </cell>
          <cell r="E74">
            <v>6.96</v>
          </cell>
          <cell r="F74">
            <v>0</v>
          </cell>
          <cell r="G74">
            <v>71.55</v>
          </cell>
          <cell r="H74">
            <v>0</v>
          </cell>
        </row>
        <row r="75">
          <cell r="A75">
            <v>53949</v>
          </cell>
          <cell r="B75" t="str">
            <v>MISCELLANEOUS EXPENSES</v>
          </cell>
          <cell r="C75">
            <v>8453</v>
          </cell>
          <cell r="D75">
            <v>0</v>
          </cell>
          <cell r="E75">
            <v>739.12</v>
          </cell>
          <cell r="F75">
            <v>0</v>
          </cell>
          <cell r="G75">
            <v>9192.1200000000008</v>
          </cell>
          <cell r="H75">
            <v>0</v>
          </cell>
        </row>
        <row r="76">
          <cell r="A76">
            <v>53961</v>
          </cell>
          <cell r="B76" t="str">
            <v>NON-VAT.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55104</v>
          </cell>
          <cell r="B77" t="str">
            <v>DEPRECIATION-OFFICE EQUIPMENT</v>
          </cell>
          <cell r="C77">
            <v>5668.09</v>
          </cell>
          <cell r="D77">
            <v>0</v>
          </cell>
          <cell r="E77">
            <v>524.51</v>
          </cell>
          <cell r="F77">
            <v>0</v>
          </cell>
          <cell r="G77">
            <v>6192.6</v>
          </cell>
          <cell r="H77">
            <v>0</v>
          </cell>
        </row>
        <row r="78">
          <cell r="A78">
            <v>55105</v>
          </cell>
          <cell r="B78" t="str">
            <v>DEPRECIATION-COMPUTER EQUIPMENT</v>
          </cell>
          <cell r="C78">
            <v>7457.16</v>
          </cell>
          <cell r="D78">
            <v>0</v>
          </cell>
          <cell r="E78">
            <v>1055.58</v>
          </cell>
          <cell r="F78">
            <v>0</v>
          </cell>
          <cell r="G78">
            <v>8512.74</v>
          </cell>
          <cell r="H78">
            <v>0</v>
          </cell>
        </row>
        <row r="79">
          <cell r="A79">
            <v>55106</v>
          </cell>
          <cell r="B79" t="str">
            <v>DEPRECIATION-LEASEHOLD IMPROVEMENT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55107</v>
          </cell>
          <cell r="B80" t="str">
            <v>DEPRECIATION-VEHCILE</v>
          </cell>
          <cell r="C80">
            <v>112642.2</v>
          </cell>
          <cell r="D80">
            <v>0</v>
          </cell>
          <cell r="E80">
            <v>0</v>
          </cell>
          <cell r="F80">
            <v>2140.0699999999979</v>
          </cell>
          <cell r="G80">
            <v>110502.13</v>
          </cell>
          <cell r="H80">
            <v>0</v>
          </cell>
        </row>
        <row r="81">
          <cell r="A81">
            <v>55203</v>
          </cell>
          <cell r="B81" t="str">
            <v>LOSS FROM UNCLAIMED W/T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55305</v>
          </cell>
          <cell r="B82" t="str">
            <v>PROVISION FOR WITHHOLDING TAX</v>
          </cell>
          <cell r="C82">
            <v>0</v>
          </cell>
          <cell r="D82">
            <v>0</v>
          </cell>
          <cell r="E82">
            <v>213251.43</v>
          </cell>
          <cell r="F82">
            <v>0</v>
          </cell>
          <cell r="G82">
            <v>213251.43</v>
          </cell>
          <cell r="H82">
            <v>0</v>
          </cell>
        </row>
        <row r="83">
          <cell r="A83">
            <v>56101</v>
          </cell>
          <cell r="B83" t="str">
            <v>INTEREST EXPENSES</v>
          </cell>
          <cell r="C83">
            <v>49438.76</v>
          </cell>
          <cell r="D83">
            <v>0</v>
          </cell>
          <cell r="E83">
            <v>15286.64</v>
          </cell>
          <cell r="F83">
            <v>0</v>
          </cell>
          <cell r="G83">
            <v>64725.4</v>
          </cell>
          <cell r="H83">
            <v>0</v>
          </cell>
        </row>
        <row r="84">
          <cell r="A84">
            <v>57101</v>
          </cell>
          <cell r="B84" t="str">
            <v>CORPORATE INCOME TAX</v>
          </cell>
          <cell r="C84">
            <v>0</v>
          </cell>
          <cell r="D84">
            <v>0</v>
          </cell>
          <cell r="E84">
            <v>916661.53</v>
          </cell>
          <cell r="F84">
            <v>0</v>
          </cell>
          <cell r="G84">
            <v>916661.53</v>
          </cell>
          <cell r="H84">
            <v>0</v>
          </cell>
        </row>
        <row r="85">
          <cell r="A85" t="str">
            <v/>
          </cell>
          <cell r="B85" t="str">
            <v xml:space="preserve">          TOTAL</v>
          </cell>
          <cell r="C85">
            <v>19303657.030000005</v>
          </cell>
          <cell r="D85">
            <v>19303657.030000001</v>
          </cell>
          <cell r="E85">
            <v>8217984.4399999995</v>
          </cell>
          <cell r="F85">
            <v>8217984.4400000004</v>
          </cell>
          <cell r="G85">
            <v>24342270.899999999</v>
          </cell>
          <cell r="H85">
            <v>24342270.899999999</v>
          </cell>
        </row>
        <row r="86">
          <cell r="A86" t="str">
            <v/>
          </cell>
          <cell r="B86" t="str">
            <v xml:space="preserve">          DIFFERENCE</v>
          </cell>
          <cell r="C86">
            <v>0</v>
          </cell>
          <cell r="E86">
            <v>0</v>
          </cell>
          <cell r="G86">
            <v>0</v>
          </cell>
        </row>
      </sheetData>
      <sheetData sheetId="8"/>
      <sheetData sheetId="9"/>
      <sheetData sheetId="10"/>
      <sheetData sheetId="1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RSS9801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pa group"/>
      <sheetName val="LISTS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EQ4NTV"/>
      <sheetName val="CODE,NAME"/>
      <sheetName val="BS"/>
      <sheetName val="IS"/>
      <sheetName val="生データ"/>
      <sheetName val="OreType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name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  <sheetName val="ADVANCE-STAFF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03中"/>
      <sheetName val="กระทบ_CESS1"/>
      <sheetName val="Sale_03061"/>
      <sheetName val="ก_ค_1"/>
      <sheetName val="Dtl_Adv_03071"/>
      <sheetName val="Dtl_Adv_03061"/>
      <sheetName val="Bill_No__2_-_Carpark1"/>
      <sheetName val="Sale0309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EQ4NTV"/>
      <sheetName val="rm list"/>
      <sheetName val="supplier"/>
      <sheetName val="กระทบ_CESS3"/>
      <sheetName val="CESS_ก_ย_3"/>
      <sheetName val="Dtl_Adv_03093"/>
      <sheetName val="Dtl_Adv_03083"/>
      <sheetName val="rm_list"/>
      <sheetName val="CODE,NAME"/>
      <sheetName val="Sheet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กระทบ_CESS3"/>
      <sheetName val="CESS_04033"/>
      <sheetName val="Dtl_Adv_04033"/>
      <sheetName val="Dtl_Adv_04023"/>
      <sheetName val="Sale_04013"/>
      <sheetName val="Stock_Aging3"/>
      <sheetName val="Sale0307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">
          <cell r="A1" t="str">
            <v>INVOICE</v>
          </cell>
        </row>
      </sheetData>
      <sheetData sheetId="29"/>
      <sheetData sheetId="30"/>
      <sheetData sheetId="31"/>
      <sheetData sheetId="32"/>
      <sheetData sheetId="33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">
          <cell r="A2" t="str">
            <v>L040278</v>
          </cell>
        </row>
      </sheetData>
      <sheetData sheetId="23"/>
      <sheetData sheetId="24"/>
      <sheetData sheetId="25"/>
      <sheetData sheetId="26"/>
      <sheetData sheetId="27" refreshError="1"/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INVOICE</v>
          </cell>
        </row>
      </sheetData>
      <sheetData sheetId="24"/>
      <sheetData sheetId="25"/>
      <sheetData sheetId="26"/>
      <sheetData sheetId="27"/>
      <sheetData sheetId="28"/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group"/>
      <sheetName val="บัญชี STC-1"/>
      <sheetName val="ฝ่ายบัญชีและการเงิน"/>
      <sheetName val="Module11"/>
    </sheetNames>
    <sheetDataSet>
      <sheetData sheetId="0" refreshError="1"/>
      <sheetData sheetId="1"/>
      <sheetData sheetId="2" refreshError="1"/>
      <sheetData sheetId="3"/>
      <sheetData sheetId="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T"/>
      <sheetName val="Additional submit"/>
      <sheetName val="VAT reconcile"/>
      <sheetName val="Sheet1"/>
      <sheetName val="Phor Phor30"/>
      <sheetName val="Tickmarks"/>
    </sheetNames>
    <sheetDataSet>
      <sheetData sheetId="0"/>
      <sheetData sheetId="1"/>
      <sheetData sheetId="2"/>
      <sheetData sheetId="3">
        <row r="215">
          <cell r="C215">
            <v>193724.69999999952</v>
          </cell>
        </row>
      </sheetData>
      <sheetData sheetId="4"/>
      <sheetData sheetId="5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05920"/>
      <sheetName val="20105920 (2)"/>
      <sheetName val="TrialBalance Q3-2002"/>
      <sheetName val="2"/>
      <sheetName val="20105920_(2)"/>
      <sheetName val="TrialBalance_Q3-2002"/>
      <sheetName val="20105920_(2)1"/>
      <sheetName val="TrialBalance_Q3-20021"/>
      <sheetName val="20105920_(2)3"/>
      <sheetName val="TrialBalance_Q3-20023"/>
      <sheetName val="20105920_(2)2"/>
      <sheetName val="TrialBalance_Q3-20022"/>
      <sheetName val="20105920_(2)4"/>
      <sheetName val="TrialBalance_Q3-20024"/>
      <sheetName val="PMIX_xy"/>
      <sheetName val="20105920_(2)9"/>
      <sheetName val="TrialBalance_Q3-20029"/>
      <sheetName val="20105920_(2)7"/>
      <sheetName val="TrialBalance_Q3-20027"/>
      <sheetName val="20105920_(2)6"/>
      <sheetName val="TrialBalance_Q3-20026"/>
      <sheetName val="20105920_(2)5"/>
      <sheetName val="TrialBalance_Q3-20025"/>
      <sheetName val="20105920_(2)8"/>
      <sheetName val="TrialBalance_Q3-20028"/>
    </sheetNames>
    <sheetDataSet>
      <sheetData sheetId="0">
        <row r="1">
          <cell r="A1" t="str">
            <v>FIELD_0001</v>
          </cell>
          <cell r="B1" t="str">
            <v>FIELD_0002</v>
          </cell>
          <cell r="C1" t="str">
            <v>FIELD_0003</v>
          </cell>
          <cell r="D1" t="str">
            <v>FIELD_0004</v>
          </cell>
          <cell r="E1" t="str">
            <v>FIELD_0005</v>
          </cell>
          <cell r="F1" t="str">
            <v>FIELD_0006</v>
          </cell>
          <cell r="G1" t="str">
            <v>FIELD_0007</v>
          </cell>
          <cell r="H1" t="str">
            <v>FIELD_0008</v>
          </cell>
          <cell r="I1" t="str">
            <v>FIELD_0009</v>
          </cell>
        </row>
        <row r="2">
          <cell r="A2" t="str">
            <v>01/01/2548</v>
          </cell>
          <cell r="E2" t="str">
            <v>ยอดยกมา</v>
          </cell>
          <cell r="F2">
            <v>1145240.07</v>
          </cell>
          <cell r="G2">
            <v>0</v>
          </cell>
        </row>
        <row r="4">
          <cell r="A4" t="str">
            <v>01/01/2548</v>
          </cell>
          <cell r="B4" t="str">
            <v>04/0199</v>
          </cell>
          <cell r="C4" t="str">
            <v>120</v>
          </cell>
          <cell r="D4" t="str">
            <v>04</v>
          </cell>
          <cell r="E4" t="str">
            <v>ค่าซ่อมรถโฟคลิฟท์  เคนิกยนต์มอเตอร์</v>
          </cell>
          <cell r="F4">
            <v>56</v>
          </cell>
          <cell r="G4">
            <v>0</v>
          </cell>
          <cell r="H4" t="str">
            <v>1,145,296.07  DR.</v>
          </cell>
        </row>
        <row r="5">
          <cell r="E5" t="str">
            <v>รายวันซื้ออุปกรณ์ 04010967</v>
          </cell>
        </row>
        <row r="6">
          <cell r="A6" t="str">
            <v>01/01/2548</v>
          </cell>
          <cell r="B6" t="str">
            <v>076/3790</v>
          </cell>
          <cell r="C6" t="str">
            <v>120</v>
          </cell>
          <cell r="D6" t="str">
            <v>04</v>
          </cell>
          <cell r="E6" t="str">
            <v>ค่าเช่าเครื่องเทสเหล็ก มกราคม 47  เจนเนซิส โกบอล</v>
          </cell>
          <cell r="F6">
            <v>700</v>
          </cell>
          <cell r="G6">
            <v>0</v>
          </cell>
          <cell r="H6" t="str">
            <v>1,145,996.07  DR.</v>
          </cell>
        </row>
        <row r="7">
          <cell r="E7" t="str">
            <v>รายวันซื้ออุปกรณ์ 04010182</v>
          </cell>
        </row>
        <row r="8">
          <cell r="A8" t="str">
            <v>01/01/2548</v>
          </cell>
          <cell r="B8" t="str">
            <v>076/3791</v>
          </cell>
          <cell r="C8" t="str">
            <v>120</v>
          </cell>
          <cell r="D8" t="str">
            <v>04</v>
          </cell>
          <cell r="E8" t="str">
            <v>ค่าเช่าเครื่องเทสเหล็ก ม.ค.48  เจนเนซิส โกบอล</v>
          </cell>
          <cell r="F8">
            <v>700</v>
          </cell>
          <cell r="G8">
            <v>0</v>
          </cell>
          <cell r="H8" t="str">
            <v>1,146,696.07  DR.</v>
          </cell>
        </row>
        <row r="9">
          <cell r="B9" t="str">
            <v/>
          </cell>
          <cell r="E9" t="str">
            <v>รายวันซื้ออุปกรณ์ 04010183</v>
          </cell>
        </row>
        <row r="10">
          <cell r="A10" t="str">
            <v>01/01/2548</v>
          </cell>
          <cell r="B10" t="str">
            <v>094/4670</v>
          </cell>
          <cell r="C10" t="str">
            <v>20</v>
          </cell>
          <cell r="D10" t="str">
            <v>04</v>
          </cell>
          <cell r="E10" t="str">
            <v>ค่าขนส่งอะไหล่กลับต่างปตท.  เอ็น แอนด์ เอ็น ฟอร์เวิร์ดิ้งเซอร์วิส(บ</v>
          </cell>
          <cell r="F10">
            <v>384.2</v>
          </cell>
          <cell r="G10">
            <v>0</v>
          </cell>
          <cell r="H10" t="str">
            <v>1,147,080.27  DR.</v>
          </cell>
        </row>
        <row r="11">
          <cell r="B11" t="str">
            <v/>
          </cell>
          <cell r="E11" t="str">
            <v>รายวันซื้ออุปกรณ์ 04010302</v>
          </cell>
        </row>
        <row r="12">
          <cell r="A12" t="str">
            <v>01/01/2548</v>
          </cell>
          <cell r="B12" t="str">
            <v>094/4685</v>
          </cell>
          <cell r="C12" t="str">
            <v>10</v>
          </cell>
          <cell r="D12" t="str">
            <v>04</v>
          </cell>
          <cell r="E12" t="str">
            <v>ค่าใช้จ่ายในการส่งออกซูริมิ  เอ็น แอนด์ เอ็น ฟอร์เวิร์ดิ้งเซอร์วิส</v>
          </cell>
          <cell r="F12">
            <v>231</v>
          </cell>
          <cell r="G12">
            <v>0</v>
          </cell>
          <cell r="H12" t="str">
            <v>1,147,311.27  DR.</v>
          </cell>
        </row>
        <row r="13">
          <cell r="B13" t="str">
            <v/>
          </cell>
          <cell r="E13" t="str">
            <v>รายวันซื้ออุปกรณ์ 04010165</v>
          </cell>
        </row>
        <row r="14">
          <cell r="A14" t="str">
            <v>01/01/2548</v>
          </cell>
          <cell r="B14" t="str">
            <v>095/4724</v>
          </cell>
          <cell r="C14" t="str">
            <v>10</v>
          </cell>
          <cell r="D14" t="str">
            <v>04</v>
          </cell>
          <cell r="E14" t="str">
            <v>ค่าใช้จ่ายในส่งออกซูริมิ  เอ็น แอนด์ เอ็น ฟอร์เวิร์ดิ้งเซอร์วิส</v>
          </cell>
          <cell r="F14">
            <v>35</v>
          </cell>
          <cell r="G14">
            <v>0</v>
          </cell>
          <cell r="H14" t="str">
            <v>1,147,346.27  DR.</v>
          </cell>
        </row>
        <row r="15">
          <cell r="B15" t="str">
            <v/>
          </cell>
          <cell r="E15" t="str">
            <v>ใบกำกับภาษีซื้อเลขที่ 48010196</v>
          </cell>
        </row>
        <row r="16">
          <cell r="A16" t="str">
            <v>01/01/2548</v>
          </cell>
          <cell r="B16" t="str">
            <v>095/4743</v>
          </cell>
          <cell r="C16" t="str">
            <v>20</v>
          </cell>
          <cell r="D16" t="str">
            <v>04</v>
          </cell>
          <cell r="E16" t="str">
            <v>ค่าใช้จ่ายเคลียร์สินค้าINV.NO.1645/2004  เอ็น แอนด์ เอ็น ฟอร์เวิร์ดิ้งเซอร์วิส(บ</v>
          </cell>
          <cell r="F16">
            <v>291.2</v>
          </cell>
          <cell r="G16">
            <v>0</v>
          </cell>
          <cell r="H16" t="str">
            <v>1,147,637.47  DR.</v>
          </cell>
        </row>
        <row r="17">
          <cell r="B17" t="str">
            <v/>
          </cell>
          <cell r="E17" t="str">
            <v>ใบกำกับภาษีซื้อเลขที่ 48010458  รายวันซื้ออุปกรณ์ 04010303</v>
          </cell>
        </row>
        <row r="18">
          <cell r="A18" t="str">
            <v>01/01/2548</v>
          </cell>
          <cell r="B18" t="str">
            <v>096/4763</v>
          </cell>
          <cell r="C18" t="str">
            <v>120</v>
          </cell>
          <cell r="D18" t="str">
            <v>04</v>
          </cell>
          <cell r="E18" t="str">
            <v>คชจ.ส่งออก,ค่าระวาง IFD23-26,28  เอ็น แอนด์ เอ็น ฟอร์เวิร์ดิ้งเซอร์วิส</v>
          </cell>
          <cell r="F18">
            <v>759.5</v>
          </cell>
          <cell r="G18">
            <v>0</v>
          </cell>
          <cell r="H18" t="str">
            <v>1,148,396.97  DR.</v>
          </cell>
        </row>
        <row r="19">
          <cell r="B19" t="str">
            <v/>
          </cell>
          <cell r="E19" t="str">
            <v>EL03,KMS28,PAR09,RS22,BN35,IFD-01  รายวันซื้ออุปกรณ์ 04010150</v>
          </cell>
        </row>
        <row r="20">
          <cell r="A20" t="str">
            <v>01/01/2548</v>
          </cell>
          <cell r="B20" t="str">
            <v>14358</v>
          </cell>
          <cell r="C20" t="str">
            <v>120</v>
          </cell>
          <cell r="D20" t="str">
            <v>04</v>
          </cell>
          <cell r="E20" t="str">
            <v>บริการรักษาความปลอดภัยเพิ่มเติม ธค.47  พรอพเพอร์ตี้แคร์เซอร์วิสเซส(พีซีเอสเซ้า</v>
          </cell>
          <cell r="F20">
            <v>560</v>
          </cell>
          <cell r="G20">
            <v>0</v>
          </cell>
          <cell r="H20" t="str">
            <v>1,148,956.97  DR.</v>
          </cell>
        </row>
        <row r="21">
          <cell r="B21" t="str">
            <v/>
          </cell>
          <cell r="E21" t="str">
            <v>รายวันซื้ออุปกรณ์ 04010181</v>
          </cell>
        </row>
        <row r="22">
          <cell r="A22" t="str">
            <v>01/01/2548</v>
          </cell>
          <cell r="B22" t="str">
            <v>20398/00</v>
          </cell>
          <cell r="C22" t="str">
            <v>120</v>
          </cell>
          <cell r="D22" t="str">
            <v>04</v>
          </cell>
          <cell r="E22" t="str">
            <v>เช่าเครื่องดักแมลง 18/12/47-17/12/48  เร็นโทคิลอินนิเชียล(ประเทศไทย) จก.</v>
          </cell>
          <cell r="F22">
            <v>1120</v>
          </cell>
          <cell r="G22">
            <v>0</v>
          </cell>
          <cell r="H22" t="str">
            <v>1,150,076.97  DR.</v>
          </cell>
        </row>
        <row r="23">
          <cell r="B23" t="str">
            <v/>
          </cell>
          <cell r="E23" t="str">
            <v>รายวันซื้ออุปกรณ์ 040111469</v>
          </cell>
        </row>
        <row r="24">
          <cell r="A24" t="str">
            <v>01/01/2548</v>
          </cell>
          <cell r="B24" t="str">
            <v>20742/00</v>
          </cell>
          <cell r="C24" t="str">
            <v>120</v>
          </cell>
          <cell r="D24" t="str">
            <v>04</v>
          </cell>
          <cell r="E24" t="str">
            <v>เช่าเครื่องดักแมลง 18/12/47-17/12/48  เร็นโทคิลอินนิเชียล(ประเทศไทย) จก.</v>
          </cell>
          <cell r="F24">
            <v>2240</v>
          </cell>
          <cell r="G24">
            <v>0</v>
          </cell>
          <cell r="H24" t="str">
            <v>1,152,316.97  DR.</v>
          </cell>
        </row>
        <row r="25">
          <cell r="B25" t="str">
            <v/>
          </cell>
          <cell r="E25" t="str">
            <v>รายวันซื้ออุปกรณ์ 040111468</v>
          </cell>
        </row>
        <row r="26">
          <cell r="A26" t="str">
            <v>01/01/2548</v>
          </cell>
          <cell r="B26" t="str">
            <v>20744/00</v>
          </cell>
          <cell r="C26" t="str">
            <v>120</v>
          </cell>
          <cell r="D26" t="str">
            <v>04</v>
          </cell>
          <cell r="E26" t="str">
            <v>เช่าเครื่องดักแมลง 02/12/47-01/12/48  เร็นโทคิลอินนิเชียล(ประเทศไทย) จก.</v>
          </cell>
          <cell r="F26">
            <v>1120</v>
          </cell>
          <cell r="G26">
            <v>0</v>
          </cell>
          <cell r="H26" t="str">
            <v>1,153,436.97  DR.</v>
          </cell>
        </row>
        <row r="27">
          <cell r="B27" t="str">
            <v/>
          </cell>
          <cell r="E27" t="str">
            <v>รายวันซื้ออุปกรณ์ 040111467</v>
          </cell>
        </row>
        <row r="28">
          <cell r="A28" t="str">
            <v>01/01/2548</v>
          </cell>
          <cell r="B28" t="str">
            <v>400702/00</v>
          </cell>
          <cell r="C28" t="str">
            <v>120</v>
          </cell>
          <cell r="D28" t="str">
            <v>04</v>
          </cell>
          <cell r="E28" t="str">
            <v>ค่าบริการ CALAIR 25/11/47-24/11/48  เร็นโทคิลอินนิเชียล(ประเทศไทย) จก.</v>
          </cell>
          <cell r="F28">
            <v>3360</v>
          </cell>
          <cell r="G28">
            <v>0</v>
          </cell>
          <cell r="H28" t="str">
            <v>1,156,796.97  DR.</v>
          </cell>
        </row>
        <row r="29">
          <cell r="B29" t="str">
            <v/>
          </cell>
          <cell r="E29" t="str">
            <v>รายวันซื้ออุปกรณ์ 040111470</v>
          </cell>
          <cell r="I29">
            <v>0</v>
          </cell>
        </row>
        <row r="30">
          <cell r="A30" t="str">
            <v>01/01/2548</v>
          </cell>
          <cell r="B30" t="str">
            <v>5010001</v>
          </cell>
          <cell r="C30" t="str">
            <v>120</v>
          </cell>
          <cell r="D30" t="str">
            <v>05</v>
          </cell>
          <cell r="E30" t="str">
            <v>ปรับปรุงบัญชีภาษีซื้อที่ยังไม่ถึงกำหนด  อ้างอิง 54437 วันที่ 27/12/47</v>
          </cell>
          <cell r="F30">
            <v>0</v>
          </cell>
          <cell r="G30">
            <v>4018.86</v>
          </cell>
          <cell r="H30" t="str">
            <v>1,152,778.11  DR.</v>
          </cell>
        </row>
        <row r="31">
          <cell r="B31" t="str">
            <v/>
          </cell>
          <cell r="E31" t="str">
            <v>ใบกำกับภาษีซื้อเลขที่ 48010187-189</v>
          </cell>
        </row>
        <row r="32">
          <cell r="A32" t="str">
            <v>01/01/2548</v>
          </cell>
          <cell r="B32" t="str">
            <v>5010002</v>
          </cell>
          <cell r="C32" t="str">
            <v>120</v>
          </cell>
          <cell r="D32" t="str">
            <v>05</v>
          </cell>
          <cell r="E32" t="str">
            <v>ปรับปรุงภาษีซื้อที่ยังไม่ถึงกำหนดเครดิต  อ้างอิง 54439 วันที่ 22/12/2547</v>
          </cell>
          <cell r="F32">
            <v>0</v>
          </cell>
          <cell r="G32">
            <v>16019.9</v>
          </cell>
          <cell r="H32" t="str">
            <v>1,136,758.21  DR.</v>
          </cell>
        </row>
        <row r="33">
          <cell r="B33" t="str">
            <v/>
          </cell>
          <cell r="E33" t="str">
            <v>ใบกำกับภาษีซื้อเลขที่ 48010190-192</v>
          </cell>
        </row>
        <row r="34">
          <cell r="A34" t="str">
            <v>01/01/2548</v>
          </cell>
          <cell r="B34" t="str">
            <v>5010003</v>
          </cell>
          <cell r="C34" t="str">
            <v>120</v>
          </cell>
          <cell r="D34" t="str">
            <v>05</v>
          </cell>
          <cell r="E34" t="str">
            <v>ปรับปรุงภาษีซื้อที่ยังไม่ถึงกำหนด  อ้างอิง 54536 วันที่ 15/12/47</v>
          </cell>
          <cell r="F34">
            <v>0</v>
          </cell>
          <cell r="G34">
            <v>2679</v>
          </cell>
          <cell r="H34" t="str">
            <v>1,134,079.21  DR.</v>
          </cell>
        </row>
        <row r="35">
          <cell r="B35" t="str">
            <v/>
          </cell>
          <cell r="E35" t="str">
            <v>ใบกำกับภาษีซื้อเลขที่ 48010193-195</v>
          </cell>
        </row>
        <row r="36">
          <cell r="A36" t="str">
            <v>01/01/2548</v>
          </cell>
          <cell r="B36" t="str">
            <v>5010005</v>
          </cell>
          <cell r="C36" t="str">
            <v>120</v>
          </cell>
          <cell r="D36" t="str">
            <v>05</v>
          </cell>
          <cell r="E36" t="str">
            <v>ปรับปรุงภาษีซื้อที่ยังไม่ถึงกำหนด  อ้างอิง 096/4757 วันที่ 21/12/47</v>
          </cell>
          <cell r="F36">
            <v>0</v>
          </cell>
          <cell r="G36">
            <v>17425.38</v>
          </cell>
          <cell r="H36" t="str">
            <v>1,116,653.83  DR.</v>
          </cell>
        </row>
        <row r="37">
          <cell r="B37" t="str">
            <v/>
          </cell>
          <cell r="E37" t="str">
            <v>ใบกำกับภาษีซื้อเลขที่ 48010455-457</v>
          </cell>
        </row>
        <row r="38">
          <cell r="A38" t="str">
            <v>01/01/2548</v>
          </cell>
          <cell r="B38" t="str">
            <v>I0138820</v>
          </cell>
          <cell r="C38" t="str">
            <v>120</v>
          </cell>
          <cell r="D38" t="str">
            <v>04</v>
          </cell>
          <cell r="E38" t="str">
            <v>ค่าตรวจวิเคราะห์ผลิตภัณฑ์  SGS(THAILAND)LIMITED</v>
          </cell>
          <cell r="F38">
            <v>1449</v>
          </cell>
          <cell r="G38">
            <v>0</v>
          </cell>
          <cell r="H38" t="str">
            <v>1,118,102.83  DR.</v>
          </cell>
        </row>
        <row r="39">
          <cell r="B39" t="str">
            <v/>
          </cell>
          <cell r="E39" t="str">
            <v>รายวันซื้ออุปกรณ์ 04010231</v>
          </cell>
        </row>
        <row r="40">
          <cell r="A40" t="str">
            <v>04/01/2548</v>
          </cell>
          <cell r="B40" t="str">
            <v>02010048</v>
          </cell>
          <cell r="C40" t="str">
            <v>120</v>
          </cell>
          <cell r="D40" t="str">
            <v>02</v>
          </cell>
          <cell r="E40" t="str">
            <v>ค่าน้ำตาล บจก.น้ำตาลมิตรผล  VAT#48011743</v>
          </cell>
          <cell r="F40">
            <v>15468.6</v>
          </cell>
          <cell r="G40">
            <v>0</v>
          </cell>
          <cell r="H40" t="str">
            <v>1,133,571.43  DR.</v>
          </cell>
        </row>
        <row r="41">
          <cell r="B41" t="str">
            <v/>
          </cell>
          <cell r="E41" t="str">
            <v>จ่ายเช็ค SCB#0010011  อ้างถึง JV.5120077</v>
          </cell>
        </row>
        <row r="42">
          <cell r="A42" t="str">
            <v>04/01/2548</v>
          </cell>
          <cell r="B42" t="str">
            <v>797/234</v>
          </cell>
          <cell r="C42" t="str">
            <v>120</v>
          </cell>
          <cell r="D42" t="str">
            <v>04</v>
          </cell>
          <cell r="E42" t="str">
            <v>ค่าซ่อมรถยนต์ 81-3952  มิตรเจริญเซอร์วิส(หจก)</v>
          </cell>
          <cell r="F42">
            <v>42</v>
          </cell>
          <cell r="G42">
            <v>0</v>
          </cell>
          <cell r="H42" t="str">
            <v>1,133,613.43  DR.</v>
          </cell>
        </row>
        <row r="43">
          <cell r="B43" t="str">
            <v/>
          </cell>
          <cell r="E43" t="str">
            <v>รายวันซื้ออุปกรณ์ 04010959</v>
          </cell>
        </row>
        <row r="44">
          <cell r="A44" t="str">
            <v>04/01/2548</v>
          </cell>
          <cell r="B44" t="str">
            <v>797/235</v>
          </cell>
          <cell r="C44" t="str">
            <v>120</v>
          </cell>
          <cell r="D44" t="str">
            <v>04</v>
          </cell>
          <cell r="E44" t="str">
            <v>ค่าซ่อมรถยนต์ 81-3952  มหาจักรดีเวบอปเมนท์(บจก)</v>
          </cell>
          <cell r="F44">
            <v>151.19999999999999</v>
          </cell>
          <cell r="G44">
            <v>0</v>
          </cell>
          <cell r="H44" t="str">
            <v>1,133,764.63  DR.</v>
          </cell>
        </row>
        <row r="45">
          <cell r="B45" t="str">
            <v/>
          </cell>
          <cell r="E45" t="str">
            <v>รายวันซื้ออุปกรณ์ 04010588</v>
          </cell>
        </row>
        <row r="46">
          <cell r="A46" t="str">
            <v>04/01/2548</v>
          </cell>
          <cell r="B46" t="str">
            <v>797/236</v>
          </cell>
          <cell r="C46" t="str">
            <v>120</v>
          </cell>
          <cell r="D46" t="str">
            <v>04</v>
          </cell>
          <cell r="E46" t="str">
            <v>ค่าซ่อมรถยนต์ 81-3818  มิตรเจริญเซอร์วิส(หจก)</v>
          </cell>
          <cell r="F46">
            <v>77</v>
          </cell>
          <cell r="G46">
            <v>0</v>
          </cell>
          <cell r="H46" t="str">
            <v>1,133,841.63  DR.</v>
          </cell>
        </row>
        <row r="47">
          <cell r="B47" t="str">
            <v/>
          </cell>
          <cell r="E47" t="str">
            <v>รายวันซื้ออุปกรณ์ 04010589</v>
          </cell>
        </row>
        <row r="48">
          <cell r="A48" t="str">
            <v>04/01/2548</v>
          </cell>
          <cell r="B48" t="str">
            <v>797/237</v>
          </cell>
          <cell r="C48" t="str">
            <v>120</v>
          </cell>
          <cell r="D48" t="str">
            <v>04</v>
          </cell>
          <cell r="E48" t="str">
            <v>ค่าซ่อมรถยนต์ 81-3818  มหาจักรดีเวบอปเมนท์(บจก)</v>
          </cell>
          <cell r="F48">
            <v>1137.78</v>
          </cell>
          <cell r="G48">
            <v>0</v>
          </cell>
          <cell r="H48" t="str">
            <v>1,134,979.41  DR.</v>
          </cell>
        </row>
        <row r="49">
          <cell r="E49" t="str">
            <v>รายวันซื้ออุปกรณ์ 04010960</v>
          </cell>
        </row>
        <row r="50">
          <cell r="A50" t="str">
            <v>05/01/2548</v>
          </cell>
          <cell r="B50" t="str">
            <v>02010052</v>
          </cell>
          <cell r="C50" t="str">
            <v>120</v>
          </cell>
          <cell r="D50" t="str">
            <v>02</v>
          </cell>
          <cell r="E50" t="str">
            <v>การจ่ายชำระเจ้าหนี้ด้วยเงินสด/เช็ค  เจ้าพระยาท่าเรือ</v>
          </cell>
          <cell r="F50">
            <v>0</v>
          </cell>
          <cell r="G50">
            <v>199.5</v>
          </cell>
          <cell r="H50" t="str">
            <v>1,134,779.91  DR.</v>
          </cell>
        </row>
        <row r="51">
          <cell r="E51" t="str">
            <v>จ่ายเช็ค BBL#3017889  TAX#0011  VAT#47010163-165</v>
          </cell>
        </row>
        <row r="52">
          <cell r="A52" t="str">
            <v>05/01/2548</v>
          </cell>
          <cell r="B52" t="str">
            <v>02010061</v>
          </cell>
          <cell r="C52" t="str">
            <v>120</v>
          </cell>
          <cell r="D52" t="str">
            <v>02</v>
          </cell>
          <cell r="E52" t="str">
            <v>ค่าน้ำประปา  การประปาส่วนภูมิภาค</v>
          </cell>
          <cell r="F52">
            <v>0</v>
          </cell>
          <cell r="G52">
            <v>13588.05</v>
          </cell>
          <cell r="H52" t="str">
            <v>1,121,191.86  DR.</v>
          </cell>
        </row>
        <row r="53">
          <cell r="E53" t="str">
            <v>จ่ายเช็ค BBL#3017940  VAT#47010157</v>
          </cell>
        </row>
        <row r="54">
          <cell r="A54" t="str">
            <v>05/01/2548</v>
          </cell>
          <cell r="B54" t="str">
            <v>02010064</v>
          </cell>
          <cell r="C54" t="str">
            <v>120</v>
          </cell>
          <cell r="D54" t="str">
            <v>02</v>
          </cell>
          <cell r="E54" t="str">
            <v>ค่าจ้างตัดปลา  แพพรเพ็ญ  จ่ายเช็ค BBL#3017899</v>
          </cell>
          <cell r="F54">
            <v>0</v>
          </cell>
          <cell r="G54">
            <v>11635.92</v>
          </cell>
          <cell r="H54" t="str">
            <v>1,109,555.94  DR.</v>
          </cell>
        </row>
        <row r="55">
          <cell r="E55" t="str">
            <v>VAT#48010464  TAX#0010</v>
          </cell>
        </row>
        <row r="56">
          <cell r="A56" t="str">
            <v>05/01/2548</v>
          </cell>
          <cell r="B56" t="str">
            <v>02010065</v>
          </cell>
          <cell r="C56" t="str">
            <v>120</v>
          </cell>
          <cell r="D56" t="str">
            <v>02</v>
          </cell>
          <cell r="E56" t="str">
            <v>ค่าจ้างตัดปลา แพสมยศ  จ่ายเช็ค BBL#3017900</v>
          </cell>
          <cell r="F56">
            <v>0</v>
          </cell>
          <cell r="G56">
            <v>23956.05</v>
          </cell>
          <cell r="H56" t="str">
            <v>1,085,599.89  DR.</v>
          </cell>
        </row>
        <row r="57">
          <cell r="E57" t="str">
            <v>VAT#47010162  TAX#0001</v>
          </cell>
        </row>
        <row r="58">
          <cell r="A58" t="str">
            <v>05/01/2548</v>
          </cell>
          <cell r="B58" t="str">
            <v>0500044</v>
          </cell>
          <cell r="C58" t="str">
            <v>120</v>
          </cell>
          <cell r="D58" t="str">
            <v>04</v>
          </cell>
          <cell r="E58" t="str">
            <v>คชจ.ส่งออก  เจ้าพระยาท่าเรือ</v>
          </cell>
          <cell r="F58">
            <v>121.8</v>
          </cell>
          <cell r="G58">
            <v>0</v>
          </cell>
          <cell r="H58" t="str">
            <v>1,085,721.69  DR.</v>
          </cell>
        </row>
        <row r="59">
          <cell r="E59" t="str">
            <v>รายวันซื้ออุปกรณ์ 04010152</v>
          </cell>
        </row>
        <row r="60">
          <cell r="A60" t="str">
            <v>05/01/2548</v>
          </cell>
          <cell r="B60" t="str">
            <v>0500067</v>
          </cell>
          <cell r="C60" t="str">
            <v>120</v>
          </cell>
          <cell r="D60" t="str">
            <v>04</v>
          </cell>
          <cell r="E60" t="str">
            <v>คชจ.ส่งออก  เจ้าพระยาท่าเรือ</v>
          </cell>
          <cell r="F60">
            <v>40.6</v>
          </cell>
          <cell r="G60">
            <v>0</v>
          </cell>
          <cell r="H60" t="str">
            <v>1,085,762.29  DR.</v>
          </cell>
        </row>
        <row r="61">
          <cell r="E61" t="str">
            <v>รายวันซื้ออุปกรณ์ 04010151</v>
          </cell>
        </row>
        <row r="62">
          <cell r="A62" t="str">
            <v>06/01/2548</v>
          </cell>
          <cell r="B62" t="str">
            <v>001/0002</v>
          </cell>
          <cell r="C62" t="str">
            <v>120</v>
          </cell>
          <cell r="D62" t="str">
            <v>04</v>
          </cell>
          <cell r="E62" t="str">
            <v>ค่าซ่อมรถยนต์ 80-4227  สยามยนต์มอเตอร์</v>
          </cell>
          <cell r="F62">
            <v>175</v>
          </cell>
          <cell r="G62">
            <v>0</v>
          </cell>
          <cell r="H62" t="str">
            <v>1,085,937.29  DR.</v>
          </cell>
        </row>
        <row r="63">
          <cell r="E63" t="str">
            <v>รายวันซื้ออุปกรณ์ 04010146</v>
          </cell>
        </row>
        <row r="64">
          <cell r="A64" t="str">
            <v>06/01/2548</v>
          </cell>
          <cell r="B64" t="str">
            <v>097/4802</v>
          </cell>
          <cell r="C64" t="str">
            <v>20</v>
          </cell>
          <cell r="D64" t="str">
            <v>04</v>
          </cell>
          <cell r="E64" t="str">
            <v>ค่าใช้จ่ายเคลียร์สินค้าINV.NO.PAC040024  เอ็น แอนด์ เอ็น ฟอร์เวิร์ดิ้งเซอร์วิส(บ</v>
          </cell>
          <cell r="F64">
            <v>159.6</v>
          </cell>
          <cell r="G64">
            <v>0</v>
          </cell>
          <cell r="H64" t="str">
            <v>1,086,096.89  DR.</v>
          </cell>
        </row>
        <row r="65">
          <cell r="E65" t="str">
            <v>ใบกำกับภาษีซื้อเลขที่ 48011023</v>
          </cell>
        </row>
        <row r="66">
          <cell r="A66" t="str">
            <v>06/01/2548</v>
          </cell>
          <cell r="B66" t="str">
            <v>14524</v>
          </cell>
          <cell r="C66" t="str">
            <v>120</v>
          </cell>
          <cell r="D66" t="str">
            <v>04</v>
          </cell>
          <cell r="E66" t="str">
            <v>ค่ารักษาความปลอดภัยเดือน ม.ค.48  พรอพเพอร์ตี้แคร์เซอร์วิสเซส(พีซีเอสเซ้า</v>
          </cell>
          <cell r="F66">
            <v>3405.36</v>
          </cell>
          <cell r="G66">
            <v>0</v>
          </cell>
          <cell r="H66" t="str">
            <v>1,089,502.25  DR.</v>
          </cell>
        </row>
        <row r="67">
          <cell r="E67" t="str">
            <v>รายวันซื้ออุปกรณ์ 04010232</v>
          </cell>
        </row>
        <row r="68">
          <cell r="A68" t="str">
            <v>07/01/2548</v>
          </cell>
          <cell r="B68" t="str">
            <v>001/0021</v>
          </cell>
          <cell r="C68" t="str">
            <v>120</v>
          </cell>
          <cell r="D68" t="str">
            <v>04</v>
          </cell>
          <cell r="E68" t="str">
            <v>ค่าซ่อมรถยนต์ 40-0252  สยามยนต์มอเตอร์</v>
          </cell>
          <cell r="F68">
            <v>238</v>
          </cell>
          <cell r="G68">
            <v>0</v>
          </cell>
          <cell r="H68" t="str">
            <v>1,089,740.25  DR.</v>
          </cell>
        </row>
        <row r="69">
          <cell r="E69" t="str">
            <v>รายวันซื้ออุปกรณ์ 04010243</v>
          </cell>
        </row>
        <row r="70">
          <cell r="A70" t="str">
            <v>07/01/2548</v>
          </cell>
          <cell r="B70" t="str">
            <v>02010081</v>
          </cell>
          <cell r="C70" t="str">
            <v>120</v>
          </cell>
          <cell r="D70" t="str">
            <v>02</v>
          </cell>
          <cell r="E70" t="str">
            <v>การจ่ายชำระหนี้เจ้าหนี้ด้วยเช็ค  เจ้าพระยาท่าเรือ</v>
          </cell>
          <cell r="F70">
            <v>0</v>
          </cell>
          <cell r="G70">
            <v>157.5</v>
          </cell>
          <cell r="H70" t="str">
            <v>1,089,582.75  DR.</v>
          </cell>
        </row>
        <row r="71">
          <cell r="E71" t="str">
            <v>จ่ายเช็ค BBL#3017941  TAX#0016 VAT#48010461-463</v>
          </cell>
        </row>
        <row r="72">
          <cell r="A72" t="str">
            <v>07/01/2548</v>
          </cell>
          <cell r="B72" t="str">
            <v>02010094</v>
          </cell>
          <cell r="C72" t="str">
            <v>120</v>
          </cell>
          <cell r="D72" t="str">
            <v>02</v>
          </cell>
          <cell r="E72" t="str">
            <v>ค่าบริการโทรศัพท์ AIS  จ่ายเช็ค BBL#3017952</v>
          </cell>
          <cell r="F72">
            <v>0</v>
          </cell>
          <cell r="G72">
            <v>900.79</v>
          </cell>
          <cell r="H72" t="str">
            <v>1,088,681.96  DR.</v>
          </cell>
        </row>
        <row r="73">
          <cell r="E73" t="str">
            <v>VAT#48010378-387  TAX#0019</v>
          </cell>
        </row>
        <row r="74">
          <cell r="A74" t="str">
            <v>07/01/2548</v>
          </cell>
          <cell r="B74" t="str">
            <v>02010130</v>
          </cell>
          <cell r="C74" t="str">
            <v>120</v>
          </cell>
          <cell r="D74" t="str">
            <v>02</v>
          </cell>
          <cell r="E74" t="str">
            <v>ค่าน้ำ,ค่าไฟฟ้า,ค่าผ่านท่า  ท่าเทียบเรือประมงสงขลา</v>
          </cell>
          <cell r="F74">
            <v>6.54</v>
          </cell>
          <cell r="G74">
            <v>0</v>
          </cell>
          <cell r="H74" t="str">
            <v>1,088,688.50  DR.</v>
          </cell>
        </row>
        <row r="75">
          <cell r="E75" t="str">
            <v>จ่ายเช็ค BBL#3017963</v>
          </cell>
        </row>
        <row r="76">
          <cell r="A76" t="str">
            <v>07/01/2548</v>
          </cell>
          <cell r="B76" t="str">
            <v>02010152</v>
          </cell>
          <cell r="C76" t="str">
            <v>120</v>
          </cell>
          <cell r="D76" t="str">
            <v>02</v>
          </cell>
          <cell r="E76" t="str">
            <v>การจ่ายชำระหนี้เจ้าหนี้ด้วยเช็ค  เบทเทอร์ ซิสเท็ม บจก.</v>
          </cell>
          <cell r="F76">
            <v>0</v>
          </cell>
          <cell r="G76">
            <v>392</v>
          </cell>
          <cell r="H76" t="str">
            <v>1,088,296.50  DR.</v>
          </cell>
        </row>
        <row r="77">
          <cell r="E77" t="str">
            <v>จ่ายเช็ค SCB#0615-9  TAX#0054  VAT#48011408</v>
          </cell>
        </row>
        <row r="78">
          <cell r="A78" t="str">
            <v>07/01/2548</v>
          </cell>
          <cell r="B78" t="str">
            <v>02010167</v>
          </cell>
          <cell r="C78" t="str">
            <v>120</v>
          </cell>
          <cell r="D78" t="str">
            <v>02</v>
          </cell>
          <cell r="E78" t="str">
            <v>การจ่ายชำระหนี้เจ้าหนี้ด้วยเช็ค  มิตรเจริญเซอร์วิส(บจก.)</v>
          </cell>
          <cell r="F78">
            <v>0</v>
          </cell>
          <cell r="G78">
            <v>77</v>
          </cell>
          <cell r="H78" t="str">
            <v>1,088,219.50  DR.</v>
          </cell>
        </row>
        <row r="79">
          <cell r="E79" t="str">
            <v>จ่ายเช็ค SCB#0615-9  TAX#0051  VAT#48011401</v>
          </cell>
        </row>
        <row r="80">
          <cell r="A80" t="str">
            <v>07/01/2548</v>
          </cell>
          <cell r="B80" t="str">
            <v>02010168</v>
          </cell>
          <cell r="C80" t="str">
            <v>120</v>
          </cell>
          <cell r="D80" t="str">
            <v>02</v>
          </cell>
          <cell r="E80" t="str">
            <v>การจ่ายชำระหนี้เจ้าหนี้ด้วยเช็ค  มหาจักรเวลลอปเมนท์(บจก.)</v>
          </cell>
          <cell r="F80">
            <v>0</v>
          </cell>
          <cell r="G80">
            <v>108.36</v>
          </cell>
          <cell r="H80" t="str">
            <v>1,088,111.14  DR.</v>
          </cell>
        </row>
        <row r="81">
          <cell r="E81" t="str">
            <v>ตัดบัญชี SCB#0615-9  VAT#48011400</v>
          </cell>
        </row>
        <row r="82">
          <cell r="A82" t="str">
            <v>07/01/2548</v>
          </cell>
          <cell r="B82" t="str">
            <v>02010190</v>
          </cell>
          <cell r="C82" t="str">
            <v>120</v>
          </cell>
          <cell r="D82" t="str">
            <v>02</v>
          </cell>
          <cell r="E82" t="str">
            <v>การจ่ายชำระหนี้เจ้าหนี้ด้วยเช็ค  เอ็น แอนด์ เอ็น ฟอร์เวิรดิ้งเซอร์วิส</v>
          </cell>
          <cell r="F82">
            <v>0</v>
          </cell>
          <cell r="G82">
            <v>1184.4000000000001</v>
          </cell>
          <cell r="H82" t="str">
            <v>1,086,926.74  DR.</v>
          </cell>
        </row>
        <row r="83">
          <cell r="E83" t="str">
            <v>ตัดบัญชี SCB#0615-9  TAX#0048  VAT#480141402,48011448-1452</v>
          </cell>
        </row>
        <row r="84">
          <cell r="A84" t="str">
            <v>07/01/2548</v>
          </cell>
          <cell r="B84" t="str">
            <v>02010198</v>
          </cell>
          <cell r="C84" t="str">
            <v>120</v>
          </cell>
          <cell r="D84" t="str">
            <v>02</v>
          </cell>
          <cell r="E84" t="str">
            <v>การจ่ายชำระหนี้เจ้าหนี้ด้วยเช็ค  อีบีซีไอ โลจิสติกส์</v>
          </cell>
          <cell r="F84">
            <v>0</v>
          </cell>
          <cell r="G84">
            <v>196</v>
          </cell>
          <cell r="H84" t="str">
            <v>1,086,730.74  DR.</v>
          </cell>
        </row>
        <row r="85">
          <cell r="E85" t="str">
            <v>จ่ายเช็ค SCB#0615-9  TAX#0046  VAT#0046</v>
          </cell>
        </row>
        <row r="86">
          <cell r="A86" t="str">
            <v>07/01/2548</v>
          </cell>
          <cell r="B86" t="str">
            <v>02010206</v>
          </cell>
          <cell r="C86" t="str">
            <v>120</v>
          </cell>
          <cell r="D86" t="str">
            <v>02</v>
          </cell>
          <cell r="E86" t="str">
            <v>การจ่ายชำระหนี้เจ้าหนี้ด้วยเช็ค  เอ็กเซคคิวทีฟ แอร์คาร์โก้</v>
          </cell>
          <cell r="F86">
            <v>0</v>
          </cell>
          <cell r="G86">
            <v>135.38</v>
          </cell>
          <cell r="H86" t="str">
            <v>1,086,595.36  DR.</v>
          </cell>
        </row>
        <row r="87">
          <cell r="E87" t="str">
            <v>ตัดบัญชี SCB#0615-9  TAX#0045  VAT#48011403</v>
          </cell>
        </row>
        <row r="88">
          <cell r="A88" t="str">
            <v>07/01/2548</v>
          </cell>
          <cell r="B88" t="str">
            <v>02010237</v>
          </cell>
          <cell r="C88" t="str">
            <v>120</v>
          </cell>
          <cell r="D88" t="str">
            <v>02</v>
          </cell>
          <cell r="E88" t="str">
            <v>ค่าบริการตรวจวิเคราะห์ สค.47  จ่ายเช็ค BBL#3021421</v>
          </cell>
          <cell r="F88">
            <v>1584.86</v>
          </cell>
          <cell r="G88">
            <v>0</v>
          </cell>
          <cell r="H88" t="str">
            <v>1,088,180.22  DR.</v>
          </cell>
        </row>
        <row r="89">
          <cell r="E89" t="str">
            <v>สมาคมอาหารแช่เยือกแข็ง</v>
          </cell>
        </row>
        <row r="90">
          <cell r="A90" t="str">
            <v>07/01/2548</v>
          </cell>
          <cell r="B90" t="str">
            <v>0500161</v>
          </cell>
          <cell r="C90" t="str">
            <v>120</v>
          </cell>
          <cell r="D90" t="str">
            <v>04</v>
          </cell>
          <cell r="E90" t="str">
            <v>คชจ.ในการส่งออก  เจ้าพระยาท่าเรือ</v>
          </cell>
          <cell r="F90">
            <v>32.200000000000003</v>
          </cell>
          <cell r="G90">
            <v>0</v>
          </cell>
          <cell r="H90" t="str">
            <v>1,088,212.42  DR.</v>
          </cell>
        </row>
        <row r="91">
          <cell r="E91" t="str">
            <v>รายวันซื้ออุปกรณ์ 04010545</v>
          </cell>
        </row>
        <row r="92">
          <cell r="A92" t="str">
            <v>08/01/2548</v>
          </cell>
          <cell r="B92" t="str">
            <v>097/4850</v>
          </cell>
          <cell r="C92" t="str">
            <v>120</v>
          </cell>
          <cell r="D92" t="str">
            <v>04</v>
          </cell>
          <cell r="E92" t="str">
            <v>ค่าระวางสินค้า OSK01,IFD27,29,30  เอ็น แอนด์ เอ็น ฟอร์เวิร์ดิ้งเซอร์วิส(บ</v>
          </cell>
          <cell r="F92">
            <v>577.5</v>
          </cell>
          <cell r="G92">
            <v>0</v>
          </cell>
          <cell r="H92" t="str">
            <v>1,088,789.92  DR.</v>
          </cell>
        </row>
        <row r="93">
          <cell r="E93" t="str">
            <v>BN01-02,KOR01,CW02,FL01  รายวันซื้ออุปกรณ์ 04010550</v>
          </cell>
        </row>
        <row r="94">
          <cell r="A94" t="str">
            <v>08/01/2548</v>
          </cell>
          <cell r="B94" t="str">
            <v>I-05-01007</v>
          </cell>
          <cell r="C94" t="str">
            <v>20</v>
          </cell>
          <cell r="D94" t="str">
            <v>04</v>
          </cell>
          <cell r="E94" t="str">
            <v>ค่าใช้จ่ายเคลียร์สินค้าINV.NO.MA9312021  เอ็กซ์เซลเล้นท์ บิสเนส คอร์ปอร์เรชั่น (</v>
          </cell>
          <cell r="F94">
            <v>315</v>
          </cell>
          <cell r="G94">
            <v>0</v>
          </cell>
          <cell r="H94" t="str">
            <v>1,089,104.92  DR.</v>
          </cell>
        </row>
        <row r="95">
          <cell r="E95" t="str">
            <v>ใบกำกับภาษีซื้อเลขที่ 48010717-18  รายวันซื้ออุปกรณ์ 04010557</v>
          </cell>
        </row>
        <row r="96">
          <cell r="A96" t="str">
            <v>08/01/2548</v>
          </cell>
          <cell r="B96" t="str">
            <v>I-05-01008</v>
          </cell>
          <cell r="C96" t="str">
            <v>20</v>
          </cell>
          <cell r="D96" t="str">
            <v>04</v>
          </cell>
          <cell r="E96" t="str">
            <v>ค่าใช้จ่ายเคลียร์สินค้าINV.NO.74471  เอ็กซ์เซลเล้นท์ บิสเนส คอร์ปอร์เรชั่น (</v>
          </cell>
          <cell r="F96">
            <v>350</v>
          </cell>
          <cell r="G96">
            <v>0</v>
          </cell>
          <cell r="H96" t="str">
            <v>1,089,454.92  DR.</v>
          </cell>
        </row>
        <row r="97">
          <cell r="E97" t="str">
            <v>ใบกำกับภาษีซื้อเลขที่ 48010719-720  รายวันซื้ออุปกรณ์ 04010558</v>
          </cell>
        </row>
        <row r="98">
          <cell r="A98" t="str">
            <v>09/01/2548</v>
          </cell>
          <cell r="B98" t="str">
            <v>I-05-01240</v>
          </cell>
          <cell r="C98" t="str">
            <v>20</v>
          </cell>
          <cell r="D98" t="str">
            <v>04</v>
          </cell>
          <cell r="E98" t="str">
            <v>ค่าใช้จ่ายเคลียร์สินค้าINV.NO.14359  เอ็กซ์เซลเล้นท์ บิสเนส คอร์ปอร์เรชั่น (</v>
          </cell>
          <cell r="F98">
            <v>14416.1</v>
          </cell>
          <cell r="G98">
            <v>0</v>
          </cell>
          <cell r="H98" t="str">
            <v>1,103,871.02  DR.</v>
          </cell>
        </row>
        <row r="99">
          <cell r="E99" t="str">
            <v>รายวันซื้ออุปกรณ์ 04011409</v>
          </cell>
        </row>
        <row r="100">
          <cell r="A100" t="str">
            <v>10/01/2548</v>
          </cell>
          <cell r="B100" t="str">
            <v>001/0024</v>
          </cell>
          <cell r="C100" t="str">
            <v>120</v>
          </cell>
          <cell r="D100" t="str">
            <v>04</v>
          </cell>
          <cell r="E100" t="str">
            <v>ค่าซ่อมรถยนต์ 80-5678  สยามยนต์มอเตอร์</v>
          </cell>
          <cell r="F100">
            <v>196</v>
          </cell>
          <cell r="G100">
            <v>0</v>
          </cell>
          <cell r="H100" t="str">
            <v>1,104,067.02  DR.</v>
          </cell>
        </row>
        <row r="101">
          <cell r="E101" t="str">
            <v>รายวันซื้ออุปกรณ์ 04010244</v>
          </cell>
        </row>
        <row r="102">
          <cell r="A102" t="str">
            <v>10/01/2548</v>
          </cell>
          <cell r="B102" t="str">
            <v>001/0026</v>
          </cell>
          <cell r="C102" t="str">
            <v>120</v>
          </cell>
          <cell r="D102" t="str">
            <v>04</v>
          </cell>
          <cell r="E102" t="str">
            <v>ค่าซ่อมรถยนต์ 80-4622  สยามยนต์มอเตอร์</v>
          </cell>
          <cell r="F102">
            <v>84</v>
          </cell>
          <cell r="G102">
            <v>0</v>
          </cell>
          <cell r="H102" t="str">
            <v>1,104,151.02  DR.</v>
          </cell>
        </row>
        <row r="103">
          <cell r="E103" t="str">
            <v>รายวันซื้ออุปกรณ์ 04010245</v>
          </cell>
        </row>
        <row r="104">
          <cell r="A104" t="str">
            <v>10/01/2548</v>
          </cell>
          <cell r="B104" t="str">
            <v>0500227</v>
          </cell>
          <cell r="C104" t="str">
            <v>120</v>
          </cell>
          <cell r="D104" t="str">
            <v>04</v>
          </cell>
          <cell r="E104" t="str">
            <v>คชจ.ในการส่งออก  เจ้าพระยาท่าเรือ</v>
          </cell>
          <cell r="F104">
            <v>184.8</v>
          </cell>
          <cell r="G104">
            <v>0</v>
          </cell>
          <cell r="H104" t="str">
            <v>1,104,335.82  DR.</v>
          </cell>
        </row>
        <row r="105">
          <cell r="E105" t="str">
            <v>รายวันซื้ออุปกรณ์ 04010546</v>
          </cell>
        </row>
        <row r="106">
          <cell r="A106" t="str">
            <v>11/01/2548</v>
          </cell>
          <cell r="B106" t="str">
            <v>001/0029</v>
          </cell>
          <cell r="C106" t="str">
            <v>120</v>
          </cell>
          <cell r="D106" t="str">
            <v>04</v>
          </cell>
          <cell r="E106" t="str">
            <v>ค่าซ่อมแซมรถยนต์ นข.1968  สยามยนต์มอเตอร์</v>
          </cell>
          <cell r="F106">
            <v>105</v>
          </cell>
          <cell r="G106">
            <v>0</v>
          </cell>
          <cell r="H106" t="str">
            <v>1,104,440.82  DR.</v>
          </cell>
        </row>
        <row r="107">
          <cell r="E107" t="str">
            <v>รายวันซื้ออุปกรณ์ 04011257</v>
          </cell>
        </row>
        <row r="108">
          <cell r="A108" t="str">
            <v>11/01/2548</v>
          </cell>
          <cell r="B108" t="str">
            <v>0500286</v>
          </cell>
          <cell r="C108" t="str">
            <v>120</v>
          </cell>
          <cell r="D108" t="str">
            <v>04</v>
          </cell>
          <cell r="E108" t="str">
            <v>คชจ.ในการส่งออก  เจ้าพระยาท่าเรือ</v>
          </cell>
          <cell r="F108">
            <v>36.4</v>
          </cell>
          <cell r="G108">
            <v>0</v>
          </cell>
          <cell r="H108" t="str">
            <v>1,104,477.22  DR.</v>
          </cell>
        </row>
        <row r="109">
          <cell r="E109" t="str">
            <v>รายวันซื้ออุปกรณ์ 04010547</v>
          </cell>
        </row>
        <row r="110">
          <cell r="A110" t="str">
            <v>11/01/2548</v>
          </cell>
          <cell r="B110" t="str">
            <v>I-05-01025</v>
          </cell>
          <cell r="C110" t="str">
            <v>20</v>
          </cell>
          <cell r="D110" t="str">
            <v>04</v>
          </cell>
          <cell r="E110" t="str">
            <v>ค่าใช้จ่ายเคลียร์สินค้าINV.NO.74477  เอ็กซ์เซลเล้นท์ บิสเนส คอร์ปอร์เรชั่น (</v>
          </cell>
          <cell r="F110">
            <v>371</v>
          </cell>
          <cell r="G110">
            <v>0</v>
          </cell>
          <cell r="H110" t="str">
            <v>1,104,848.22  DR.</v>
          </cell>
        </row>
        <row r="111">
          <cell r="E111" t="str">
            <v>ใบกำกับภาษีซื้อเลขที่ 48010721-722  รายวันซื้ออุปกรณ์ 04010559</v>
          </cell>
        </row>
        <row r="112">
          <cell r="A112" t="str">
            <v>12/01/2548</v>
          </cell>
          <cell r="B112" t="str">
            <v>02010239</v>
          </cell>
          <cell r="C112" t="str">
            <v>120</v>
          </cell>
          <cell r="D112" t="str">
            <v>02</v>
          </cell>
          <cell r="E112" t="str">
            <v>ค่าบริการโทรศัพท์ ทศท.  จ่ายเช็ค BBL#3021426</v>
          </cell>
          <cell r="F112">
            <v>0</v>
          </cell>
          <cell r="G112">
            <v>692.81</v>
          </cell>
          <cell r="H112" t="str">
            <v>1,104,155.41  DR.</v>
          </cell>
        </row>
        <row r="113">
          <cell r="E113" t="str">
            <v>VAT#08010363-375  TAX#0033</v>
          </cell>
        </row>
        <row r="114">
          <cell r="A114" t="str">
            <v>12/01/2548</v>
          </cell>
          <cell r="B114" t="str">
            <v>02010240</v>
          </cell>
          <cell r="C114" t="str">
            <v>120</v>
          </cell>
          <cell r="D114" t="str">
            <v>02</v>
          </cell>
          <cell r="E114" t="str">
            <v>การจ่ายชำระเจ้าหนี้ด้วยเงินสด/เช็ค  เจ้าพระยาท่าเรือ</v>
          </cell>
          <cell r="F114">
            <v>0</v>
          </cell>
          <cell r="G114">
            <v>324.8</v>
          </cell>
          <cell r="H114" t="str">
            <v>1,103,830.61  DR.</v>
          </cell>
        </row>
        <row r="115">
          <cell r="E115" t="str">
            <v>จ่ายเช็ค BBL#3021427  TAX#0034  VAT#48010459-460</v>
          </cell>
        </row>
        <row r="116">
          <cell r="A116" t="str">
            <v>12/01/2548</v>
          </cell>
          <cell r="B116" t="str">
            <v>02010252</v>
          </cell>
          <cell r="C116" t="str">
            <v>120</v>
          </cell>
          <cell r="D116" t="str">
            <v>02</v>
          </cell>
          <cell r="E116" t="str">
            <v>การจ่ายชำระหนี้เจ้าหนี้ด้วยเช็ค  เอ็น แอนด์ เอ็น ฟอร์เวริ์ดดิ้ง</v>
          </cell>
          <cell r="F116">
            <v>0</v>
          </cell>
          <cell r="G116">
            <v>759.5</v>
          </cell>
          <cell r="H116" t="str">
            <v>1,103,071.11  DR.</v>
          </cell>
        </row>
        <row r="117">
          <cell r="E117" t="str">
            <v>จ่ายเช็ค BBL#3021435  VAT#48011404  TAX#0032</v>
          </cell>
        </row>
        <row r="118">
          <cell r="A118" t="str">
            <v>12/01/2548</v>
          </cell>
          <cell r="B118" t="str">
            <v>02010257</v>
          </cell>
          <cell r="C118" t="str">
            <v>120</v>
          </cell>
          <cell r="D118" t="str">
            <v>02</v>
          </cell>
          <cell r="E118" t="str">
            <v>ค่าน้ำตาล  บจก.น้ำตาลมิตรผล</v>
          </cell>
          <cell r="F118">
            <v>12511.8</v>
          </cell>
          <cell r="G118">
            <v>0</v>
          </cell>
          <cell r="H118" t="str">
            <v>1,115,582.91  DR.</v>
          </cell>
        </row>
        <row r="119">
          <cell r="E119" t="str">
            <v>จ่ายเช็ค SCB#0010016</v>
          </cell>
        </row>
        <row r="120">
          <cell r="A120" t="str">
            <v>12/01/2548</v>
          </cell>
          <cell r="B120" t="str">
            <v>0500390</v>
          </cell>
          <cell r="C120" t="str">
            <v>120</v>
          </cell>
          <cell r="D120" t="str">
            <v>04</v>
          </cell>
          <cell r="E120" t="str">
            <v>คชจ.ในการส่งออก  เจ้าพระยาท่าเรือ</v>
          </cell>
          <cell r="F120">
            <v>22.05</v>
          </cell>
          <cell r="G120">
            <v>0</v>
          </cell>
          <cell r="H120" t="str">
            <v>1,115,604.96  DR.</v>
          </cell>
        </row>
        <row r="121">
          <cell r="E121" t="str">
            <v>รายวันซื้ออุปกรณ์ 04010548</v>
          </cell>
        </row>
        <row r="122">
          <cell r="A122" t="str">
            <v>12/01/2548</v>
          </cell>
          <cell r="B122" t="str">
            <v>0500445</v>
          </cell>
          <cell r="C122" t="str">
            <v>20</v>
          </cell>
          <cell r="D122" t="str">
            <v>04</v>
          </cell>
          <cell r="E122" t="str">
            <v>ค่าลากตู้สินค้า  เจ้าพระยาท่าเรือ</v>
          </cell>
          <cell r="F122">
            <v>75.599999999999994</v>
          </cell>
          <cell r="G122">
            <v>0</v>
          </cell>
          <cell r="H122" t="str">
            <v>1,115,680.56  DR.</v>
          </cell>
        </row>
        <row r="123">
          <cell r="E123" t="str">
            <v>รายวันซื้ออุปกรณ์ 04010556</v>
          </cell>
        </row>
        <row r="124">
          <cell r="A124" t="str">
            <v>12/01/2548</v>
          </cell>
          <cell r="B124" t="str">
            <v>097/4833</v>
          </cell>
          <cell r="C124" t="str">
            <v>51</v>
          </cell>
          <cell r="D124" t="str">
            <v>04</v>
          </cell>
          <cell r="E124" t="str">
            <v>ค่าใช้จ่ายเคลียร์สินค้าINV.NO.1827-1697  เอ็น แอนด์ เอ็น ฟอร์เวิร์ดิ้งเซอร์วิส(บ</v>
          </cell>
          <cell r="F124">
            <v>670.6</v>
          </cell>
          <cell r="G124">
            <v>0</v>
          </cell>
          <cell r="H124" t="str">
            <v>1,116,351.16  DR.</v>
          </cell>
        </row>
        <row r="125">
          <cell r="E125" t="str">
            <v>ใบกำกับภาษีซื้อเลขที่48011029,1078  รายวันซื้ออุปกรณ์ 04010879</v>
          </cell>
        </row>
        <row r="126">
          <cell r="A126" t="str">
            <v>13/01/2548</v>
          </cell>
          <cell r="B126" t="str">
            <v>001/0037</v>
          </cell>
          <cell r="C126" t="str">
            <v>120</v>
          </cell>
          <cell r="D126" t="str">
            <v>04</v>
          </cell>
          <cell r="E126" t="str">
            <v>ค่าซ่อมรถยนต์ 80-5678  สยามยนต์มอเตอร์</v>
          </cell>
          <cell r="F126">
            <v>56</v>
          </cell>
          <cell r="G126">
            <v>0</v>
          </cell>
          <cell r="H126" t="str">
            <v>1,116,407.16  DR.</v>
          </cell>
        </row>
        <row r="127">
          <cell r="E127" t="str">
            <v>รายวันซื้ออุปกรณ์ 04010581</v>
          </cell>
        </row>
        <row r="128">
          <cell r="A128" t="str">
            <v>14/01/2548</v>
          </cell>
          <cell r="B128" t="str">
            <v>001/0039</v>
          </cell>
          <cell r="C128" t="str">
            <v>120</v>
          </cell>
          <cell r="D128" t="str">
            <v>04</v>
          </cell>
          <cell r="E128" t="str">
            <v>ค่าซ่อมรถยนต์ 80-5679  สยามยนต์มอเตอร์</v>
          </cell>
          <cell r="F128">
            <v>336</v>
          </cell>
          <cell r="G128">
            <v>0</v>
          </cell>
          <cell r="H128" t="str">
            <v>1,116,743.16  DR.</v>
          </cell>
        </row>
        <row r="129">
          <cell r="E129" t="str">
            <v>รายวันซื้ออุปกรณ์ 04010582</v>
          </cell>
        </row>
        <row r="130">
          <cell r="A130" t="str">
            <v>14/01/2548</v>
          </cell>
          <cell r="B130" t="str">
            <v>02010291</v>
          </cell>
          <cell r="C130" t="str">
            <v>120</v>
          </cell>
          <cell r="D130" t="str">
            <v>02</v>
          </cell>
          <cell r="E130" t="str">
            <v>การจ่ายชำระเจ้าหนี้ด้วยเงินสด/เช็ค  เจ้าพระยาท่าเรือ</v>
          </cell>
          <cell r="F130">
            <v>0</v>
          </cell>
          <cell r="G130">
            <v>121.8</v>
          </cell>
          <cell r="H130" t="str">
            <v>1,116,621.36  DR.</v>
          </cell>
        </row>
        <row r="131">
          <cell r="E131" t="str">
            <v>จ่ายเช็ค BBL#3021471  TAX#0042  VAT#48010465</v>
          </cell>
        </row>
        <row r="132">
          <cell r="A132" t="str">
            <v>14/01/2548</v>
          </cell>
          <cell r="B132" t="str">
            <v>02010341</v>
          </cell>
          <cell r="C132" t="str">
            <v>120</v>
          </cell>
          <cell r="D132" t="str">
            <v>02</v>
          </cell>
          <cell r="E132" t="str">
            <v>ค่าบริการสมาชิกรายเดือน  สมาคมสโมสรนักลงทุน</v>
          </cell>
          <cell r="F132">
            <v>159.6</v>
          </cell>
          <cell r="G132">
            <v>0</v>
          </cell>
          <cell r="H132" t="str">
            <v>1,116,780.96  DR.</v>
          </cell>
        </row>
        <row r="133">
          <cell r="E133" t="str">
            <v>จ่ายเช็ค BBL#3021488</v>
          </cell>
        </row>
        <row r="134">
          <cell r="A134" t="str">
            <v>14/01/2548</v>
          </cell>
          <cell r="B134" t="str">
            <v>0500528</v>
          </cell>
          <cell r="C134" t="str">
            <v>120</v>
          </cell>
          <cell r="D134" t="str">
            <v>04</v>
          </cell>
          <cell r="E134" t="str">
            <v>คชจ.ในการส่งออก  เจ้าพระยาท่าเรือ</v>
          </cell>
          <cell r="F134">
            <v>94.85</v>
          </cell>
          <cell r="G134">
            <v>0</v>
          </cell>
          <cell r="H134" t="str">
            <v>1,116,875.81  DR.</v>
          </cell>
        </row>
        <row r="135">
          <cell r="E135" t="str">
            <v>รายวันซื้ออุปกรณ์ 04010549</v>
          </cell>
        </row>
        <row r="136">
          <cell r="A136" t="str">
            <v>15/01/2548</v>
          </cell>
          <cell r="B136" t="str">
            <v>001/0040</v>
          </cell>
          <cell r="C136" t="str">
            <v>120</v>
          </cell>
          <cell r="D136" t="str">
            <v>04</v>
          </cell>
          <cell r="E136" t="str">
            <v>ค่าซ่อมรถยนต์ 80-4623  สยามยนต์มอเตอร์</v>
          </cell>
          <cell r="F136">
            <v>105</v>
          </cell>
          <cell r="G136">
            <v>0</v>
          </cell>
          <cell r="H136" t="str">
            <v>1,116,980.81  DR.</v>
          </cell>
        </row>
        <row r="137">
          <cell r="E137" t="str">
            <v>รายวันซื้ออุปกรณ์ 04010583</v>
          </cell>
        </row>
        <row r="138">
          <cell r="A138" t="str">
            <v>15/01/2548</v>
          </cell>
          <cell r="B138" t="str">
            <v>05/0226</v>
          </cell>
          <cell r="C138" t="str">
            <v>120</v>
          </cell>
          <cell r="D138" t="str">
            <v>04</v>
          </cell>
          <cell r="E138" t="str">
            <v>งานซ่อมปั๊มบ่อน้ำดี  เคนิกยนต์มอเตอร์</v>
          </cell>
          <cell r="F138">
            <v>326.76</v>
          </cell>
          <cell r="G138">
            <v>0</v>
          </cell>
          <cell r="H138" t="str">
            <v>1,117,307.57  DR.</v>
          </cell>
        </row>
        <row r="139">
          <cell r="E139" t="str">
            <v>รายวันซื้ออุปกรณ์ 04010579</v>
          </cell>
        </row>
        <row r="140">
          <cell r="A140" t="str">
            <v>15/01/2548</v>
          </cell>
          <cell r="B140" t="str">
            <v>05/0227</v>
          </cell>
          <cell r="C140" t="str">
            <v>120</v>
          </cell>
          <cell r="D140" t="str">
            <v>04</v>
          </cell>
          <cell r="E140" t="str">
            <v>ซ่อมใบพัดไดโว่  เคนิกยนต์มอเตอร์</v>
          </cell>
          <cell r="F140">
            <v>252</v>
          </cell>
          <cell r="G140">
            <v>0</v>
          </cell>
          <cell r="H140" t="str">
            <v>1,117,559.57  DR.</v>
          </cell>
        </row>
        <row r="141">
          <cell r="E141" t="str">
            <v>รายวันซื้ออุปกรณ์ 04010580</v>
          </cell>
        </row>
        <row r="142">
          <cell r="A142" t="str">
            <v>15/01/2548</v>
          </cell>
          <cell r="B142" t="str">
            <v>098/4853</v>
          </cell>
          <cell r="C142" t="str">
            <v>120</v>
          </cell>
          <cell r="D142" t="str">
            <v>04</v>
          </cell>
          <cell r="E142" t="str">
            <v>คชจ.ในการส่งออก,ค่าระวาง KB01,BN03,  เอ็น แอนด์ เอ็น ฟอร์เวิร์ดิ้งเซอร์วิส(บ</v>
          </cell>
          <cell r="F142">
            <v>542.5</v>
          </cell>
          <cell r="G142">
            <v>0</v>
          </cell>
          <cell r="H142" t="str">
            <v>1,118,102.07  DR.</v>
          </cell>
        </row>
        <row r="143">
          <cell r="E143" t="str">
            <v>NS01,FL02,CW03,IFD04,WC04-05,WI01  รายวันซื้ออุปกรณ์ 04010618</v>
          </cell>
        </row>
        <row r="144">
          <cell r="A144" t="str">
            <v>17/01/2548</v>
          </cell>
          <cell r="B144" t="str">
            <v>02010340</v>
          </cell>
          <cell r="C144" t="str">
            <v>120</v>
          </cell>
          <cell r="D144" t="str">
            <v>02</v>
          </cell>
          <cell r="E144" t="str">
            <v>ค่าโฆษณาในสมุดโทรศัพท์  บจก.เทเลอินโฟ มีเดีย</v>
          </cell>
          <cell r="F144">
            <v>735</v>
          </cell>
          <cell r="G144">
            <v>0</v>
          </cell>
          <cell r="H144" t="str">
            <v>1,118,837.07  DR.</v>
          </cell>
        </row>
        <row r="145">
          <cell r="E145" t="str">
            <v>จ่ายเช็ค BBL#3021487  TAX#0060</v>
          </cell>
        </row>
        <row r="146">
          <cell r="A146" t="str">
            <v>17/01/2548</v>
          </cell>
          <cell r="B146" t="str">
            <v>0500604</v>
          </cell>
          <cell r="C146" t="str">
            <v>120</v>
          </cell>
          <cell r="D146" t="str">
            <v>04</v>
          </cell>
          <cell r="E146" t="str">
            <v>คชจ.ในการส่งออก  เจ้าพระยาท่าเรือ</v>
          </cell>
          <cell r="F146">
            <v>201.6</v>
          </cell>
          <cell r="G146">
            <v>0</v>
          </cell>
          <cell r="H146" t="str">
            <v>1,119,038.67  DR.</v>
          </cell>
        </row>
        <row r="147">
          <cell r="E147" t="str">
            <v>รายวันซื้ออุปกรณ์ 04010617</v>
          </cell>
        </row>
        <row r="148">
          <cell r="A148" t="str">
            <v>17/01/2548</v>
          </cell>
          <cell r="B148" t="str">
            <v>5572</v>
          </cell>
          <cell r="C148" t="str">
            <v>10</v>
          </cell>
          <cell r="D148" t="str">
            <v>04</v>
          </cell>
          <cell r="E148" t="str">
            <v>ค่าขนส่งตัวอย่างสินค้า  เอ๊กเซคคิวทีฟ แอร์คาร์โก้ บจก.</v>
          </cell>
          <cell r="F148">
            <v>67.34</v>
          </cell>
          <cell r="G148">
            <v>0</v>
          </cell>
          <cell r="H148" t="str">
            <v>1,119,106.01  DR.</v>
          </cell>
        </row>
        <row r="149">
          <cell r="E149" t="str">
            <v>รายวันซื้ออุปกรณ์ 04010554</v>
          </cell>
        </row>
        <row r="150">
          <cell r="A150" t="str">
            <v>17/01/2548</v>
          </cell>
          <cell r="B150" t="str">
            <v>5573</v>
          </cell>
          <cell r="C150" t="str">
            <v>10</v>
          </cell>
          <cell r="D150" t="str">
            <v>04</v>
          </cell>
          <cell r="E150" t="str">
            <v>ค่าขนส่งตัวอย่างสินค้า  เอ๊กเซคคิวทีฟ แอร์คาร์โก้ บจก.</v>
          </cell>
          <cell r="F150">
            <v>68.040000000000006</v>
          </cell>
          <cell r="G150">
            <v>0</v>
          </cell>
          <cell r="H150" t="str">
            <v>1,119,174.05  DR.</v>
          </cell>
        </row>
        <row r="151">
          <cell r="E151" t="str">
            <v>รายวันซื้ออุปกรณ์ 04010553</v>
          </cell>
        </row>
        <row r="152">
          <cell r="A152" t="str">
            <v>17/01/2548</v>
          </cell>
          <cell r="B152" t="str">
            <v>5574</v>
          </cell>
          <cell r="C152" t="str">
            <v>10</v>
          </cell>
          <cell r="D152" t="str">
            <v>04</v>
          </cell>
          <cell r="E152" t="str">
            <v>ค่าขนส่งตัวอย่างสินค้า  เอ๊กเซคคิวทีฟ แอร์คาร์โก้ บจก.</v>
          </cell>
          <cell r="F152">
            <v>67.34</v>
          </cell>
          <cell r="G152">
            <v>0</v>
          </cell>
          <cell r="H152" t="str">
            <v>1,119,241.39  DR.</v>
          </cell>
        </row>
        <row r="153">
          <cell r="E153" t="str">
            <v>รายวันซื้ออุปกรณ์ 04010552</v>
          </cell>
        </row>
        <row r="154">
          <cell r="A154" t="str">
            <v>17/01/2548</v>
          </cell>
          <cell r="B154" t="str">
            <v>5575</v>
          </cell>
          <cell r="C154" t="str">
            <v>10</v>
          </cell>
          <cell r="D154" t="str">
            <v>04</v>
          </cell>
          <cell r="E154" t="str">
            <v>ค่าขนส่งตัวอย่าง  เอ๊กเซคคิวทีฟ แอร์คาร์โก้ บจก.</v>
          </cell>
          <cell r="F154">
            <v>67.34</v>
          </cell>
          <cell r="G154">
            <v>0</v>
          </cell>
          <cell r="H154" t="str">
            <v>1,119,308.73  DR.</v>
          </cell>
        </row>
        <row r="155">
          <cell r="E155" t="str">
            <v>รายวันซื้ออุปกรณ์ 04010551</v>
          </cell>
        </row>
        <row r="156">
          <cell r="A156" t="str">
            <v>17/01/2548</v>
          </cell>
          <cell r="B156" t="str">
            <v>I05-01-103</v>
          </cell>
          <cell r="C156" t="str">
            <v>120</v>
          </cell>
          <cell r="D156" t="str">
            <v>04</v>
          </cell>
          <cell r="E156" t="str">
            <v>ค่าบริการชดเชยภาษี(มุมน้ำเงิน)  เอ็กซ์เซลเล้นท์ บิสเนส คอร์ปอร์เรชั่น (</v>
          </cell>
          <cell r="F156">
            <v>84</v>
          </cell>
          <cell r="G156">
            <v>0</v>
          </cell>
          <cell r="H156" t="str">
            <v>1,119,392.73  DR.</v>
          </cell>
        </row>
        <row r="157">
          <cell r="E157" t="str">
            <v>รายวันซื้ออุปกรณ์ 04010619</v>
          </cell>
        </row>
        <row r="158">
          <cell r="A158" t="str">
            <v>17/01/2548</v>
          </cell>
          <cell r="B158" t="str">
            <v>I05-01-104</v>
          </cell>
          <cell r="C158" t="str">
            <v>120</v>
          </cell>
          <cell r="D158" t="str">
            <v>04</v>
          </cell>
          <cell r="E158" t="str">
            <v>ค่าบริการขอชดเชยภาษี(มุมน้ำเงิน)  เอ็กซ์เซลเล้นท์ บิสเนส คอร์ปอร์เรชั่น (</v>
          </cell>
          <cell r="F158">
            <v>84</v>
          </cell>
          <cell r="G158">
            <v>0</v>
          </cell>
          <cell r="H158" t="str">
            <v>1,119,476.73  DR.</v>
          </cell>
        </row>
        <row r="159">
          <cell r="E159" t="str">
            <v>รายวันซื้ออุปกรณ์ 04010609</v>
          </cell>
        </row>
        <row r="160">
          <cell r="A160" t="str">
            <v>17/01/2548</v>
          </cell>
          <cell r="B160" t="str">
            <v>I05-01-105</v>
          </cell>
          <cell r="C160" t="str">
            <v>120</v>
          </cell>
          <cell r="D160" t="str">
            <v>04</v>
          </cell>
          <cell r="E160" t="str">
            <v>ค่าบริการขอชดเชยภาษี(มุมน้ำเงิน)  เอ็กซ์เซลเล้นท์ บิสเนส คอร์ปอร์เรชั่น (</v>
          </cell>
          <cell r="F160">
            <v>84</v>
          </cell>
          <cell r="G160">
            <v>0</v>
          </cell>
          <cell r="H160" t="str">
            <v>1,119,560.73  DR.</v>
          </cell>
        </row>
        <row r="161">
          <cell r="E161" t="str">
            <v>รายวันซื้ออุปกรณ์ 04010608</v>
          </cell>
        </row>
        <row r="162">
          <cell r="A162" t="str">
            <v>18/01/2548</v>
          </cell>
          <cell r="B162" t="str">
            <v>0500683</v>
          </cell>
          <cell r="C162" t="str">
            <v>120</v>
          </cell>
          <cell r="D162" t="str">
            <v>04</v>
          </cell>
          <cell r="E162" t="str">
            <v>คชจ.ในการส่งออก  เจ้าพระยาท่าเรือ</v>
          </cell>
          <cell r="F162">
            <v>64.75</v>
          </cell>
          <cell r="G162">
            <v>0</v>
          </cell>
          <cell r="H162" t="str">
            <v>1,119,625.48  DR.</v>
          </cell>
        </row>
        <row r="163">
          <cell r="E163" t="str">
            <v>รายวันซื้ออุปกรณ์ 04010616</v>
          </cell>
        </row>
        <row r="164">
          <cell r="A164" t="str">
            <v>18/01/2548</v>
          </cell>
          <cell r="B164" t="str">
            <v>098/4865</v>
          </cell>
          <cell r="C164" t="str">
            <v>90</v>
          </cell>
          <cell r="D164" t="str">
            <v>04</v>
          </cell>
          <cell r="E164" t="str">
            <v>ค่าใช้จ่ายเคลียร์สินค้าINV.NO.PFP0501  เอ็น แอนด์ เอ็น ฟอร์เวิร์ดิ้งเซอร์วิส(บ</v>
          </cell>
          <cell r="F164">
            <v>140</v>
          </cell>
          <cell r="G164">
            <v>0</v>
          </cell>
          <cell r="H164" t="str">
            <v>1,119,765.48  DR.</v>
          </cell>
        </row>
        <row r="165">
          <cell r="E165" t="str">
            <v>ใบกำกับภาษีซื้อเลขที่ 48011379-380  รายวันซื้ออุปกรณ์ 04011235</v>
          </cell>
        </row>
        <row r="166">
          <cell r="A166" t="str">
            <v>18/01/2548</v>
          </cell>
          <cell r="B166" t="str">
            <v>098/4866</v>
          </cell>
          <cell r="C166" t="str">
            <v>20</v>
          </cell>
          <cell r="D166" t="str">
            <v>04</v>
          </cell>
          <cell r="E166" t="str">
            <v>ค่าใช้จ่ายเคลียร์สินค้าINV.NO.SP-200501  เอ็น แอนด์ เอ็น ฟอร์เวิร์ดิ้งเซอร์วิส(บ</v>
          </cell>
          <cell r="F166">
            <v>140</v>
          </cell>
          <cell r="G166">
            <v>0</v>
          </cell>
          <cell r="H166" t="str">
            <v>1,119,905.48  DR.</v>
          </cell>
        </row>
        <row r="167">
          <cell r="E167" t="str">
            <v>ใบกำกับภาษีซื้อเลขที่ 48011377-78  รายวันซื้ออุปกรณ์ 04011234</v>
          </cell>
        </row>
        <row r="168">
          <cell r="A168" t="str">
            <v>18/01/2548</v>
          </cell>
          <cell r="B168" t="str">
            <v>500015/00</v>
          </cell>
          <cell r="C168" t="str">
            <v>120</v>
          </cell>
          <cell r="D168" t="str">
            <v>04</v>
          </cell>
          <cell r="E168" t="str">
            <v>ค่าบริการ HAND DRYER 11/01/48-10/01/49  เร็นโทคิลอินนิเชียล(ประเทศไทย) จก.</v>
          </cell>
          <cell r="F168">
            <v>1855</v>
          </cell>
          <cell r="G168">
            <v>0</v>
          </cell>
          <cell r="H168" t="str">
            <v>1,121,760.48  DR.</v>
          </cell>
        </row>
        <row r="169">
          <cell r="E169" t="str">
            <v>รายวันซื้ออุปกรณ์ 040111466</v>
          </cell>
        </row>
        <row r="170">
          <cell r="A170" t="str">
            <v>19/01/2548</v>
          </cell>
          <cell r="B170" t="str">
            <v>0143157</v>
          </cell>
          <cell r="C170" t="str">
            <v>120</v>
          </cell>
          <cell r="D170" t="str">
            <v>04</v>
          </cell>
          <cell r="E170" t="str">
            <v>ค่าธรรมเนียมตรวจวิเคราะห์  SGS(THAILAND)LIMITED</v>
          </cell>
          <cell r="F170">
            <v>1130.5</v>
          </cell>
          <cell r="G170">
            <v>0</v>
          </cell>
          <cell r="H170" t="str">
            <v>1,122,890.98  DR.</v>
          </cell>
        </row>
        <row r="171">
          <cell r="E171" t="str">
            <v>รายวันซื้ออุปกรณ์ 04011260</v>
          </cell>
        </row>
        <row r="172">
          <cell r="A172" t="str">
            <v>19/01/2548</v>
          </cell>
          <cell r="B172" t="str">
            <v>02010329</v>
          </cell>
          <cell r="C172" t="str">
            <v>120</v>
          </cell>
          <cell r="D172" t="str">
            <v>02</v>
          </cell>
          <cell r="E172" t="str">
            <v>ค่าน้ำตาทราย  บจก.น้ำตาลมิตรผล</v>
          </cell>
          <cell r="F172">
            <v>12511.8</v>
          </cell>
          <cell r="G172">
            <v>0</v>
          </cell>
          <cell r="H172" t="str">
            <v>1,135,402.78  DR.</v>
          </cell>
        </row>
        <row r="173">
          <cell r="E173" t="str">
            <v>จ่ายเช็ค SCB#0010021</v>
          </cell>
        </row>
        <row r="174">
          <cell r="A174" t="str">
            <v>19/01/2548</v>
          </cell>
          <cell r="B174" t="str">
            <v>02010372</v>
          </cell>
          <cell r="C174" t="str">
            <v>120</v>
          </cell>
          <cell r="D174" t="str">
            <v>02</v>
          </cell>
          <cell r="E174" t="str">
            <v>การจ่ายชำระหนี้เจ้าหนี้ด้วยเช็ค  อีซูซุหาดใหญ่</v>
          </cell>
          <cell r="F174">
            <v>0</v>
          </cell>
          <cell r="G174">
            <v>11131.68</v>
          </cell>
          <cell r="H174" t="str">
            <v>1,124,271.10  DR.</v>
          </cell>
        </row>
        <row r="175">
          <cell r="E175" t="str">
            <v>จ่ายเช็ค TFB#43894751  VAT#48011865</v>
          </cell>
        </row>
        <row r="176">
          <cell r="A176" t="str">
            <v>19/01/2548</v>
          </cell>
          <cell r="B176" t="str">
            <v>0500798</v>
          </cell>
          <cell r="C176" t="str">
            <v>120</v>
          </cell>
          <cell r="D176" t="str">
            <v>04</v>
          </cell>
          <cell r="E176" t="str">
            <v>ค่าใช้จ่ายส่งออก  เจ้าพระยาท่าเรือ</v>
          </cell>
          <cell r="F176">
            <v>46.2</v>
          </cell>
          <cell r="G176">
            <v>0</v>
          </cell>
          <cell r="H176" t="str">
            <v>1,124,317.30  DR.</v>
          </cell>
        </row>
        <row r="177">
          <cell r="E177" t="str">
            <v>รายวันซื้ออุปกรณ์ 04010615</v>
          </cell>
        </row>
        <row r="178">
          <cell r="A178" t="str">
            <v>19/01/2548</v>
          </cell>
          <cell r="B178" t="str">
            <v>0500838</v>
          </cell>
          <cell r="C178" t="str">
            <v>20</v>
          </cell>
          <cell r="D178" t="str">
            <v>04</v>
          </cell>
          <cell r="E178" t="str">
            <v>ค่าลากตู้สิ้นค้า  เจ้าพระยาท่าเรือ</v>
          </cell>
          <cell r="F178">
            <v>19.95</v>
          </cell>
          <cell r="G178">
            <v>0</v>
          </cell>
          <cell r="H178" t="str">
            <v>1,124,337.25  DR.</v>
          </cell>
        </row>
        <row r="179">
          <cell r="E179" t="str">
            <v>รายวันซื้ออุปกรณ์ 04011240</v>
          </cell>
        </row>
        <row r="180">
          <cell r="A180" t="str">
            <v>21/01/2548</v>
          </cell>
          <cell r="B180" t="str">
            <v>001/0048</v>
          </cell>
          <cell r="C180" t="str">
            <v>120</v>
          </cell>
          <cell r="D180" t="str">
            <v>04</v>
          </cell>
          <cell r="E180" t="str">
            <v>ค่าซ่อมรถยนต์ นข.1591  สยามยนต์มอเตอร์</v>
          </cell>
          <cell r="F180">
            <v>35</v>
          </cell>
          <cell r="G180">
            <v>0</v>
          </cell>
          <cell r="H180" t="str">
            <v>1,124,372.25  DR.</v>
          </cell>
        </row>
        <row r="181">
          <cell r="E181" t="str">
            <v>รายวันซื้ออุปกรณ์ 04010965</v>
          </cell>
        </row>
        <row r="182">
          <cell r="A182" t="str">
            <v>21/01/2548</v>
          </cell>
          <cell r="B182" t="str">
            <v>02010389</v>
          </cell>
          <cell r="C182" t="str">
            <v>120</v>
          </cell>
          <cell r="D182" t="str">
            <v>02</v>
          </cell>
          <cell r="E182" t="str">
            <v>การจ่ายชำระเจ้าหนี้ด้วยเงินสด/เช็ค  เจ้าพระยาท่าเรือ</v>
          </cell>
          <cell r="F182">
            <v>0</v>
          </cell>
          <cell r="G182">
            <v>445.9</v>
          </cell>
          <cell r="H182" t="str">
            <v>1,123,926.35  DR.</v>
          </cell>
        </row>
        <row r="183">
          <cell r="E183" t="str">
            <v>จ่ายเช็ค BBL#3021521  VAT#48011093-1104  TAX#0068</v>
          </cell>
        </row>
        <row r="184">
          <cell r="A184" t="str">
            <v>21/01/2548</v>
          </cell>
          <cell r="B184" t="str">
            <v>02010394</v>
          </cell>
          <cell r="C184" t="str">
            <v>120</v>
          </cell>
          <cell r="D184" t="str">
            <v>02</v>
          </cell>
          <cell r="E184" t="str">
            <v>ค่าน้ำตาลทราย  บจก.น้ำตาลมิตรผล</v>
          </cell>
          <cell r="F184">
            <v>12511.8</v>
          </cell>
          <cell r="G184">
            <v>0</v>
          </cell>
          <cell r="H184" t="str">
            <v>1,136,438.15  DR.</v>
          </cell>
        </row>
        <row r="185">
          <cell r="E185" t="str">
            <v>จ่ายเช็ค SCB#0010023</v>
          </cell>
        </row>
        <row r="186">
          <cell r="A186" t="str">
            <v>21/01/2548</v>
          </cell>
          <cell r="B186" t="str">
            <v>02010399</v>
          </cell>
          <cell r="C186" t="str">
            <v>120</v>
          </cell>
          <cell r="D186" t="str">
            <v>02</v>
          </cell>
          <cell r="E186" t="str">
            <v>การจ่ายชำระหนี้เจ้าหนี้ด้วยเช็ค  ที.พี.แปซิฟิค</v>
          </cell>
          <cell r="F186">
            <v>0</v>
          </cell>
          <cell r="G186">
            <v>30594.9</v>
          </cell>
          <cell r="H186" t="str">
            <v>1,105,843.25  DR.</v>
          </cell>
        </row>
        <row r="187">
          <cell r="E187" t="str">
            <v>จ่ายเช็ค BBL#3021527</v>
          </cell>
        </row>
        <row r="188">
          <cell r="A188" t="str">
            <v>21/01/2548</v>
          </cell>
          <cell r="B188" t="str">
            <v>02010417</v>
          </cell>
          <cell r="C188" t="str">
            <v>120</v>
          </cell>
          <cell r="D188" t="str">
            <v>02</v>
          </cell>
          <cell r="E188" t="str">
            <v>ค่าไฟฟ้า  การไฟฟ้าส่วนภูมิภาค</v>
          </cell>
          <cell r="F188">
            <v>0</v>
          </cell>
          <cell r="G188">
            <v>292599.65000000002</v>
          </cell>
          <cell r="H188" t="str">
            <v>813,243.60  DR.</v>
          </cell>
        </row>
        <row r="189">
          <cell r="E189" t="str">
            <v>จ่ายเช็ค BBL#3341-5  VAT#48011855,1860</v>
          </cell>
        </row>
        <row r="190">
          <cell r="A190" t="str">
            <v>21/01/2548</v>
          </cell>
          <cell r="B190" t="str">
            <v>02010423</v>
          </cell>
          <cell r="C190" t="str">
            <v>120</v>
          </cell>
          <cell r="D190" t="str">
            <v>02</v>
          </cell>
          <cell r="E190" t="str">
            <v>ค่าบริการรักษาความปลอดภัย ธค.47  จ่ายเช็ค BBL#3021609</v>
          </cell>
          <cell r="F190">
            <v>0</v>
          </cell>
          <cell r="G190">
            <v>2940</v>
          </cell>
          <cell r="H190" t="str">
            <v>810,303.60  DR.</v>
          </cell>
        </row>
        <row r="191">
          <cell r="E191" t="str">
            <v>บจก.ภาคใต้ ที.ซี.ไอ  VAT#48011382  TAX#0098</v>
          </cell>
        </row>
        <row r="192">
          <cell r="A192" t="str">
            <v>21/01/2548</v>
          </cell>
          <cell r="B192" t="str">
            <v>02010477</v>
          </cell>
          <cell r="C192" t="str">
            <v>120</v>
          </cell>
          <cell r="D192" t="str">
            <v>02</v>
          </cell>
          <cell r="E192" t="str">
            <v>การจ่ายชำระเจ้าหนี้ด้วยเงินสด/เช็ค  เบทเทอร์ ซิสเท็ม บจก.</v>
          </cell>
          <cell r="F192">
            <v>0</v>
          </cell>
          <cell r="G192">
            <v>784</v>
          </cell>
          <cell r="H192" t="str">
            <v>809,519.60  DR.</v>
          </cell>
        </row>
        <row r="193">
          <cell r="E193" t="str">
            <v>ตัดบัญชี SCB#0615-9  VAT#48011440  TAX#0114</v>
          </cell>
        </row>
        <row r="194">
          <cell r="A194" t="str">
            <v>21/01/2548</v>
          </cell>
          <cell r="B194" t="str">
            <v>028/1361</v>
          </cell>
          <cell r="C194" t="str">
            <v>120</v>
          </cell>
          <cell r="D194" t="str">
            <v>04</v>
          </cell>
          <cell r="E194" t="str">
            <v>ค่าซ่อมรถยนต์ 80-3832  สยามยนต์มอเตอร์</v>
          </cell>
          <cell r="F194">
            <v>28</v>
          </cell>
          <cell r="G194">
            <v>0</v>
          </cell>
          <cell r="H194" t="str">
            <v>809,547.60  DR.</v>
          </cell>
        </row>
        <row r="195">
          <cell r="E195" t="str">
            <v>รายวันซื้ออุปกรณ์ 04011224</v>
          </cell>
        </row>
        <row r="196">
          <cell r="A196" t="str">
            <v>21/01/2548</v>
          </cell>
          <cell r="B196" t="str">
            <v>0500938</v>
          </cell>
          <cell r="C196" t="str">
            <v>120</v>
          </cell>
          <cell r="D196" t="str">
            <v>04</v>
          </cell>
          <cell r="E196" t="str">
            <v>คชจ.ในการส่งออก  เจ้าพระยาท่าเรือ</v>
          </cell>
          <cell r="F196">
            <v>64.400000000000006</v>
          </cell>
          <cell r="G196">
            <v>0</v>
          </cell>
          <cell r="H196" t="str">
            <v>809,612.00  DR.</v>
          </cell>
        </row>
        <row r="197">
          <cell r="E197" t="str">
            <v>รายวันซื้ออุปกรณ์ 04011226</v>
          </cell>
        </row>
        <row r="198">
          <cell r="A198" t="str">
            <v>21/01/2548</v>
          </cell>
          <cell r="B198" t="str">
            <v>54650</v>
          </cell>
          <cell r="C198" t="str">
            <v>100</v>
          </cell>
          <cell r="D198" t="str">
            <v>04</v>
          </cell>
          <cell r="E198" t="str">
            <v>ค่าใช้จ่ายเคลียร์สินค้าพริกไทยป่น  เบทเทอร์ ซิสเท็ม บจก.</v>
          </cell>
          <cell r="F198">
            <v>112</v>
          </cell>
          <cell r="G198">
            <v>0</v>
          </cell>
          <cell r="H198" t="str">
            <v>809,724.00  DR.</v>
          </cell>
        </row>
        <row r="199">
          <cell r="E199" t="str">
            <v>ใบกำกับภาษีซื้อเลขที่ 48011375-76  รายวันซื้ออุปกรณ์ 04011233</v>
          </cell>
        </row>
        <row r="200">
          <cell r="A200" t="str">
            <v>22/01/2548</v>
          </cell>
          <cell r="B200" t="str">
            <v>05/0236</v>
          </cell>
          <cell r="C200" t="str">
            <v>120</v>
          </cell>
          <cell r="D200" t="str">
            <v>04</v>
          </cell>
          <cell r="E200" t="str">
            <v>งานซ่อมเครื่องยาไซบอล  เคนิกยนต์มอเตอร์</v>
          </cell>
          <cell r="F200">
            <v>266</v>
          </cell>
          <cell r="G200">
            <v>0</v>
          </cell>
          <cell r="H200" t="str">
            <v>809,990.00  DR.</v>
          </cell>
        </row>
        <row r="201">
          <cell r="E201" t="str">
            <v>รายวันซื้ออุปกรณ์ 04011244</v>
          </cell>
        </row>
        <row r="202">
          <cell r="A202" t="str">
            <v>22/01/2548</v>
          </cell>
          <cell r="B202" t="str">
            <v>099/4903</v>
          </cell>
          <cell r="C202" t="str">
            <v>120</v>
          </cell>
          <cell r="D202" t="str">
            <v>04</v>
          </cell>
          <cell r="E202" t="str">
            <v>คชจ.ส่งออก,ค่าระวาง IFD-05,06,PAR01  เอ็น แอนด์ เอ็น ฟอร์เวิร์ดิ้งเซอร์วิส(บ</v>
          </cell>
          <cell r="F202">
            <v>591.5</v>
          </cell>
          <cell r="G202">
            <v>0</v>
          </cell>
          <cell r="H202" t="str">
            <v>810,581.50  DR.</v>
          </cell>
        </row>
        <row r="203">
          <cell r="E203" t="str">
            <v>KB03-04,FL03,CW06-08  รายวันซื้ออุปกรณ์ 04011248</v>
          </cell>
        </row>
        <row r="204">
          <cell r="A204" t="str">
            <v>24/01/2548</v>
          </cell>
          <cell r="B204" t="str">
            <v>0500997</v>
          </cell>
          <cell r="C204" t="str">
            <v>120</v>
          </cell>
          <cell r="D204" t="str">
            <v>04</v>
          </cell>
          <cell r="E204" t="str">
            <v>คชจ.ในการส่งออก  เจ้าพระยาท่าเรือ</v>
          </cell>
          <cell r="F204">
            <v>217</v>
          </cell>
          <cell r="G204">
            <v>0</v>
          </cell>
          <cell r="H204" t="str">
            <v>810,798.50  DR.</v>
          </cell>
        </row>
        <row r="205">
          <cell r="E205" t="str">
            <v>รายวันซื้ออุปกรณ์ 04011228</v>
          </cell>
        </row>
        <row r="206">
          <cell r="A206" t="str">
            <v>24/01/2548</v>
          </cell>
          <cell r="B206" t="str">
            <v>0501053</v>
          </cell>
          <cell r="C206" t="str">
            <v>120</v>
          </cell>
          <cell r="D206" t="str">
            <v>04</v>
          </cell>
          <cell r="E206" t="str">
            <v>คชจ.ส่งออก  เจ้าพระยาท่าเรือ</v>
          </cell>
          <cell r="F206">
            <v>36.4</v>
          </cell>
          <cell r="G206">
            <v>0</v>
          </cell>
          <cell r="H206" t="str">
            <v>810,834.90  DR.</v>
          </cell>
        </row>
        <row r="207">
          <cell r="E207" t="str">
            <v>รายวันซื้ออุปกรณ์ 04011227</v>
          </cell>
        </row>
        <row r="208">
          <cell r="A208" t="str">
            <v>25/01/2548</v>
          </cell>
          <cell r="B208" t="str">
            <v>003/0103</v>
          </cell>
          <cell r="C208" t="str">
            <v>120</v>
          </cell>
          <cell r="D208" t="str">
            <v>04</v>
          </cell>
          <cell r="E208" t="str">
            <v>ค่าซ่อมแซมรถยนต์ 81-3818  สยามยนต์มอเตอร์</v>
          </cell>
          <cell r="F208">
            <v>84</v>
          </cell>
          <cell r="G208">
            <v>0</v>
          </cell>
          <cell r="H208" t="str">
            <v>810,918.90  DR.</v>
          </cell>
        </row>
        <row r="209">
          <cell r="E209" t="str">
            <v>รายวันซื้ออุปกรณ์ 04011258</v>
          </cell>
        </row>
        <row r="210">
          <cell r="A210" t="str">
            <v>25/01/2548</v>
          </cell>
          <cell r="B210" t="str">
            <v>0501156</v>
          </cell>
          <cell r="C210" t="str">
            <v>120</v>
          </cell>
          <cell r="D210" t="str">
            <v>04</v>
          </cell>
          <cell r="E210" t="str">
            <v>คชจ.ส่งออก  เจ้าพระยาท่าเรือ</v>
          </cell>
          <cell r="F210">
            <v>64.05</v>
          </cell>
          <cell r="G210">
            <v>0</v>
          </cell>
          <cell r="H210" t="str">
            <v>810,982.95  DR.</v>
          </cell>
        </row>
        <row r="211">
          <cell r="E211" t="str">
            <v>รายวันซื้ออุปกรณ์ 04011225</v>
          </cell>
        </row>
        <row r="212">
          <cell r="A212" t="str">
            <v>26/01/2548</v>
          </cell>
          <cell r="B212" t="str">
            <v>02010576</v>
          </cell>
          <cell r="C212" t="str">
            <v>120</v>
          </cell>
          <cell r="D212" t="str">
            <v>02</v>
          </cell>
          <cell r="E21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212">
            <v>0</v>
          </cell>
          <cell r="G212">
            <v>542.5</v>
          </cell>
          <cell r="H212" t="str">
            <v>810,440.45  DR.</v>
          </cell>
        </row>
        <row r="213">
          <cell r="E213" t="str">
            <v>จ่ายเช็ค BBL#3021544  TAX#0084  VAT#48010425</v>
          </cell>
        </row>
        <row r="214">
          <cell r="A214" t="str">
            <v>26/01/2548</v>
          </cell>
          <cell r="B214" t="str">
            <v>02010579</v>
          </cell>
          <cell r="C214" t="str">
            <v>120</v>
          </cell>
          <cell r="D214" t="str">
            <v>02</v>
          </cell>
          <cell r="E214" t="str">
            <v>ค่าอากร+ภาษีมูลค่าเพิ่ม  บจก.เอ็กเซคคิวทีฟ</v>
          </cell>
          <cell r="F214">
            <v>11365</v>
          </cell>
          <cell r="G214">
            <v>0</v>
          </cell>
          <cell r="H214" t="str">
            <v>821,805.45  DR.</v>
          </cell>
        </row>
        <row r="215">
          <cell r="E215" t="str">
            <v>จ่ายเช็ค BBL#3021546  TAX#0085</v>
          </cell>
        </row>
        <row r="216">
          <cell r="A216" t="str">
            <v>28/01/2548</v>
          </cell>
          <cell r="B216" t="str">
            <v>55192</v>
          </cell>
          <cell r="C216" t="str">
            <v>100</v>
          </cell>
          <cell r="D216" t="str">
            <v>04</v>
          </cell>
          <cell r="E216" t="str">
            <v>ค่าใช้จ่ายในการเคลียร์สินค้าก้ามปูเทียม  เบทเทอร์ ซิสเท็ม บจก.</v>
          </cell>
          <cell r="F216">
            <v>105</v>
          </cell>
          <cell r="G216">
            <v>0</v>
          </cell>
          <cell r="H216" t="str">
            <v>821,910.45  DR.</v>
          </cell>
        </row>
        <row r="217">
          <cell r="E217" t="str">
            <v>ใบกำกับภาษีซื้อเลขที่ 48011373-74  รายวันซื้ออุปกรณ์ 04011232</v>
          </cell>
        </row>
        <row r="218">
          <cell r="A218" t="str">
            <v>28/01/2548</v>
          </cell>
          <cell r="B218" t="str">
            <v>5580</v>
          </cell>
          <cell r="C218" t="str">
            <v>20</v>
          </cell>
          <cell r="D218" t="str">
            <v>04</v>
          </cell>
          <cell r="E218" t="str">
            <v>ค่าใช้จ่ายเคลียร์สินค้าINV.NO.163-12010  เอ๊กเซคคิวทีฟ แอร์คาร์โก้ บจก.</v>
          </cell>
          <cell r="F218">
            <v>70</v>
          </cell>
          <cell r="G218">
            <v>0</v>
          </cell>
          <cell r="H218" t="str">
            <v>821,980.45  DR.</v>
          </cell>
        </row>
        <row r="219">
          <cell r="E219" t="str">
            <v>ใบกำกับภาษีซื้อเลขที่ 48011615  รายวันซื้ออุปกรณ์ 04011408</v>
          </cell>
        </row>
        <row r="220">
          <cell r="A220" t="str">
            <v>28/01/2548</v>
          </cell>
          <cell r="B220" t="str">
            <v>5581</v>
          </cell>
          <cell r="C220" t="str">
            <v>210</v>
          </cell>
          <cell r="D220" t="str">
            <v>04</v>
          </cell>
          <cell r="E220" t="str">
            <v>ค่าใช้จ่ายขนส่งตัวอย่าง  เอ๊กเซคคิวทีฟ แอร์คาร์โก้ บจก.</v>
          </cell>
          <cell r="F220">
            <v>67.34</v>
          </cell>
          <cell r="G220">
            <v>0</v>
          </cell>
          <cell r="H220" t="str">
            <v>822,047.79  DR.</v>
          </cell>
        </row>
        <row r="221">
          <cell r="A221" t="str">
            <v>31/01/2548</v>
          </cell>
          <cell r="B221" t="str">
            <v>0011/B4801</v>
          </cell>
          <cell r="C221" t="str">
            <v>120</v>
          </cell>
          <cell r="D221" t="str">
            <v>04</v>
          </cell>
          <cell r="E221" t="str">
            <v>ค่าฝากฟรีส มค.48(กค.-พย.47=191,380 กก.)  ที.พี.แปซิฟิค(บจก)</v>
          </cell>
          <cell r="F221">
            <v>20094.900000000001</v>
          </cell>
          <cell r="G221">
            <v>0</v>
          </cell>
          <cell r="H221" t="str">
            <v>842,142.69  DR.</v>
          </cell>
        </row>
        <row r="222">
          <cell r="E222" t="str">
            <v>รายวันซื้ออุปกรณ์ 04011459</v>
          </cell>
        </row>
        <row r="223">
          <cell r="A223" t="str">
            <v>31/01/2548</v>
          </cell>
          <cell r="B223" t="str">
            <v>003/0115</v>
          </cell>
          <cell r="C223" t="str">
            <v>120</v>
          </cell>
          <cell r="D223" t="str">
            <v>04</v>
          </cell>
          <cell r="E223" t="str">
            <v>ค่าซ่อมรถยนต์ 80-4227  สยามยนต์มอเตอร์</v>
          </cell>
          <cell r="F223">
            <v>280</v>
          </cell>
          <cell r="G223">
            <v>0</v>
          </cell>
          <cell r="H223" t="str">
            <v>842,422.69  DR.</v>
          </cell>
        </row>
        <row r="224">
          <cell r="E224" t="str">
            <v>รายวันซื้ออุปกรณ์ 04011495</v>
          </cell>
        </row>
        <row r="225">
          <cell r="A225" t="str">
            <v>31/01/2548</v>
          </cell>
          <cell r="B225" t="str">
            <v>003/0116</v>
          </cell>
          <cell r="C225" t="str">
            <v>120</v>
          </cell>
          <cell r="D225" t="str">
            <v>04</v>
          </cell>
          <cell r="E225" t="str">
            <v>ค่าซ่อมรถยนต์ นข.1968  สยามยนต์มอเตอร์</v>
          </cell>
          <cell r="F225">
            <v>70</v>
          </cell>
          <cell r="G225">
            <v>0</v>
          </cell>
          <cell r="H225" t="str">
            <v>842,492.69  DR.</v>
          </cell>
        </row>
        <row r="226">
          <cell r="E226" t="str">
            <v>รายวันซื้ออุปกรณ์ 04011496</v>
          </cell>
        </row>
        <row r="227">
          <cell r="A227" t="str">
            <v>31/01/2548</v>
          </cell>
          <cell r="B227" t="str">
            <v>02010650</v>
          </cell>
          <cell r="C227" t="str">
            <v>120</v>
          </cell>
          <cell r="D227" t="str">
            <v>02</v>
          </cell>
          <cell r="E227" t="str">
            <v>ค่าบรรทุก  ทะเบียน#80-5277,80-5278,81-5316,80-4622</v>
          </cell>
          <cell r="F227">
            <v>686.91</v>
          </cell>
          <cell r="G227">
            <v>0</v>
          </cell>
          <cell r="H227" t="str">
            <v>843,179.60  DR.</v>
          </cell>
        </row>
        <row r="228">
          <cell r="E228" t="str">
            <v>VAT#48011854,1857-1859,1861-1864  VAT#48011841-1844,1846-1849,1851,</v>
          </cell>
        </row>
        <row r="229">
          <cell r="A229" t="str">
            <v>31/01/2548</v>
          </cell>
          <cell r="B229" t="str">
            <v>5010001</v>
          </cell>
          <cell r="C229" t="str">
            <v>120</v>
          </cell>
          <cell r="D229" t="str">
            <v>05</v>
          </cell>
          <cell r="E229" t="str">
            <v>บันทึกภาษีซื้อ เจ้าพระยาท่าเรือ  อ้างถึง PV.02129127 29/12/47</v>
          </cell>
          <cell r="F229">
            <v>0</v>
          </cell>
          <cell r="G229">
            <v>389.9</v>
          </cell>
          <cell r="H229" t="str">
            <v>842,789.70  DR.</v>
          </cell>
        </row>
        <row r="230">
          <cell r="E230" t="str">
            <v>VAT#48010184-186</v>
          </cell>
        </row>
        <row r="231">
          <cell r="A231" t="str">
            <v>31/01/2548</v>
          </cell>
          <cell r="B231" t="str">
            <v>5010003</v>
          </cell>
          <cell r="C231" t="str">
            <v>120</v>
          </cell>
          <cell r="D231" t="str">
            <v>05</v>
          </cell>
          <cell r="E231" t="str">
            <v>บันทึกภาษีซื้อ  ค่าน้ำมันรถยนต์</v>
          </cell>
          <cell r="F231">
            <v>0</v>
          </cell>
          <cell r="G231">
            <v>1661.66</v>
          </cell>
          <cell r="H231" t="str">
            <v>841,128.04  DR.</v>
          </cell>
        </row>
        <row r="232">
          <cell r="E232" t="str">
            <v>อ้างถึง PV.02129149 30/12/47  VAT#48010198-212</v>
          </cell>
        </row>
        <row r="233">
          <cell r="A233" t="str">
            <v>31/01/2548</v>
          </cell>
          <cell r="B233" t="str">
            <v>5010004</v>
          </cell>
          <cell r="C233" t="str">
            <v>120</v>
          </cell>
          <cell r="D233" t="str">
            <v>05</v>
          </cell>
          <cell r="E233" t="str">
            <v>บันทึกภาษีซื้อค่างวดรถ  อ้างถึง PV.02128782</v>
          </cell>
          <cell r="F233">
            <v>0</v>
          </cell>
          <cell r="G233">
            <v>11131.68</v>
          </cell>
          <cell r="H233" t="str">
            <v>829,996.36  DR.</v>
          </cell>
        </row>
        <row r="234">
          <cell r="E234" t="str">
            <v>VAT#48010197</v>
          </cell>
        </row>
        <row r="235">
          <cell r="A235" t="str">
            <v>31/01/2548</v>
          </cell>
          <cell r="B235" t="str">
            <v>5010008</v>
          </cell>
          <cell r="C235" t="str">
            <v>120</v>
          </cell>
          <cell r="D235" t="str">
            <v>05</v>
          </cell>
          <cell r="E235" t="str">
            <v>บันทึกภาษีซื้อ  อ้างถึง PV.02128665 09/12/47</v>
          </cell>
          <cell r="F235">
            <v>0</v>
          </cell>
          <cell r="G235">
            <v>210</v>
          </cell>
          <cell r="H235" t="str">
            <v>829,786.36  DR.</v>
          </cell>
        </row>
        <row r="236">
          <cell r="E236" t="str">
            <v>VAT#48010480</v>
          </cell>
        </row>
        <row r="237">
          <cell r="A237" t="str">
            <v>31/01/2548</v>
          </cell>
          <cell r="B237" t="str">
            <v>5010011</v>
          </cell>
          <cell r="C237" t="str">
            <v>120</v>
          </cell>
          <cell r="D237" t="str">
            <v>05</v>
          </cell>
          <cell r="E237" t="str">
            <v>บันทึกภาษีค่างวดรถ ทะเบียน 81-5316,5317  อ้างถึง PV.2103150 17/10/46</v>
          </cell>
          <cell r="F237">
            <v>0</v>
          </cell>
          <cell r="G237">
            <v>10625.58</v>
          </cell>
          <cell r="H237" t="str">
            <v>819,160.78  DR.</v>
          </cell>
        </row>
        <row r="238">
          <cell r="E238" t="str">
            <v>ใบกำกับภาษี 48010715</v>
          </cell>
        </row>
        <row r="239">
          <cell r="A239" t="str">
            <v>31/01/2548</v>
          </cell>
          <cell r="B239" t="str">
            <v>5010017</v>
          </cell>
          <cell r="C239" t="str">
            <v>120</v>
          </cell>
          <cell r="D239" t="str">
            <v>05</v>
          </cell>
          <cell r="E239" t="str">
            <v>บันทึกภาษีซื้อ  อ้างถึง PV.02129124 29/12/47</v>
          </cell>
          <cell r="F239">
            <v>0</v>
          </cell>
          <cell r="G239">
            <v>1330</v>
          </cell>
          <cell r="H239" t="str">
            <v>817,830.78  DR.</v>
          </cell>
        </row>
        <row r="240">
          <cell r="E240" t="str">
            <v>VAT#48011026</v>
          </cell>
        </row>
        <row r="241">
          <cell r="A241" t="str">
            <v>31/01/2548</v>
          </cell>
          <cell r="B241" t="str">
            <v>5010018</v>
          </cell>
          <cell r="C241" t="str">
            <v>120</v>
          </cell>
          <cell r="D241" t="str">
            <v>05</v>
          </cell>
          <cell r="E241" t="str">
            <v>บันทึกภาษีซื้อ  อ้างถึง PV.02129135 29/12/47</v>
          </cell>
          <cell r="F241">
            <v>0</v>
          </cell>
          <cell r="G241">
            <v>308</v>
          </cell>
          <cell r="H241" t="str">
            <v>817,522.78  DR.</v>
          </cell>
        </row>
        <row r="242">
          <cell r="E242" t="str">
            <v>VAT#48011025</v>
          </cell>
        </row>
        <row r="243">
          <cell r="A243" t="str">
            <v>31/01/2548</v>
          </cell>
          <cell r="B243" t="str">
            <v>5010019</v>
          </cell>
          <cell r="C243" t="str">
            <v>120</v>
          </cell>
          <cell r="D243" t="str">
            <v>05</v>
          </cell>
          <cell r="E243" t="str">
            <v>บันทึกภาษีซื้อ  อ้างถึง PV.02129120 29/12/47</v>
          </cell>
          <cell r="F243">
            <v>0</v>
          </cell>
          <cell r="G243">
            <v>245</v>
          </cell>
          <cell r="H243" t="str">
            <v>817,277.78  DR.</v>
          </cell>
        </row>
        <row r="244">
          <cell r="E244" t="str">
            <v>VAT#48011024</v>
          </cell>
        </row>
        <row r="245">
          <cell r="A245" t="str">
            <v>31/01/2548</v>
          </cell>
          <cell r="B245" t="str">
            <v>5010020</v>
          </cell>
          <cell r="C245" t="str">
            <v>120</v>
          </cell>
          <cell r="D245" t="str">
            <v>05</v>
          </cell>
          <cell r="E245" t="str">
            <v>บันทึกภาษีซื้อ  อ้างถึง PV02117944 12/11/47</v>
          </cell>
          <cell r="F245">
            <v>0</v>
          </cell>
          <cell r="G245">
            <v>2210.1</v>
          </cell>
          <cell r="H245" t="str">
            <v>815,067.68  DR.</v>
          </cell>
        </row>
        <row r="246">
          <cell r="E246" t="str">
            <v>VAT#48011023</v>
          </cell>
        </row>
        <row r="247">
          <cell r="A247" t="str">
            <v>31/01/2548</v>
          </cell>
          <cell r="B247" t="str">
            <v>5010021</v>
          </cell>
          <cell r="C247" t="str">
            <v>120</v>
          </cell>
          <cell r="D247" t="str">
            <v>05</v>
          </cell>
          <cell r="E247" t="str">
            <v>บันทึกภาษีซื้อ  อ้างถึง PV.02118091 24/11/47</v>
          </cell>
          <cell r="F247">
            <v>0</v>
          </cell>
          <cell r="G247">
            <v>245</v>
          </cell>
          <cell r="H247" t="str">
            <v>814,822.68  DR.</v>
          </cell>
        </row>
        <row r="248">
          <cell r="E248" t="str">
            <v>VAT#48011022</v>
          </cell>
        </row>
        <row r="249">
          <cell r="A249" t="str">
            <v>31/01/2548</v>
          </cell>
          <cell r="B249" t="str">
            <v>5010022</v>
          </cell>
          <cell r="C249" t="str">
            <v>120</v>
          </cell>
          <cell r="D249" t="str">
            <v>05</v>
          </cell>
          <cell r="E249" t="str">
            <v>บันทึกภาษีซื้อ  อ้างถึง PV.02118218 19/11/47</v>
          </cell>
          <cell r="F249">
            <v>0</v>
          </cell>
          <cell r="G249">
            <v>196</v>
          </cell>
          <cell r="H249" t="str">
            <v>814,626.68  DR.</v>
          </cell>
        </row>
        <row r="250">
          <cell r="E250" t="str">
            <v>VAT#48011021</v>
          </cell>
        </row>
        <row r="251">
          <cell r="A251" t="str">
            <v>31/01/2548</v>
          </cell>
          <cell r="B251" t="str">
            <v>5010023</v>
          </cell>
          <cell r="C251" t="str">
            <v>120</v>
          </cell>
          <cell r="D251" t="str">
            <v>05</v>
          </cell>
          <cell r="E251" t="str">
            <v>บันทึกภาษีซื้อ  อ้างถึง PV.02117847 05/11/47</v>
          </cell>
          <cell r="F251">
            <v>0</v>
          </cell>
          <cell r="G251">
            <v>49.07</v>
          </cell>
          <cell r="H251" t="str">
            <v>814,577.61  DR.</v>
          </cell>
        </row>
        <row r="252">
          <cell r="E252" t="str">
            <v>VAT#48011020</v>
          </cell>
        </row>
        <row r="253">
          <cell r="A253" t="str">
            <v>31/01/2548</v>
          </cell>
          <cell r="B253" t="str">
            <v>5010024</v>
          </cell>
          <cell r="C253" t="str">
            <v>120</v>
          </cell>
          <cell r="D253" t="str">
            <v>05</v>
          </cell>
          <cell r="E253" t="str">
            <v>บันทึกภาษีซื้อ  อ้างถึง PV.02107094 08/10/47</v>
          </cell>
          <cell r="F253">
            <v>0</v>
          </cell>
          <cell r="G253">
            <v>1567.2</v>
          </cell>
          <cell r="H253" t="str">
            <v>813,010.41  DR.</v>
          </cell>
        </row>
        <row r="254">
          <cell r="E254" t="str">
            <v>VAT#48011014-1019</v>
          </cell>
        </row>
        <row r="255">
          <cell r="A255" t="str">
            <v>31/01/2548</v>
          </cell>
          <cell r="B255" t="str">
            <v>5010025</v>
          </cell>
          <cell r="C255" t="str">
            <v>120</v>
          </cell>
          <cell r="D255" t="str">
            <v>05</v>
          </cell>
          <cell r="E255" t="str">
            <v>บันทึกภาษีซื้อ  อ้างถึง PV.02117727 05/11/47</v>
          </cell>
          <cell r="F255">
            <v>0</v>
          </cell>
          <cell r="G255">
            <v>1454.89</v>
          </cell>
          <cell r="H255" t="str">
            <v>811,555.52  DR.</v>
          </cell>
        </row>
        <row r="256">
          <cell r="E256" t="str">
            <v>VAT#48011009-1013</v>
          </cell>
        </row>
        <row r="257">
          <cell r="A257" t="str">
            <v>31/01/2548</v>
          </cell>
          <cell r="B257" t="str">
            <v>5010029</v>
          </cell>
          <cell r="C257" t="str">
            <v>120</v>
          </cell>
          <cell r="D257" t="str">
            <v>05</v>
          </cell>
          <cell r="E257" t="str">
            <v>บันทึกภาษีซื้อ  เอ.ที.อี. มัสกาตี</v>
          </cell>
          <cell r="F257">
            <v>0</v>
          </cell>
          <cell r="G257">
            <v>1750</v>
          </cell>
          <cell r="H257" t="str">
            <v>809,805.52  DR.</v>
          </cell>
        </row>
        <row r="258">
          <cell r="E258" t="str">
            <v>REF#02128459 ลว.03/12/47  VAT#48011230</v>
          </cell>
        </row>
        <row r="259">
          <cell r="A259" t="str">
            <v>31/01/2548</v>
          </cell>
          <cell r="B259" t="str">
            <v>5010030</v>
          </cell>
          <cell r="C259" t="str">
            <v>120</v>
          </cell>
          <cell r="D259" t="str">
            <v>05</v>
          </cell>
          <cell r="E259" t="str">
            <v>บันทึกภาษีซื้อ(ต.แสงรุ้ง)  REF#164/8167 ลว.21/6/47,371/018502</v>
          </cell>
          <cell r="F259">
            <v>0</v>
          </cell>
          <cell r="G259">
            <v>2327.5</v>
          </cell>
          <cell r="H259" t="str">
            <v>807,478.02  DR.</v>
          </cell>
        </row>
        <row r="260">
          <cell r="E260" t="str">
            <v>ลว.22/6/47,385/019201 ลว.5/7/47  VAT#48011370-1371</v>
          </cell>
        </row>
        <row r="261">
          <cell r="A261" t="str">
            <v>31/01/2548</v>
          </cell>
          <cell r="B261" t="str">
            <v>5010032</v>
          </cell>
          <cell r="C261" t="str">
            <v>120</v>
          </cell>
          <cell r="D261" t="str">
            <v>05</v>
          </cell>
          <cell r="E261" t="str">
            <v>บันทึกภาษีซื้อ  อ้างถึง PV.02128754  15/12/47</v>
          </cell>
          <cell r="F261">
            <v>0</v>
          </cell>
          <cell r="G261">
            <v>486.5</v>
          </cell>
          <cell r="H261" t="str">
            <v>806,991.52  DR.</v>
          </cell>
        </row>
        <row r="262">
          <cell r="E262" t="str">
            <v>VAT#48011420</v>
          </cell>
        </row>
        <row r="263">
          <cell r="A263" t="str">
            <v>31/01/2548</v>
          </cell>
          <cell r="B263" t="str">
            <v>5010033</v>
          </cell>
          <cell r="C263" t="str">
            <v>120</v>
          </cell>
          <cell r="D263" t="str">
            <v>05</v>
          </cell>
          <cell r="E263" t="str">
            <v>บันทึกภาษีซื้อ  อ้างถึง PV.02128396  01/12/47</v>
          </cell>
          <cell r="F263">
            <v>0</v>
          </cell>
          <cell r="G263">
            <v>892.5</v>
          </cell>
          <cell r="H263" t="str">
            <v>806,099.02  DR.</v>
          </cell>
        </row>
        <row r="264">
          <cell r="E264" t="str">
            <v>VAT#48011419</v>
          </cell>
        </row>
        <row r="265">
          <cell r="A265" t="str">
            <v>31/01/2548</v>
          </cell>
          <cell r="B265" t="str">
            <v>5010035</v>
          </cell>
          <cell r="C265" t="str">
            <v>120</v>
          </cell>
          <cell r="D265" t="str">
            <v>05</v>
          </cell>
          <cell r="E265" t="str">
            <v>บันทึกภาษีซื้อ  อ้างถึง PV.02128664 09/12/47</v>
          </cell>
          <cell r="F265">
            <v>0</v>
          </cell>
          <cell r="G265">
            <v>486.5</v>
          </cell>
          <cell r="H265" t="str">
            <v>805,612.52  DR.</v>
          </cell>
        </row>
        <row r="266">
          <cell r="E266" t="str">
            <v>VAT#48011417</v>
          </cell>
        </row>
        <row r="267">
          <cell r="A267" t="str">
            <v>31/01/2548</v>
          </cell>
          <cell r="B267" t="str">
            <v>5010036</v>
          </cell>
          <cell r="C267" t="str">
            <v>120</v>
          </cell>
          <cell r="D267" t="str">
            <v>05</v>
          </cell>
          <cell r="E267" t="str">
            <v>บันทึกภาษีซื้อ  อ้างถึง PV.02128759 15/12/47</v>
          </cell>
          <cell r="F267">
            <v>0</v>
          </cell>
          <cell r="G267">
            <v>1645</v>
          </cell>
          <cell r="H267" t="str">
            <v>803,967.52  DR.</v>
          </cell>
        </row>
        <row r="268">
          <cell r="E268" t="str">
            <v>VAT#48011416</v>
          </cell>
        </row>
        <row r="269">
          <cell r="A269" t="str">
            <v>31/01/2548</v>
          </cell>
          <cell r="B269" t="str">
            <v>5010037</v>
          </cell>
          <cell r="C269" t="str">
            <v>120</v>
          </cell>
          <cell r="D269" t="str">
            <v>05</v>
          </cell>
          <cell r="E269" t="str">
            <v>บันทึกภาษีซื้อ  อ้างถึง PV.02128913  17/12/47</v>
          </cell>
          <cell r="F269">
            <v>0</v>
          </cell>
          <cell r="G269">
            <v>938</v>
          </cell>
          <cell r="H269" t="str">
            <v>803,029.52  DR.</v>
          </cell>
        </row>
        <row r="270">
          <cell r="E270" t="str">
            <v>VAT#48011406</v>
          </cell>
        </row>
        <row r="271">
          <cell r="A271" t="str">
            <v>31/01/2548</v>
          </cell>
          <cell r="B271" t="str">
            <v>5010038</v>
          </cell>
          <cell r="C271" t="str">
            <v>120</v>
          </cell>
          <cell r="D271" t="str">
            <v>05</v>
          </cell>
          <cell r="E271" t="str">
            <v>บันทึกภาษีซื้อ  อ้างถึง PV.02128905  17/12/47</v>
          </cell>
          <cell r="F271">
            <v>0</v>
          </cell>
          <cell r="G271">
            <v>135.38</v>
          </cell>
          <cell r="H271" t="str">
            <v>802,894.14  DR.</v>
          </cell>
        </row>
        <row r="272">
          <cell r="E272" t="str">
            <v>VAT#48011405</v>
          </cell>
        </row>
        <row r="273">
          <cell r="A273" t="str">
            <v>31/01/2548</v>
          </cell>
          <cell r="B273" t="str">
            <v>5010039</v>
          </cell>
          <cell r="C273" t="str">
            <v>120</v>
          </cell>
          <cell r="D273" t="str">
            <v>05</v>
          </cell>
          <cell r="E273" t="str">
            <v>บันทึกภาษีซื้อ  อ้างถึง PV.02128629  03/12/47</v>
          </cell>
          <cell r="F273">
            <v>0</v>
          </cell>
          <cell r="G273">
            <v>336</v>
          </cell>
          <cell r="H273" t="str">
            <v>802,558.14  DR.</v>
          </cell>
        </row>
        <row r="274">
          <cell r="E274" t="str">
            <v>VAT#48011407</v>
          </cell>
        </row>
        <row r="275">
          <cell r="A275" t="str">
            <v>31/01/2548</v>
          </cell>
          <cell r="B275" t="str">
            <v>5010040</v>
          </cell>
          <cell r="C275" t="str">
            <v>120</v>
          </cell>
          <cell r="D275" t="str">
            <v>05</v>
          </cell>
          <cell r="E275" t="str">
            <v>บันทึกภาษีซื้อ  อ้างถึง PV.02128787  17/12/48</v>
          </cell>
          <cell r="F275">
            <v>0</v>
          </cell>
          <cell r="G275">
            <v>14</v>
          </cell>
          <cell r="H275" t="str">
            <v>802,544.14  DR.</v>
          </cell>
        </row>
        <row r="276">
          <cell r="E276" t="str">
            <v>VAT#48011422</v>
          </cell>
        </row>
        <row r="277">
          <cell r="A277" t="str">
            <v>31/01/2548</v>
          </cell>
          <cell r="B277" t="str">
            <v>5010041</v>
          </cell>
          <cell r="C277" t="str">
            <v>120</v>
          </cell>
          <cell r="D277" t="str">
            <v>05</v>
          </cell>
          <cell r="E277" t="str">
            <v>บันทึกภาษีซื้อ  อ้างถึง PV.02128543  03/12/47</v>
          </cell>
          <cell r="F277">
            <v>0</v>
          </cell>
          <cell r="G277">
            <v>588</v>
          </cell>
          <cell r="H277" t="str">
            <v>801,956.14  DR.</v>
          </cell>
        </row>
        <row r="278">
          <cell r="E278" t="str">
            <v>VAT#48011426</v>
          </cell>
        </row>
        <row r="279">
          <cell r="A279" t="str">
            <v>31/01/2548</v>
          </cell>
          <cell r="B279" t="str">
            <v>5010042</v>
          </cell>
          <cell r="C279" t="str">
            <v>120</v>
          </cell>
          <cell r="D279" t="str">
            <v>05</v>
          </cell>
          <cell r="E279" t="str">
            <v>บันทึกภาษีซื้อ  อ้างถึง PV.02128704  13/12/47</v>
          </cell>
          <cell r="F279">
            <v>0</v>
          </cell>
          <cell r="G279">
            <v>455</v>
          </cell>
          <cell r="H279" t="str">
            <v>801,501.14  DR.</v>
          </cell>
        </row>
        <row r="280">
          <cell r="E280" t="str">
            <v>VAT#48011427</v>
          </cell>
        </row>
        <row r="281">
          <cell r="A281" t="str">
            <v>31/01/2548</v>
          </cell>
          <cell r="B281" t="str">
            <v>5010043</v>
          </cell>
          <cell r="C281" t="str">
            <v>120</v>
          </cell>
          <cell r="D281" t="str">
            <v>05</v>
          </cell>
          <cell r="E281" t="str">
            <v>บันทึกภาษีซื้อ  อ้างถึง PV.02128703  13/12/47</v>
          </cell>
          <cell r="F281">
            <v>0</v>
          </cell>
          <cell r="G281">
            <v>1590.65</v>
          </cell>
          <cell r="H281" t="str">
            <v>799,910.49  DR.</v>
          </cell>
        </row>
        <row r="282">
          <cell r="E282" t="str">
            <v>VAT#48011428</v>
          </cell>
        </row>
        <row r="283">
          <cell r="A283" t="str">
            <v>31/01/2548</v>
          </cell>
          <cell r="B283" t="str">
            <v>5010044</v>
          </cell>
          <cell r="C283" t="str">
            <v>120</v>
          </cell>
          <cell r="D283" t="str">
            <v>05</v>
          </cell>
          <cell r="E283" t="str">
            <v>บันทึกภาษีซื้อ  อ้างถึง PV.02128797  17/12/47</v>
          </cell>
          <cell r="F283">
            <v>0</v>
          </cell>
          <cell r="G283">
            <v>84</v>
          </cell>
          <cell r="H283" t="str">
            <v>799,826.49  DR.</v>
          </cell>
        </row>
        <row r="284">
          <cell r="E284" t="str">
            <v>VAT#48011429</v>
          </cell>
        </row>
        <row r="285">
          <cell r="A285" t="str">
            <v>31/01/2548</v>
          </cell>
          <cell r="B285" t="str">
            <v>5010045</v>
          </cell>
          <cell r="C285" t="str">
            <v>120</v>
          </cell>
          <cell r="D285" t="str">
            <v>05</v>
          </cell>
          <cell r="E285" t="str">
            <v>บันทึกภาษีซื้อ  อ้างถึง PV.02128784  17/12/47</v>
          </cell>
          <cell r="F285">
            <v>0</v>
          </cell>
          <cell r="G285">
            <v>1330</v>
          </cell>
          <cell r="H285" t="str">
            <v>798,496.49  DR.</v>
          </cell>
        </row>
        <row r="286">
          <cell r="E286" t="str">
            <v>VAT#48011430</v>
          </cell>
        </row>
        <row r="287">
          <cell r="A287" t="str">
            <v>31/01/2548</v>
          </cell>
          <cell r="B287" t="str">
            <v>5010046</v>
          </cell>
          <cell r="C287" t="str">
            <v>120</v>
          </cell>
          <cell r="D287" t="str">
            <v>05</v>
          </cell>
          <cell r="E287" t="str">
            <v>บันทึกภาษีซื้อ  อ้างถึง PV.02128890  17/12/47</v>
          </cell>
          <cell r="F287">
            <v>0</v>
          </cell>
          <cell r="G287">
            <v>1400</v>
          </cell>
          <cell r="H287" t="str">
            <v>797,096.49  DR.</v>
          </cell>
        </row>
        <row r="288">
          <cell r="E288" t="str">
            <v>VAT#48011431-1432</v>
          </cell>
        </row>
        <row r="289">
          <cell r="A289" t="str">
            <v>31/01/2548</v>
          </cell>
          <cell r="B289" t="str">
            <v>5010047</v>
          </cell>
          <cell r="C289" t="str">
            <v>120</v>
          </cell>
          <cell r="D289" t="str">
            <v>05</v>
          </cell>
          <cell r="E289" t="str">
            <v>บันทึกภาษีซื้อ  อ้างถึง PV.02107173  15/10/47</v>
          </cell>
          <cell r="F289">
            <v>0</v>
          </cell>
          <cell r="G289">
            <v>577.5</v>
          </cell>
          <cell r="H289" t="str">
            <v>796,518.99  DR.</v>
          </cell>
        </row>
        <row r="290">
          <cell r="E290" t="str">
            <v>VAT#48011433</v>
          </cell>
        </row>
        <row r="291">
          <cell r="A291" t="str">
            <v>31/01/2548</v>
          </cell>
          <cell r="B291" t="str">
            <v>5010048</v>
          </cell>
          <cell r="C291" t="str">
            <v>120</v>
          </cell>
          <cell r="D291" t="str">
            <v>05</v>
          </cell>
          <cell r="E291" t="str">
            <v>บันทึกภาษีซื้อ  อ้างถึง PV.02128514  03/12/47</v>
          </cell>
          <cell r="F291">
            <v>0</v>
          </cell>
          <cell r="G291">
            <v>1643.67</v>
          </cell>
          <cell r="H291" t="str">
            <v>794,875.32  DR.</v>
          </cell>
        </row>
        <row r="292">
          <cell r="E292" t="str">
            <v>VAT#48011434-1438</v>
          </cell>
        </row>
        <row r="293">
          <cell r="A293" t="str">
            <v>31/01/2548</v>
          </cell>
          <cell r="B293" t="str">
            <v>5010049</v>
          </cell>
          <cell r="C293" t="str">
            <v>120</v>
          </cell>
          <cell r="D293" t="str">
            <v>05</v>
          </cell>
          <cell r="E293" t="str">
            <v>บันทึกภาษีซื้อ  อ้างถึง PV.02117915  10/11/47</v>
          </cell>
          <cell r="F293">
            <v>0</v>
          </cell>
          <cell r="G293">
            <v>595</v>
          </cell>
          <cell r="H293" t="str">
            <v>794,280.32  DR.</v>
          </cell>
        </row>
        <row r="294">
          <cell r="E294" t="str">
            <v>VAT#48011439</v>
          </cell>
        </row>
        <row r="295">
          <cell r="A295" t="str">
            <v>31/01/2548</v>
          </cell>
          <cell r="B295" t="str">
            <v>5010050</v>
          </cell>
          <cell r="C295" t="str">
            <v>120</v>
          </cell>
          <cell r="D295" t="str">
            <v>05</v>
          </cell>
          <cell r="E295" t="str">
            <v>บันทึกภาษีซื้อ  อ้างถึง PV.02129007  24/12/47</v>
          </cell>
          <cell r="F295">
            <v>0</v>
          </cell>
          <cell r="G295">
            <v>410.36</v>
          </cell>
          <cell r="H295" t="str">
            <v>793,869.96  DR.</v>
          </cell>
        </row>
        <row r="296">
          <cell r="E296" t="str">
            <v>VAT#48011383-1386</v>
          </cell>
        </row>
        <row r="297">
          <cell r="A297" t="str">
            <v>31/01/2548</v>
          </cell>
          <cell r="B297" t="str">
            <v>5010051</v>
          </cell>
          <cell r="C297" t="str">
            <v>120</v>
          </cell>
          <cell r="D297" t="str">
            <v>05</v>
          </cell>
          <cell r="E297" t="str">
            <v>บันทึกภาษีซื้อ  อ้างถึง PV.02128983  22/12/47</v>
          </cell>
          <cell r="F297">
            <v>0</v>
          </cell>
          <cell r="G297">
            <v>455</v>
          </cell>
          <cell r="H297" t="str">
            <v>793,414.96  DR.</v>
          </cell>
        </row>
        <row r="298">
          <cell r="E298" t="str">
            <v>VAT#48011387</v>
          </cell>
        </row>
        <row r="299">
          <cell r="A299" t="str">
            <v>31/01/2548</v>
          </cell>
          <cell r="B299" t="str">
            <v>5010052</v>
          </cell>
          <cell r="C299" t="str">
            <v>120</v>
          </cell>
          <cell r="D299" t="str">
            <v>05</v>
          </cell>
          <cell r="E299" t="str">
            <v>บันทึกภาษีซื้อ  อ้างถึง PV.02128963  17/12/47</v>
          </cell>
          <cell r="F299">
            <v>0</v>
          </cell>
          <cell r="G299">
            <v>873.6</v>
          </cell>
          <cell r="H299" t="str">
            <v>792,541.36  DR.</v>
          </cell>
        </row>
        <row r="300">
          <cell r="E300" t="str">
            <v>VAT#48011388-1391</v>
          </cell>
        </row>
        <row r="301">
          <cell r="A301" t="str">
            <v>31/01/2548</v>
          </cell>
          <cell r="B301" t="str">
            <v>5010053</v>
          </cell>
          <cell r="C301" t="str">
            <v>120</v>
          </cell>
          <cell r="D301" t="str">
            <v>05</v>
          </cell>
          <cell r="E301" t="str">
            <v>บันทึกภาษีซื้อ  อ้างถึง PV.02128949  17/12/47</v>
          </cell>
          <cell r="F301">
            <v>0</v>
          </cell>
          <cell r="G301">
            <v>3760.03</v>
          </cell>
          <cell r="H301" t="str">
            <v>788,781.33  DR.</v>
          </cell>
        </row>
        <row r="302">
          <cell r="E302" t="str">
            <v>VAT#48011392-1393</v>
          </cell>
        </row>
        <row r="303">
          <cell r="A303" t="str">
            <v>31/01/2548</v>
          </cell>
          <cell r="B303" t="str">
            <v>5010055</v>
          </cell>
          <cell r="C303" t="str">
            <v>120</v>
          </cell>
          <cell r="D303" t="str">
            <v>05</v>
          </cell>
          <cell r="E303" t="str">
            <v>บันทึกภาษีซื้อ  อ้างถึง PV.02118314  26/11/47</v>
          </cell>
          <cell r="F303">
            <v>0</v>
          </cell>
          <cell r="G303">
            <v>343.14</v>
          </cell>
          <cell r="H303" t="str">
            <v>788,438.19  DR.</v>
          </cell>
        </row>
        <row r="304">
          <cell r="E304" t="str">
            <v>VAT#48011395-1396</v>
          </cell>
        </row>
        <row r="305">
          <cell r="A305" t="str">
            <v>31/01/2548</v>
          </cell>
          <cell r="B305" t="str">
            <v>5010056</v>
          </cell>
          <cell r="C305" t="str">
            <v>120</v>
          </cell>
          <cell r="D305" t="str">
            <v>05</v>
          </cell>
          <cell r="E305" t="str">
            <v>บันทึกภาษีซื้อ  อ้างถึง PV.02118277  24/11/47</v>
          </cell>
          <cell r="F305">
            <v>0</v>
          </cell>
          <cell r="G305">
            <v>609</v>
          </cell>
          <cell r="H305" t="str">
            <v>787,829.19  DR.</v>
          </cell>
        </row>
        <row r="306">
          <cell r="E306" t="str">
            <v>VAT#48011397</v>
          </cell>
        </row>
        <row r="307">
          <cell r="A307" t="str">
            <v>31/01/2548</v>
          </cell>
          <cell r="B307" t="str">
            <v>5010057</v>
          </cell>
          <cell r="C307" t="str">
            <v>120</v>
          </cell>
          <cell r="D307" t="str">
            <v>05</v>
          </cell>
          <cell r="E307" t="str">
            <v>บันทึกภาษีซื้อ  อ้างถึง PV.02118269 24/11/47</v>
          </cell>
          <cell r="F307">
            <v>0</v>
          </cell>
          <cell r="G307">
            <v>792.25</v>
          </cell>
          <cell r="H307" t="str">
            <v>787,036.94  DR.</v>
          </cell>
        </row>
        <row r="308">
          <cell r="E308" t="str">
            <v>VAT#48011489</v>
          </cell>
        </row>
        <row r="309">
          <cell r="A309" t="str">
            <v>31/01/2548</v>
          </cell>
          <cell r="B309" t="str">
            <v>5010058</v>
          </cell>
          <cell r="C309" t="str">
            <v>120</v>
          </cell>
          <cell r="D309" t="str">
            <v>05</v>
          </cell>
          <cell r="E309" t="str">
            <v>บันทึกภาษีซื้อ  อ้างถึง PV.02118264  19/11/47</v>
          </cell>
          <cell r="F309">
            <v>0</v>
          </cell>
          <cell r="G309">
            <v>3405.36</v>
          </cell>
          <cell r="H309" t="str">
            <v>783,631.58  DR.</v>
          </cell>
        </row>
        <row r="310">
          <cell r="E310" t="str">
            <v>VAT#48011488</v>
          </cell>
        </row>
        <row r="311">
          <cell r="A311" t="str">
            <v>31/01/2548</v>
          </cell>
          <cell r="B311" t="str">
            <v>5010059</v>
          </cell>
          <cell r="C311" t="str">
            <v>120</v>
          </cell>
          <cell r="D311" t="str">
            <v>05</v>
          </cell>
          <cell r="E311" t="str">
            <v>บันทึกภาษีซื้อ  อ้างถึง PV.02106860 01/10/47</v>
          </cell>
          <cell r="F311">
            <v>0</v>
          </cell>
          <cell r="G311">
            <v>115.5</v>
          </cell>
          <cell r="H311" t="str">
            <v>783,516.08  DR.</v>
          </cell>
        </row>
        <row r="312">
          <cell r="E312" t="str">
            <v>VAT#48011105</v>
          </cell>
        </row>
        <row r="313">
          <cell r="A313" t="str">
            <v>31/01/2548</v>
          </cell>
          <cell r="B313" t="str">
            <v>5010065</v>
          </cell>
          <cell r="C313" t="str">
            <v>120</v>
          </cell>
          <cell r="D313" t="str">
            <v>05</v>
          </cell>
          <cell r="E313" t="str">
            <v>ค่าบริการโทรศัพท์  บมจ.โทเทิ่ล แอ็คเซ็ส คอมมูนิเคชั่น</v>
          </cell>
          <cell r="F313">
            <v>94.43</v>
          </cell>
          <cell r="G313">
            <v>0</v>
          </cell>
          <cell r="H313" t="str">
            <v>783,610.51  DR.</v>
          </cell>
        </row>
        <row r="314">
          <cell r="A314" t="str">
            <v>31/01/2548</v>
          </cell>
          <cell r="B314" t="str">
            <v>5010066</v>
          </cell>
          <cell r="C314" t="str">
            <v>120</v>
          </cell>
          <cell r="D314" t="str">
            <v>05</v>
          </cell>
          <cell r="E314" t="str">
            <v>ค่าบริการโทรศัพท์มือถือ  บมจ.แอดวานซ์อินโฟร์เซอร์วิส</v>
          </cell>
          <cell r="F314">
            <v>943.01</v>
          </cell>
          <cell r="G314">
            <v>0</v>
          </cell>
          <cell r="H314" t="str">
            <v>784,553.52  DR.</v>
          </cell>
        </row>
        <row r="315">
          <cell r="A315" t="str">
            <v>31/01/2548</v>
          </cell>
          <cell r="B315" t="str">
            <v>5010067</v>
          </cell>
          <cell r="C315" t="str">
            <v>120</v>
          </cell>
          <cell r="D315" t="str">
            <v>05</v>
          </cell>
          <cell r="E315" t="str">
            <v>ค่าบริการโทรศัพท์  บมจ. ทศท คอร์ปอเรชั่น</v>
          </cell>
          <cell r="F315">
            <v>122.78</v>
          </cell>
          <cell r="G315">
            <v>0</v>
          </cell>
          <cell r="H315" t="str">
            <v>784,676.30  DR.</v>
          </cell>
        </row>
        <row r="316">
          <cell r="A316" t="str">
            <v>31/01/2548</v>
          </cell>
          <cell r="B316" t="str">
            <v>5010069</v>
          </cell>
          <cell r="C316" t="str">
            <v>120</v>
          </cell>
          <cell r="D316" t="str">
            <v>05</v>
          </cell>
          <cell r="E316" t="str">
            <v>ค่าบริการโทรศัพท์ระหว่างประเทศ  บมจ.กสท โทรคมนาคม</v>
          </cell>
          <cell r="F316">
            <v>301.67</v>
          </cell>
          <cell r="G316">
            <v>0</v>
          </cell>
          <cell r="H316" t="str">
            <v>784,977.97  DR.</v>
          </cell>
        </row>
        <row r="317">
          <cell r="A317" t="str">
            <v>31/01/2548</v>
          </cell>
          <cell r="B317" t="str">
            <v>5010077</v>
          </cell>
          <cell r="C317" t="str">
            <v>120</v>
          </cell>
          <cell r="D317" t="str">
            <v>05</v>
          </cell>
          <cell r="E317" t="str">
            <v>ค่าน้ำประปา เดือน ม.ค.48  การประปาส่วนภูมิภาค</v>
          </cell>
          <cell r="F317">
            <v>13371.96</v>
          </cell>
          <cell r="G317">
            <v>0</v>
          </cell>
          <cell r="H317" t="str">
            <v>798,349.93  DR.</v>
          </cell>
        </row>
        <row r="318">
          <cell r="A318" t="str">
            <v>31/01/2548</v>
          </cell>
          <cell r="B318" t="str">
            <v>5010082</v>
          </cell>
          <cell r="C318" t="str">
            <v>120</v>
          </cell>
          <cell r="D318" t="str">
            <v>05</v>
          </cell>
          <cell r="E318" t="str">
            <v>บันทึกภาษีซื้อ  อ้างถึง PV.02128705 13/12/47</v>
          </cell>
          <cell r="F318">
            <v>0</v>
          </cell>
          <cell r="G318">
            <v>19110</v>
          </cell>
          <cell r="H318" t="str">
            <v>779,239.93  DR.</v>
          </cell>
        </row>
        <row r="319">
          <cell r="E319" t="str">
            <v>VAT#48011740-1741</v>
          </cell>
        </row>
        <row r="320">
          <cell r="A320" t="str">
            <v>31/01/2548</v>
          </cell>
          <cell r="B320" t="str">
            <v>5010083</v>
          </cell>
          <cell r="C320" t="str">
            <v>120</v>
          </cell>
          <cell r="D320" t="str">
            <v>05</v>
          </cell>
          <cell r="E320" t="str">
            <v>บันทึกภาษีซื้อ  อ้างถึง PV.02128465  07/12/47</v>
          </cell>
          <cell r="F320">
            <v>0</v>
          </cell>
          <cell r="G320">
            <v>19110</v>
          </cell>
          <cell r="H320" t="str">
            <v>760,129.93  DR.</v>
          </cell>
        </row>
        <row r="321">
          <cell r="E321" t="str">
            <v>VAT#48011739,1742</v>
          </cell>
        </row>
        <row r="322">
          <cell r="A322" t="str">
            <v>31/01/2548</v>
          </cell>
          <cell r="B322" t="str">
            <v>5010090</v>
          </cell>
          <cell r="C322" t="str">
            <v>120</v>
          </cell>
          <cell r="D322" t="str">
            <v>05</v>
          </cell>
          <cell r="E322" t="str">
            <v>ปป.ภาษีซื้อ-ที.พี.แปซิฟิค  REF#0015/B4711 ลว.30/11/47</v>
          </cell>
          <cell r="F322">
            <v>0</v>
          </cell>
          <cell r="G322">
            <v>41094.9</v>
          </cell>
          <cell r="H322" t="str">
            <v>719,035.03  DR.</v>
          </cell>
        </row>
        <row r="323">
          <cell r="E323" t="str">
            <v>VAT#48011784</v>
          </cell>
        </row>
        <row r="324">
          <cell r="A324" t="str">
            <v>31/01/2548</v>
          </cell>
          <cell r="B324" t="str">
            <v>5010091</v>
          </cell>
          <cell r="C324" t="str">
            <v>120</v>
          </cell>
          <cell r="D324" t="str">
            <v>05</v>
          </cell>
          <cell r="E324" t="str">
            <v>ค่าน้ำ,ค่าไฟฟ้า,ค่าผ่านท่า  ท่าประมง</v>
          </cell>
          <cell r="F324">
            <v>1466.12</v>
          </cell>
          <cell r="G324">
            <v>0</v>
          </cell>
          <cell r="H324" t="str">
            <v>720,501.15  DR.</v>
          </cell>
        </row>
        <row r="325">
          <cell r="E325" t="str">
            <v>ประจำเดือน มค.48</v>
          </cell>
        </row>
        <row r="326">
          <cell r="A326" t="str">
            <v>31/01/2548</v>
          </cell>
          <cell r="B326" t="str">
            <v>5010096</v>
          </cell>
          <cell r="C326" t="str">
            <v>120</v>
          </cell>
          <cell r="D326" t="str">
            <v>05</v>
          </cell>
          <cell r="E326" t="str">
            <v>ค่าไฟฟ้าบ่อน้ำเสีย เดือน ม.ค.48  การไฟฟ้าส่วนภูมิภาค</v>
          </cell>
          <cell r="F326">
            <v>18432.8</v>
          </cell>
          <cell r="G326">
            <v>0</v>
          </cell>
          <cell r="H326" t="str">
            <v>738,933.95  DR.</v>
          </cell>
        </row>
        <row r="327">
          <cell r="A327" t="str">
            <v>31/01/2548</v>
          </cell>
          <cell r="B327" t="str">
            <v>5010097</v>
          </cell>
          <cell r="C327" t="str">
            <v>120</v>
          </cell>
          <cell r="D327" t="str">
            <v>05</v>
          </cell>
          <cell r="E327" t="str">
            <v>ค่าไฟฟ้าโรงงาน เดือน ม.ค.48  การไฟฟ้าส่วนภูมิภาค</v>
          </cell>
          <cell r="F327">
            <v>259935.99</v>
          </cell>
          <cell r="G327">
            <v>0</v>
          </cell>
          <cell r="H327" t="str">
            <v>998,869.94  DR.</v>
          </cell>
        </row>
        <row r="328">
          <cell r="A328" t="str">
            <v>31/01/2548</v>
          </cell>
          <cell r="B328" t="str">
            <v>5010099</v>
          </cell>
          <cell r="C328" t="str">
            <v>120</v>
          </cell>
          <cell r="D328" t="str">
            <v>05</v>
          </cell>
          <cell r="E328" t="str">
            <v>ค่าจ้างตัดปลา วันที่ 16-31 ม.ค.48  แพเอก</v>
          </cell>
          <cell r="F328">
            <v>9095.85</v>
          </cell>
          <cell r="G328">
            <v>0</v>
          </cell>
          <cell r="H328" t="str">
            <v>1,007,965.79  DR.</v>
          </cell>
        </row>
        <row r="329">
          <cell r="A329" t="str">
            <v>31/01/2548</v>
          </cell>
          <cell r="B329" t="str">
            <v>5010100</v>
          </cell>
          <cell r="C329" t="str">
            <v>120</v>
          </cell>
          <cell r="D329" t="str">
            <v>05</v>
          </cell>
          <cell r="E329" t="str">
            <v>ค่าจ้างตัดปลา วันที่ 16-31 ม.ค.48  แพสมยศ</v>
          </cell>
          <cell r="F329">
            <v>18681.98</v>
          </cell>
          <cell r="G329">
            <v>0</v>
          </cell>
          <cell r="H329" t="str">
            <v>1,026,647.77  DR.</v>
          </cell>
        </row>
        <row r="330">
          <cell r="A330" t="str">
            <v>31/01/2548</v>
          </cell>
          <cell r="B330" t="str">
            <v>5010101</v>
          </cell>
          <cell r="C330" t="str">
            <v>10</v>
          </cell>
          <cell r="D330" t="str">
            <v>05</v>
          </cell>
          <cell r="E330" t="str">
            <v>ปรับปรุงรายการบันทึกบัญชีซ้ำ  ปั๊มน้ำLOWARA(สวินเบอร์น เอ็นจิเนียริ่ง</v>
          </cell>
          <cell r="F330">
            <v>0</v>
          </cell>
          <cell r="G330">
            <v>1851.5</v>
          </cell>
          <cell r="H330" t="str">
            <v>1,024,796.27  DR.</v>
          </cell>
        </row>
        <row r="331">
          <cell r="E331" t="str">
            <v>REF#041103/04 ลว.3/11/47  PV.02107436 ลว.22/10/47</v>
          </cell>
        </row>
        <row r="332">
          <cell r="A332" t="str">
            <v>31/01/2548</v>
          </cell>
          <cell r="B332" t="str">
            <v>5010129</v>
          </cell>
          <cell r="C332" t="str">
            <v>120</v>
          </cell>
          <cell r="D332" t="str">
            <v>05</v>
          </cell>
          <cell r="E332" t="str">
            <v>บันทึกภาษีซื้อค่างวดรถ  อยุธยา ดีเวลลอปเม้นท์ ลีสซิ่ง</v>
          </cell>
          <cell r="F332">
            <v>0</v>
          </cell>
          <cell r="G332">
            <v>10625.58</v>
          </cell>
          <cell r="H332" t="str">
            <v>1,014,170.69  DR.</v>
          </cell>
        </row>
        <row r="333">
          <cell r="E333" t="str">
            <v>REF#2103150 ลว.17/10/2546  VAT#48011866</v>
          </cell>
        </row>
        <row r="334">
          <cell r="A334" t="str">
            <v>01/02/2548</v>
          </cell>
          <cell r="B334" t="str">
            <v>02020752</v>
          </cell>
          <cell r="C334" t="str">
            <v>120</v>
          </cell>
          <cell r="D334" t="str">
            <v>02</v>
          </cell>
          <cell r="E334" t="str">
            <v>การจ่ายชำระเจ้าหนี้ด้วยเงินสด/เช็ค  สยามยนต์มอเตอร์</v>
          </cell>
          <cell r="F334">
            <v>0</v>
          </cell>
          <cell r="G334">
            <v>696.5</v>
          </cell>
          <cell r="H334" t="str">
            <v>1,013,474.19  DR.</v>
          </cell>
        </row>
        <row r="335">
          <cell r="E335" t="str">
            <v>จ่ายเช็ค BBL#3025562  TAX#0009</v>
          </cell>
        </row>
        <row r="336">
          <cell r="A336" t="str">
            <v>01/02/2548</v>
          </cell>
          <cell r="B336" t="str">
            <v>02020760</v>
          </cell>
          <cell r="C336" t="str">
            <v>120</v>
          </cell>
          <cell r="D336" t="str">
            <v>02</v>
          </cell>
          <cell r="E336" t="str">
            <v>การจ่ายชำระเจ้าหนี้ด้วยเงินสด/เช็ค  พิธานพาณิชย์(บจก)สาขาสงขลา</v>
          </cell>
          <cell r="F336">
            <v>0</v>
          </cell>
          <cell r="G336">
            <v>93.1</v>
          </cell>
          <cell r="H336" t="str">
            <v>1,013,381.09  DR.</v>
          </cell>
        </row>
        <row r="337">
          <cell r="E337" t="str">
            <v>จ่ายเช็ค BBL#3025566  TAX#0018  VAT#48020662</v>
          </cell>
        </row>
        <row r="338">
          <cell r="A338" t="str">
            <v>01/02/2548</v>
          </cell>
          <cell r="B338" t="str">
            <v>02020770</v>
          </cell>
          <cell r="C338" t="str">
            <v>120</v>
          </cell>
          <cell r="D338" t="str">
            <v>02</v>
          </cell>
          <cell r="E338" t="str">
            <v>ค่าซ่อมฝ้าเพดาน  แสงศิลป์กระจกอลูมิเนียม</v>
          </cell>
          <cell r="F338">
            <v>0</v>
          </cell>
          <cell r="G338">
            <v>6090.65</v>
          </cell>
          <cell r="H338" t="str">
            <v>1,007,290.44  DR.</v>
          </cell>
        </row>
        <row r="339">
          <cell r="E339" t="str">
            <v>จ่ายเช็ค BBL#3025576  TAX#0007 VAT#48020311</v>
          </cell>
        </row>
        <row r="340">
          <cell r="A340" t="str">
            <v>01/02/2548</v>
          </cell>
          <cell r="B340" t="str">
            <v>05/0237</v>
          </cell>
          <cell r="C340" t="str">
            <v>120</v>
          </cell>
          <cell r="D340" t="str">
            <v>04</v>
          </cell>
          <cell r="E340" t="str">
            <v>กลึงเฟืองโมลดิ้งปูเทียม  เคนิกยนต์มอเตอร์</v>
          </cell>
          <cell r="F340">
            <v>1176</v>
          </cell>
          <cell r="G340">
            <v>0</v>
          </cell>
          <cell r="H340" t="str">
            <v>1,008,466.44  DR.</v>
          </cell>
        </row>
        <row r="341">
          <cell r="E341" t="str">
            <v>รายวันซื้ออุปกรณ์ 04020243</v>
          </cell>
        </row>
        <row r="342">
          <cell r="A342" t="str">
            <v>01/02/2548</v>
          </cell>
          <cell r="B342" t="str">
            <v>05/0244</v>
          </cell>
          <cell r="C342" t="str">
            <v>120</v>
          </cell>
          <cell r="D342" t="str">
            <v>04</v>
          </cell>
          <cell r="E342" t="str">
            <v>งานซ่อมเครื่องกรองปูเทียม  เคนิกยนต์มอเตอร์</v>
          </cell>
          <cell r="F342">
            <v>497</v>
          </cell>
          <cell r="G342">
            <v>0</v>
          </cell>
          <cell r="H342" t="str">
            <v>1,008,963.44  DR.</v>
          </cell>
        </row>
        <row r="343">
          <cell r="E343" t="str">
            <v>รายวันซื้ออุปกรณ์ 04020244</v>
          </cell>
        </row>
        <row r="344">
          <cell r="A344" t="str">
            <v>01/02/2548</v>
          </cell>
          <cell r="B344" t="str">
            <v>0501286</v>
          </cell>
          <cell r="C344" t="str">
            <v>120</v>
          </cell>
          <cell r="D344" t="str">
            <v>04</v>
          </cell>
          <cell r="E344" t="str">
            <v>คชจ.ในการส่งออก  เจ้าพระยาท่าเรือ</v>
          </cell>
          <cell r="F344">
            <v>36.4</v>
          </cell>
          <cell r="G344">
            <v>0</v>
          </cell>
          <cell r="H344" t="str">
            <v>1,008,999.84  DR.</v>
          </cell>
        </row>
        <row r="345">
          <cell r="E345" t="str">
            <v>รายวันซื้ออุปกรณ์ 04020554</v>
          </cell>
        </row>
        <row r="346">
          <cell r="A346" t="str">
            <v>01/02/2548</v>
          </cell>
          <cell r="B346" t="str">
            <v>0501314</v>
          </cell>
          <cell r="C346" t="str">
            <v>20</v>
          </cell>
          <cell r="D346" t="str">
            <v>04</v>
          </cell>
          <cell r="E346" t="str">
            <v>ค่าลากตู้เครื่องจักรระหว่างทาง  เจ้าพระยาท่าเรือ</v>
          </cell>
          <cell r="F346">
            <v>218.4</v>
          </cell>
          <cell r="G346">
            <v>0</v>
          </cell>
          <cell r="H346" t="str">
            <v>1,009,218.24  DR.</v>
          </cell>
        </row>
        <row r="347">
          <cell r="E347" t="str">
            <v>INV.NO.1827-1697  รายวันซื้ออุปกรณ์ 04020292</v>
          </cell>
        </row>
        <row r="348">
          <cell r="A348" t="str">
            <v>01/02/2548</v>
          </cell>
          <cell r="B348" t="str">
            <v>0501386</v>
          </cell>
          <cell r="C348" t="str">
            <v>120</v>
          </cell>
          <cell r="D348" t="str">
            <v>04</v>
          </cell>
          <cell r="E348" t="str">
            <v>คชจ.ในการส่งออก  เจ้าพระยาท่าเรือ</v>
          </cell>
          <cell r="F348">
            <v>184.8</v>
          </cell>
          <cell r="G348">
            <v>0</v>
          </cell>
          <cell r="H348" t="str">
            <v>1,009,403.04  DR.</v>
          </cell>
        </row>
        <row r="349">
          <cell r="E349" t="str">
            <v>รายวันซื้ออุปกรณ์ 04020555</v>
          </cell>
        </row>
        <row r="350">
          <cell r="A350" t="str">
            <v>01/02/2548</v>
          </cell>
          <cell r="B350" t="str">
            <v>0501453</v>
          </cell>
          <cell r="C350" t="str">
            <v>120</v>
          </cell>
          <cell r="D350" t="str">
            <v>04</v>
          </cell>
          <cell r="E350" t="str">
            <v>คชจ.ในการส่งออก  เจ้าพระยาท่าเรือ</v>
          </cell>
          <cell r="F350">
            <v>32.200000000000003</v>
          </cell>
          <cell r="G350">
            <v>0</v>
          </cell>
          <cell r="H350" t="str">
            <v>1,009,435.24  DR.</v>
          </cell>
        </row>
        <row r="351">
          <cell r="E351" t="str">
            <v>รายวันซื้ออุปกรณ์ 04020556</v>
          </cell>
        </row>
        <row r="352">
          <cell r="A352" t="str">
            <v>01/02/2548</v>
          </cell>
          <cell r="B352" t="str">
            <v>078/3870</v>
          </cell>
          <cell r="C352" t="str">
            <v>120</v>
          </cell>
          <cell r="D352" t="str">
            <v>04</v>
          </cell>
          <cell r="E352" t="str">
            <v>ค่าเช่าเครื่องเทสโลหะ ก.พ.48  เจนเนซิส โกลบอล(บจก)</v>
          </cell>
          <cell r="F352">
            <v>700</v>
          </cell>
          <cell r="G352">
            <v>0</v>
          </cell>
          <cell r="H352" t="str">
            <v>1,010,135.24  DR.</v>
          </cell>
        </row>
        <row r="353">
          <cell r="E353" t="str">
            <v>รายวันซื้ออุปกรณ์ 04020589</v>
          </cell>
        </row>
        <row r="354">
          <cell r="A354" t="str">
            <v>01/02/2548</v>
          </cell>
          <cell r="B354" t="str">
            <v>078/3871</v>
          </cell>
          <cell r="C354" t="str">
            <v>120</v>
          </cell>
          <cell r="D354" t="str">
            <v>04</v>
          </cell>
          <cell r="E354" t="str">
            <v>ค่าเช่าเครื่องเทสโลหะ กพ.48  เจนเนซิส โกลบอล(บจก)</v>
          </cell>
          <cell r="F354">
            <v>700</v>
          </cell>
          <cell r="G354">
            <v>0</v>
          </cell>
          <cell r="H354" t="str">
            <v>1,010,835.24  DR.</v>
          </cell>
        </row>
        <row r="355">
          <cell r="E355" t="str">
            <v>รายวันซื้ออุปกรณ์ 04020590</v>
          </cell>
        </row>
        <row r="356">
          <cell r="A356" t="str">
            <v>01/02/2548</v>
          </cell>
          <cell r="B356" t="str">
            <v>099/4907</v>
          </cell>
          <cell r="C356" t="str">
            <v>20</v>
          </cell>
          <cell r="D356" t="str">
            <v>04</v>
          </cell>
          <cell r="E356" t="str">
            <v>ค่าขนส่งใบมีดกลับคืนไป OSAKA  เอ็น แอนด์ เอ็น ฟอร์เวิร์ดิ้งเซอร์วิส(บ</v>
          </cell>
          <cell r="F356">
            <v>119</v>
          </cell>
          <cell r="G356">
            <v>0</v>
          </cell>
          <cell r="H356" t="str">
            <v>1,010,954.24  DR.</v>
          </cell>
        </row>
        <row r="357">
          <cell r="E357" t="str">
            <v>รายวันซื้ออุปกรณ์ 04020259</v>
          </cell>
        </row>
        <row r="358">
          <cell r="A358" t="str">
            <v>01/02/2548</v>
          </cell>
          <cell r="B358" t="str">
            <v>099/4938</v>
          </cell>
          <cell r="C358" t="str">
            <v>20</v>
          </cell>
          <cell r="D358" t="str">
            <v>04</v>
          </cell>
          <cell r="E358" t="str">
            <v>ค่าใช้จ่ายเคลียร์สินค้าINV.NO.74575  เอ็น แอนด์ เอ็น ฟอร์เวิร์ดิ้งเซอร์วิส(บ</v>
          </cell>
          <cell r="F358">
            <v>140</v>
          </cell>
          <cell r="G358">
            <v>0</v>
          </cell>
          <cell r="H358" t="str">
            <v>1,011,094.24  DR.</v>
          </cell>
        </row>
        <row r="359">
          <cell r="E359" t="str">
            <v>ใบกำกับภาษีซื้อเลขที่ 48020266-267  รายวันซื้ออุปกรณ์ 04020258</v>
          </cell>
        </row>
        <row r="360">
          <cell r="A360" t="str">
            <v>01/02/2548</v>
          </cell>
          <cell r="B360" t="str">
            <v>100/4955</v>
          </cell>
          <cell r="C360" t="str">
            <v>120</v>
          </cell>
          <cell r="D360" t="str">
            <v>04</v>
          </cell>
          <cell r="E360" t="str">
            <v>คชจ.ส่งออก,ค่าระวาง IFD-07,OSK03,  เอ็น แอนด์ เอ็น ฟอร์เวิร์ดิ้งเซอร์วิส(บ</v>
          </cell>
          <cell r="F360">
            <v>322</v>
          </cell>
          <cell r="G360">
            <v>0</v>
          </cell>
          <cell r="H360" t="str">
            <v>1,011,416.24  DR.</v>
          </cell>
        </row>
        <row r="361">
          <cell r="E361" t="str">
            <v>BN04,FL04,SP11  รายวันซื้ออุปกรณ์ 04020557</v>
          </cell>
        </row>
        <row r="362">
          <cell r="A362" t="str">
            <v>01/02/2548</v>
          </cell>
          <cell r="B362" t="str">
            <v>14524</v>
          </cell>
          <cell r="C362" t="str">
            <v>120</v>
          </cell>
          <cell r="D362" t="str">
            <v>04</v>
          </cell>
          <cell r="E362" t="str">
            <v>ค่าบริการรักษาความปลอดภัย มค.48  พรอพเพอร์ตี้แคร์เซอร์วิสเซส(พีซีเอสเซ้า</v>
          </cell>
          <cell r="F362">
            <v>4540.4799999999996</v>
          </cell>
          <cell r="G362">
            <v>0</v>
          </cell>
          <cell r="H362" t="str">
            <v>1,015,956.72  DR.</v>
          </cell>
        </row>
        <row r="363">
          <cell r="E363" t="str">
            <v>รายวันซื้ออุปกรณ์ 04020028</v>
          </cell>
        </row>
        <row r="364">
          <cell r="A364" t="str">
            <v>01/02/2548</v>
          </cell>
          <cell r="B364" t="str">
            <v>2023007</v>
          </cell>
          <cell r="C364" t="str">
            <v>120</v>
          </cell>
          <cell r="D364" t="str">
            <v>02</v>
          </cell>
          <cell r="E364" t="str">
            <v>ค่าไฟงาน "หัวใจไทย"  บ.ยูเท็กซ์ เซอร์วิสเซล จก.</v>
          </cell>
          <cell r="F364">
            <v>375.55</v>
          </cell>
          <cell r="G364">
            <v>0</v>
          </cell>
          <cell r="H364" t="str">
            <v>1,016,332.27  DR.</v>
          </cell>
        </row>
        <row r="365">
          <cell r="E365" t="str">
            <v>จ่ายเช็ค TFB#8804440</v>
          </cell>
        </row>
        <row r="366">
          <cell r="A366" t="str">
            <v>01/02/2548</v>
          </cell>
          <cell r="B366" t="str">
            <v>5020069</v>
          </cell>
          <cell r="C366" t="str">
            <v>120</v>
          </cell>
          <cell r="D366" t="str">
            <v>05</v>
          </cell>
          <cell r="E366" t="str">
            <v>ปรับปรุงภาษีซื้อที่ยังไม่ถึงกำหนด  อ้างอิงI-05-01240 วันที่ 9/1/48</v>
          </cell>
          <cell r="F366">
            <v>0</v>
          </cell>
          <cell r="G366">
            <v>14157.1</v>
          </cell>
          <cell r="H366" t="str">
            <v>1,002,175.17  DR.</v>
          </cell>
        </row>
        <row r="367">
          <cell r="E367" t="str">
            <v>ใบกำกับภาษีซื้อเลขที่ 48020262-265</v>
          </cell>
        </row>
        <row r="368">
          <cell r="A368" t="str">
            <v>01/02/2548</v>
          </cell>
          <cell r="B368" t="str">
            <v>I-05-01358</v>
          </cell>
          <cell r="C368" t="str">
            <v>50</v>
          </cell>
          <cell r="D368" t="str">
            <v>04</v>
          </cell>
          <cell r="E368" t="str">
            <v>ค่าใช้จ่ายเคลียร์สินค้าINV.NO.CF-011105  เอ็กซ์เซลเล้นท์ บิสเนส คอร์ปอร์เรชั่น (</v>
          </cell>
          <cell r="F368">
            <v>280</v>
          </cell>
          <cell r="G368">
            <v>0</v>
          </cell>
          <cell r="H368" t="str">
            <v>1,002,455.17  DR.</v>
          </cell>
        </row>
        <row r="369">
          <cell r="E369" t="str">
            <v>ใบกำกับภาษีซื้อเลขที่ 48020268-270  รายวันซื้ออุปกรณ์ 04020260</v>
          </cell>
        </row>
        <row r="370">
          <cell r="A370" t="str">
            <v>01/02/2548</v>
          </cell>
          <cell r="B370" t="str">
            <v>I05-02-001</v>
          </cell>
          <cell r="C370" t="str">
            <v>120</v>
          </cell>
          <cell r="D370" t="str">
            <v>04</v>
          </cell>
          <cell r="E370" t="str">
            <v>ค่าบริการขอชดเชยภาษี(มุมน้ำเงิน)  เอ็กซ์เซลเล้นท์ บิสเนส คอร์ปอร์เรชั่น (</v>
          </cell>
          <cell r="F370">
            <v>84</v>
          </cell>
          <cell r="G370">
            <v>0</v>
          </cell>
          <cell r="H370" t="str">
            <v>1,002,539.17  DR.</v>
          </cell>
        </row>
        <row r="371">
          <cell r="E371" t="str">
            <v>รายวันซื้ออุปกรณ์ 04020949</v>
          </cell>
        </row>
        <row r="372">
          <cell r="A372" t="str">
            <v>01/02/2548</v>
          </cell>
          <cell r="B372" t="str">
            <v>I05-02-002</v>
          </cell>
          <cell r="C372" t="str">
            <v>120</v>
          </cell>
          <cell r="D372" t="str">
            <v>04</v>
          </cell>
          <cell r="E372" t="str">
            <v>ค่าบริการขอชดเชยภาษี(มุมน้ำเงิน)  เอ็กซ์เซลเล้นท์ บิสเนส คอร์ปอร์เรชั่น (</v>
          </cell>
          <cell r="F372">
            <v>84</v>
          </cell>
          <cell r="G372">
            <v>0</v>
          </cell>
          <cell r="H372" t="str">
            <v>1,002,623.17  DR.</v>
          </cell>
        </row>
        <row r="373">
          <cell r="E373" t="str">
            <v>รายวันซื้ออุปกรณ์ 04020950</v>
          </cell>
        </row>
        <row r="374">
          <cell r="A374" t="str">
            <v>02/02/2548</v>
          </cell>
          <cell r="B374" t="str">
            <v>02020711</v>
          </cell>
          <cell r="C374" t="str">
            <v>120</v>
          </cell>
          <cell r="D374" t="str">
            <v>02</v>
          </cell>
          <cell r="E374" t="str">
            <v>การจ่ายชำระหนี้เจ้าหนี้ด้วยเช็ค  เอ็น แอนด์ เอ็น ฟอร์เวร์ดิ้งเซอร์วิส(บจ</v>
          </cell>
          <cell r="F374">
            <v>0</v>
          </cell>
          <cell r="G374">
            <v>591.5</v>
          </cell>
          <cell r="H374" t="str">
            <v>1,002,031.67  DR.</v>
          </cell>
        </row>
        <row r="375">
          <cell r="E375" t="str">
            <v>จ่ายเช็ค BBL#3025526  TAX#0005</v>
          </cell>
        </row>
        <row r="376">
          <cell r="A376" t="str">
            <v>02/02/2548</v>
          </cell>
          <cell r="B376" t="str">
            <v>05/0249</v>
          </cell>
          <cell r="C376" t="str">
            <v>120</v>
          </cell>
          <cell r="D376" t="str">
            <v>04</v>
          </cell>
          <cell r="E376" t="str">
            <v>ก้านเหล็กชิกุวา  เคนิกยนต์มอเตอร์</v>
          </cell>
          <cell r="F376">
            <v>630</v>
          </cell>
          <cell r="G376">
            <v>0</v>
          </cell>
          <cell r="H376" t="str">
            <v>1,002,661.67  DR.</v>
          </cell>
        </row>
        <row r="377">
          <cell r="E377" t="str">
            <v>รายวันซื้ออุปกรณ์ 04020245</v>
          </cell>
        </row>
        <row r="378">
          <cell r="A378" t="str">
            <v>03/02/2548</v>
          </cell>
          <cell r="B378" t="str">
            <v>02020790</v>
          </cell>
          <cell r="C378" t="str">
            <v>120</v>
          </cell>
          <cell r="D378" t="str">
            <v>02</v>
          </cell>
          <cell r="E378" t="str">
            <v>ค่าบริการโทรศัพท์ ทศท.  จ่ายเช็ค BBL#3025598</v>
          </cell>
          <cell r="F378">
            <v>0</v>
          </cell>
          <cell r="G378">
            <v>122.78</v>
          </cell>
          <cell r="H378" t="str">
            <v>1,002,538.89  DR.</v>
          </cell>
        </row>
        <row r="379">
          <cell r="E379" t="str">
            <v>VAT#48020237  TAX#0016</v>
          </cell>
        </row>
        <row r="380">
          <cell r="A380" t="str">
            <v>03/02/2548</v>
          </cell>
          <cell r="B380" t="str">
            <v>02020791</v>
          </cell>
          <cell r="C380" t="str">
            <v>120</v>
          </cell>
          <cell r="D380" t="str">
            <v>02</v>
          </cell>
          <cell r="E380" t="str">
            <v>ค่าน้ำประปา  การประปาส่วนภูมิภาค</v>
          </cell>
          <cell r="F380">
            <v>0</v>
          </cell>
          <cell r="G380">
            <v>13371.96</v>
          </cell>
          <cell r="H380" t="str">
            <v>989,166.93  DR.</v>
          </cell>
        </row>
        <row r="381">
          <cell r="E381" t="str">
            <v>จ่ายเช็ค BBL#3025599  VAT#48020196</v>
          </cell>
        </row>
        <row r="382">
          <cell r="A382" t="str">
            <v>03/02/2548</v>
          </cell>
          <cell r="B382" t="str">
            <v>02020797</v>
          </cell>
          <cell r="C382" t="str">
            <v>120</v>
          </cell>
          <cell r="D382" t="str">
            <v>02</v>
          </cell>
          <cell r="E382" t="str">
            <v>ค่าแรงตัดหัวปลา 16-31 ม.ค. แพสมยศ  จ่ายเช็ค BBL#3025604</v>
          </cell>
          <cell r="F382">
            <v>0</v>
          </cell>
          <cell r="G382">
            <v>18681.98</v>
          </cell>
          <cell r="H382" t="str">
            <v>970,484.95  DR.</v>
          </cell>
        </row>
        <row r="383">
          <cell r="E383" t="str">
            <v>VAT#48020192  TAX#0008</v>
          </cell>
        </row>
        <row r="384">
          <cell r="A384" t="str">
            <v>03/02/2548</v>
          </cell>
          <cell r="B384" t="str">
            <v>02020798</v>
          </cell>
          <cell r="C384" t="str">
            <v>120</v>
          </cell>
          <cell r="D384" t="str">
            <v>02</v>
          </cell>
          <cell r="E384" t="str">
            <v>ค่าจ้างตัดปลา แพพรเพ็ญ  จ่ายเช็ค BBL#3025605</v>
          </cell>
          <cell r="F384">
            <v>0</v>
          </cell>
          <cell r="G384">
            <v>9095.85</v>
          </cell>
          <cell r="H384" t="str">
            <v>961,389.10  DR.</v>
          </cell>
        </row>
        <row r="385">
          <cell r="E385" t="str">
            <v>VAT#48020310  TAX#0024</v>
          </cell>
        </row>
        <row r="386">
          <cell r="A386" t="str">
            <v>03/02/2548</v>
          </cell>
          <cell r="B386" t="str">
            <v>02020799</v>
          </cell>
          <cell r="C386" t="str">
            <v>120</v>
          </cell>
          <cell r="D386" t="str">
            <v>02</v>
          </cell>
          <cell r="E386" t="str">
            <v>ค่าน้ำตาล  บจก.น้ำตาลมิตรผล</v>
          </cell>
          <cell r="F386">
            <v>12511.68</v>
          </cell>
          <cell r="G386">
            <v>0</v>
          </cell>
          <cell r="H386" t="str">
            <v>973,900.78  DR.</v>
          </cell>
        </row>
        <row r="387">
          <cell r="E387" t="str">
            <v>จ่ายเช็ค SCB#0010033</v>
          </cell>
        </row>
        <row r="388">
          <cell r="A388" t="str">
            <v>03/02/2548</v>
          </cell>
          <cell r="B388" t="str">
            <v>02020801</v>
          </cell>
          <cell r="C388" t="str">
            <v>120</v>
          </cell>
          <cell r="D388" t="str">
            <v>02</v>
          </cell>
          <cell r="E388" t="str">
            <v>การจ่ายชำระเจ้าหนี้ด้วยเงินสด/เช็ค  เจ้าพระยาท่าเรือ</v>
          </cell>
          <cell r="F388">
            <v>0</v>
          </cell>
          <cell r="G388">
            <v>401.8</v>
          </cell>
          <cell r="H388" t="str">
            <v>973,498.98  DR.</v>
          </cell>
        </row>
        <row r="389">
          <cell r="E389" t="str">
            <v>จ่ายเช็ค BBL#3025606  TAX#0019 VAT#48020187-191</v>
          </cell>
        </row>
        <row r="390">
          <cell r="A390" t="str">
            <v>03/02/2548</v>
          </cell>
          <cell r="B390" t="str">
            <v>02020805</v>
          </cell>
          <cell r="C390" t="str">
            <v>120</v>
          </cell>
          <cell r="D390" t="str">
            <v>02</v>
          </cell>
          <cell r="E390" t="str">
            <v>ค่าโทรศัพท์ AIS  จ่ายเช็ค BBL#3025611</v>
          </cell>
          <cell r="F390">
            <v>0</v>
          </cell>
          <cell r="G390">
            <v>1074.54</v>
          </cell>
          <cell r="H390" t="str">
            <v>972,424.44  DR.</v>
          </cell>
        </row>
        <row r="391">
          <cell r="E391" t="str">
            <v>VAT#48020197-208  TAX#0015</v>
          </cell>
        </row>
        <row r="392">
          <cell r="A392" t="str">
            <v>03/02/2548</v>
          </cell>
          <cell r="B392" t="str">
            <v>02020806</v>
          </cell>
          <cell r="C392" t="str">
            <v>120</v>
          </cell>
          <cell r="D392" t="str">
            <v>02</v>
          </cell>
          <cell r="E392" t="str">
            <v>ค่าโทรศัพท์ DTAC  จ่ายเช็ค BBL#3025612</v>
          </cell>
          <cell r="F392">
            <v>0</v>
          </cell>
          <cell r="G392">
            <v>94.43</v>
          </cell>
          <cell r="H392" t="str">
            <v>972,330.01  DR.</v>
          </cell>
        </row>
        <row r="393">
          <cell r="E393" t="str">
            <v>VAT#48020210  TAX#0014</v>
          </cell>
        </row>
        <row r="394">
          <cell r="A394" t="str">
            <v>04/02/2548</v>
          </cell>
          <cell r="B394" t="str">
            <v>003/0123</v>
          </cell>
          <cell r="C394" t="str">
            <v>120</v>
          </cell>
          <cell r="D394" t="str">
            <v>04</v>
          </cell>
          <cell r="E394" t="str">
            <v>ค่าซ่อมแซมรถยนต์ 80-4622  สยามยนต์มอเตอร์</v>
          </cell>
          <cell r="F394">
            <v>322</v>
          </cell>
          <cell r="G394">
            <v>0</v>
          </cell>
          <cell r="H394" t="str">
            <v>972,652.01  DR.</v>
          </cell>
        </row>
        <row r="395">
          <cell r="E395" t="str">
            <v>รายวันซื้ออุปกรณ์ 04020247</v>
          </cell>
        </row>
        <row r="396">
          <cell r="A396" t="str">
            <v>04/02/2548</v>
          </cell>
          <cell r="B396" t="str">
            <v>079/3906</v>
          </cell>
          <cell r="C396" t="str">
            <v>120</v>
          </cell>
          <cell r="D396" t="str">
            <v>04</v>
          </cell>
          <cell r="E396" t="str">
            <v>ค่าตรวจเช็คเครื่องเทสโลหะคลังสินค้า  เจนเนซิส โกลบอล(บจก)</v>
          </cell>
          <cell r="F396">
            <v>420</v>
          </cell>
          <cell r="G396">
            <v>0</v>
          </cell>
          <cell r="H396" t="str">
            <v>973,072.01  DR.</v>
          </cell>
        </row>
        <row r="397">
          <cell r="E397" t="str">
            <v>รายวันซื้ออุปกรณ์ 04020628</v>
          </cell>
        </row>
        <row r="398">
          <cell r="A398" t="str">
            <v>05/02/2548</v>
          </cell>
          <cell r="B398" t="str">
            <v>02020849</v>
          </cell>
          <cell r="C398" t="str">
            <v>120</v>
          </cell>
          <cell r="D398" t="str">
            <v>02</v>
          </cell>
          <cell r="E398" t="str">
            <v>การจ่ายชำระหนี้เจ้าหนี้ด้วยเช็ค  ธงชัยอะไหล่ยนต์</v>
          </cell>
          <cell r="F398">
            <v>0</v>
          </cell>
          <cell r="G398">
            <v>1540</v>
          </cell>
          <cell r="H398" t="str">
            <v>971,532.01  DR.</v>
          </cell>
        </row>
        <row r="399">
          <cell r="E399" t="str">
            <v>จ่ายเช็ค BBL#3025662  TAX#0026  VAT#48020951-953</v>
          </cell>
        </row>
        <row r="400">
          <cell r="A400" t="str">
            <v>05/02/2548</v>
          </cell>
          <cell r="B400" t="str">
            <v>02020851</v>
          </cell>
          <cell r="C400" t="str">
            <v>120</v>
          </cell>
          <cell r="D400" t="str">
            <v>02</v>
          </cell>
          <cell r="E400" t="str">
            <v>การจ่ายชำระเจ้าหนี้ด้วยเงินสด/เช็ค  ยูทิลิตี้ เอ็นจิเนียริ่งแอนด์ ซัพพลาย(ห</v>
          </cell>
          <cell r="F400">
            <v>0</v>
          </cell>
          <cell r="G400">
            <v>1820</v>
          </cell>
          <cell r="H400" t="str">
            <v>969,712.01  DR.</v>
          </cell>
        </row>
        <row r="401">
          <cell r="E401" t="str">
            <v>จ่ายเช็ค BBL#3025664  VAT#48020641-643 TAX#0052</v>
          </cell>
        </row>
        <row r="402">
          <cell r="A402" t="str">
            <v>05/02/2548</v>
          </cell>
          <cell r="B402" t="str">
            <v>02020860</v>
          </cell>
          <cell r="C402" t="str">
            <v>120</v>
          </cell>
          <cell r="D402" t="str">
            <v>02</v>
          </cell>
          <cell r="E402" t="str">
            <v>ค่าน้ำ,ค่าไฟฟ้า,ค่าผ่านท่า  ท่าประมง</v>
          </cell>
          <cell r="F402">
            <v>6.54</v>
          </cell>
          <cell r="G402">
            <v>0</v>
          </cell>
          <cell r="H402" t="str">
            <v>969,718.55  DR.</v>
          </cell>
        </row>
        <row r="403">
          <cell r="E403" t="str">
            <v>จ่ายเช็ค BBL#3025673</v>
          </cell>
        </row>
        <row r="404">
          <cell r="A404" t="str">
            <v>05/02/2548</v>
          </cell>
          <cell r="B404" t="str">
            <v>02020892</v>
          </cell>
          <cell r="C404" t="str">
            <v>120</v>
          </cell>
          <cell r="D404" t="str">
            <v>02</v>
          </cell>
          <cell r="E404" t="str">
            <v>การจ่ายชำระหนี้เจ้าหนี้ด้วยเช็ค  เอ๊กซ์เซลเล้นท์ บิสเนส คอร์ปอร์เรชั่น</v>
          </cell>
          <cell r="F404">
            <v>0</v>
          </cell>
          <cell r="G404">
            <v>1533</v>
          </cell>
          <cell r="H404" t="str">
            <v>968,185.55  DR.</v>
          </cell>
        </row>
        <row r="405">
          <cell r="E405" t="str">
            <v>จ่ายเช็ค SCB#0615-9  TAX#0057  VAT#48021358</v>
          </cell>
        </row>
        <row r="406">
          <cell r="A406" t="str">
            <v>05/02/2548</v>
          </cell>
          <cell r="B406" t="str">
            <v>02020902</v>
          </cell>
          <cell r="C406" t="str">
            <v>120</v>
          </cell>
          <cell r="D406" t="str">
            <v>02</v>
          </cell>
          <cell r="E406" t="str">
            <v>การจ่ายชำระหนี้เจ้าหนี้ด้วยเช็ค  เอ๊กเซคคิวทีฟ แอร์คาร์โก้ บจก.</v>
          </cell>
          <cell r="F406">
            <v>0</v>
          </cell>
          <cell r="G406">
            <v>270.06</v>
          </cell>
          <cell r="H406" t="str">
            <v>967,915.49  DR.</v>
          </cell>
        </row>
        <row r="407">
          <cell r="E407" t="str">
            <v>จ่ายเช็ค SCB#0615-9  TAX#0058</v>
          </cell>
        </row>
        <row r="408">
          <cell r="A408" t="str">
            <v>05/02/2548</v>
          </cell>
          <cell r="B408" t="str">
            <v>100/4990</v>
          </cell>
          <cell r="C408" t="str">
            <v>120</v>
          </cell>
          <cell r="D408" t="str">
            <v>04</v>
          </cell>
          <cell r="E408" t="str">
            <v>คชจ.ในการส่งออก,ค่าระวางสินค้า  เอ็น แอนด์ เอ็น ฟอร์เวิร์ดิ้งเซอร์วิส(บ</v>
          </cell>
          <cell r="F408">
            <v>143.5</v>
          </cell>
          <cell r="G408">
            <v>0</v>
          </cell>
          <cell r="H408" t="str">
            <v>968,058.99  DR.</v>
          </cell>
        </row>
        <row r="409">
          <cell r="E409" t="str">
            <v>KC01,BN05,MC01  รายวันซื้ออุปกรณ์ 04020558</v>
          </cell>
        </row>
        <row r="410">
          <cell r="A410" t="str">
            <v>07/02/2548</v>
          </cell>
          <cell r="B410" t="str">
            <v>003/0121</v>
          </cell>
          <cell r="C410" t="str">
            <v>120</v>
          </cell>
          <cell r="D410" t="str">
            <v>04</v>
          </cell>
          <cell r="E410" t="str">
            <v>ค่าซ่อมแซมรถยนต์ 80-5278  สยามยนต์มอเตอร์</v>
          </cell>
          <cell r="F410">
            <v>21</v>
          </cell>
          <cell r="G410">
            <v>0</v>
          </cell>
          <cell r="H410" t="str">
            <v>968,079.99  DR.</v>
          </cell>
        </row>
        <row r="411">
          <cell r="E411" t="str">
            <v>รายวันซื้ออุปกรณ์ 04020246</v>
          </cell>
        </row>
        <row r="412">
          <cell r="A412" t="str">
            <v>07/02/2548</v>
          </cell>
          <cell r="B412" t="str">
            <v>02020811</v>
          </cell>
          <cell r="C412" t="str">
            <v>120</v>
          </cell>
          <cell r="D412" t="str">
            <v>02</v>
          </cell>
          <cell r="E412" t="str">
            <v>ค่าบริการโทรศัพท์ กสท.  จ่ายเช็ค BBL#3025617</v>
          </cell>
          <cell r="F412">
            <v>0</v>
          </cell>
          <cell r="G412">
            <v>129.18</v>
          </cell>
          <cell r="H412" t="str">
            <v>967,950.81  DR.</v>
          </cell>
        </row>
        <row r="413">
          <cell r="E413" t="str">
            <v>VAT#48020238-243  TAX#0027</v>
          </cell>
        </row>
        <row r="414">
          <cell r="A414" t="str">
            <v>07/02/2548</v>
          </cell>
          <cell r="B414" t="str">
            <v>0501703</v>
          </cell>
          <cell r="C414" t="str">
            <v>120</v>
          </cell>
          <cell r="D414" t="str">
            <v>04</v>
          </cell>
          <cell r="E414" t="str">
            <v>คชจ.ในการส่งออก  เจ้าพระยาท่าเรือ</v>
          </cell>
          <cell r="F414">
            <v>76.3</v>
          </cell>
          <cell r="G414">
            <v>0</v>
          </cell>
          <cell r="H414" t="str">
            <v>968,027.11  DR.</v>
          </cell>
        </row>
        <row r="415">
          <cell r="E415" t="str">
            <v>รายวันซื้ออุปกรณ์ 04021190</v>
          </cell>
        </row>
        <row r="416">
          <cell r="A416" t="str">
            <v>07/02/2548</v>
          </cell>
          <cell r="B416" t="str">
            <v>15050</v>
          </cell>
          <cell r="C416" t="str">
            <v>120</v>
          </cell>
          <cell r="D416" t="str">
            <v>04</v>
          </cell>
          <cell r="E416" t="str">
            <v>ค่าบริการรักษาความปลอดภัย กพ.48  พรอพเพอร์ตี้แคร์เซอร์วิสเซส(พีซีเอสเซ้า</v>
          </cell>
          <cell r="F416">
            <v>4540.4799999999996</v>
          </cell>
          <cell r="G416">
            <v>0</v>
          </cell>
          <cell r="H416" t="str">
            <v>972,567.59  DR.</v>
          </cell>
        </row>
        <row r="417">
          <cell r="E417" t="str">
            <v>รายวันซื้ออุปกรณ์ 04020241</v>
          </cell>
        </row>
        <row r="418">
          <cell r="A418" t="str">
            <v>08/02/2548</v>
          </cell>
          <cell r="B418" t="str">
            <v>0501840</v>
          </cell>
          <cell r="C418" t="str">
            <v>120</v>
          </cell>
          <cell r="D418" t="str">
            <v>04</v>
          </cell>
          <cell r="E418" t="str">
            <v>คชจ.ส่งออก  เจ้าพระยาท่าเรือ</v>
          </cell>
          <cell r="F418">
            <v>22.05</v>
          </cell>
          <cell r="G418">
            <v>0</v>
          </cell>
          <cell r="H418" t="str">
            <v>972,589.64  DR.</v>
          </cell>
        </row>
        <row r="419">
          <cell r="E419" t="str">
            <v>รายวันซื้ออุปกรณ์ 04021191</v>
          </cell>
        </row>
        <row r="420">
          <cell r="A420" t="str">
            <v>08/02/2548</v>
          </cell>
          <cell r="B420" t="str">
            <v>0501920</v>
          </cell>
          <cell r="C420" t="str">
            <v>120</v>
          </cell>
          <cell r="D420" t="str">
            <v>04</v>
          </cell>
          <cell r="E420" t="str">
            <v>คชจ.ส่งออก  เจ้าพระยาท่าเรือ</v>
          </cell>
          <cell r="F420">
            <v>76.3</v>
          </cell>
          <cell r="G420">
            <v>0</v>
          </cell>
          <cell r="H420" t="str">
            <v>972,665.94  DR.</v>
          </cell>
        </row>
        <row r="421">
          <cell r="E421" t="str">
            <v>รายวันซื้ออุปกรณ์ 040211192</v>
          </cell>
        </row>
        <row r="422">
          <cell r="A422" t="str">
            <v>08/02/2548</v>
          </cell>
          <cell r="B422" t="str">
            <v>100/4999</v>
          </cell>
          <cell r="C422" t="str">
            <v>50</v>
          </cell>
          <cell r="D422" t="str">
            <v>04</v>
          </cell>
          <cell r="E422" t="str">
            <v>ค่าใช้จ่ายเคลียร์สินค้าINV.NO.FF01/05  เอ็น แอนด์ เอ็น ฟอร์เวิร์ดิ้งเซอร์วิส(บ</v>
          </cell>
          <cell r="F422">
            <v>35</v>
          </cell>
          <cell r="G422">
            <v>0</v>
          </cell>
          <cell r="H422" t="str">
            <v>972,700.94  DR.</v>
          </cell>
        </row>
        <row r="423">
          <cell r="E423" t="str">
            <v>ใบกำกับภาษีซื้อเลขที่ 48021095  รายวันซื้ออุปกรณ์ 04020952</v>
          </cell>
        </row>
        <row r="424">
          <cell r="A424" t="str">
            <v>11/02/2548</v>
          </cell>
          <cell r="B424" t="str">
            <v>0502027</v>
          </cell>
          <cell r="C424" t="str">
            <v>120</v>
          </cell>
          <cell r="D424" t="str">
            <v>04</v>
          </cell>
          <cell r="E424" t="str">
            <v>คชจ.ในการส่งออก  เจ้าพระยาท่าเรือ</v>
          </cell>
          <cell r="F424">
            <v>232.05</v>
          </cell>
          <cell r="G424">
            <v>0</v>
          </cell>
          <cell r="H424" t="str">
            <v>972,932.99  DR.</v>
          </cell>
        </row>
        <row r="425">
          <cell r="E425" t="str">
            <v>รายวันซื้ออุปกรณ์ 04021193</v>
          </cell>
        </row>
        <row r="426">
          <cell r="A426" t="str">
            <v>11/02/2548</v>
          </cell>
          <cell r="B426" t="str">
            <v>I-05-02125</v>
          </cell>
          <cell r="C426" t="str">
            <v>20</v>
          </cell>
          <cell r="D426" t="str">
            <v>04</v>
          </cell>
          <cell r="E426" t="str">
            <v>ค่าใช้จ่ายเคลียร์สินค้า INV.NO.14361  เอ็กซ์เซลเล้นท์ บิสเนส คอร์ปอร์เรชั่น (</v>
          </cell>
          <cell r="F426">
            <v>245</v>
          </cell>
          <cell r="G426">
            <v>0</v>
          </cell>
          <cell r="H426" t="str">
            <v>973,177.99  DR.</v>
          </cell>
        </row>
        <row r="427">
          <cell r="E427" t="str">
            <v>ใบกำกับภาษีซื้อเลขที่ 48021126-1128  รายวันซื้ออุปกรณ์ 04020954</v>
          </cell>
        </row>
        <row r="428">
          <cell r="A428" t="str">
            <v>12/02/2548</v>
          </cell>
          <cell r="B428" t="str">
            <v>101/05033</v>
          </cell>
          <cell r="C428" t="str">
            <v>120</v>
          </cell>
          <cell r="D428" t="str">
            <v>04</v>
          </cell>
          <cell r="E428" t="str">
            <v>คชจ.ส่งออก,ค่าระวางสินค้า  เอ็น แอนด์ เอ็น ฟอร์เวิร์ดิ้งเซอร์วิส(บ</v>
          </cell>
          <cell r="F428">
            <v>479.5</v>
          </cell>
          <cell r="G428">
            <v>0</v>
          </cell>
          <cell r="H428" t="str">
            <v>973,657.49  DR.</v>
          </cell>
        </row>
        <row r="429">
          <cell r="E429" t="str">
            <v>FL05,KB08,CW10-13,IFD10  รายวันซื้ออุปกรณ์ 04020559</v>
          </cell>
        </row>
        <row r="430">
          <cell r="A430" t="str">
            <v>14/02/2548</v>
          </cell>
          <cell r="B430" t="str">
            <v>55401</v>
          </cell>
          <cell r="C430" t="str">
            <v>50</v>
          </cell>
          <cell r="D430" t="str">
            <v>04</v>
          </cell>
          <cell r="E430" t="str">
            <v>ค่าใช้จ่ายเคลียร์สินค้าINV.NO.YN23/2004  เบทเทอร์ ซิสเท็ม บจก.</v>
          </cell>
          <cell r="F430">
            <v>196</v>
          </cell>
          <cell r="G430">
            <v>0</v>
          </cell>
          <cell r="H430" t="str">
            <v>973,853.49  DR.</v>
          </cell>
        </row>
        <row r="431">
          <cell r="E431" t="str">
            <v>ใบกำกับภาษีซื้อเลขที่ 48020387-388  รายวันซื้ออุปกรณ์ 04020296</v>
          </cell>
        </row>
        <row r="432">
          <cell r="A432" t="str">
            <v>15/02/2548</v>
          </cell>
          <cell r="B432" t="str">
            <v>101/05045</v>
          </cell>
          <cell r="C432" t="str">
            <v>20</v>
          </cell>
          <cell r="D432" t="str">
            <v>04</v>
          </cell>
          <cell r="E432" t="str">
            <v>ค่าใช้จ่ายเคลียร์สินค้าINV.NO.TK00861  เอ็น แอนด์ เอ็น ฟอร์เวิร์ดิ้งเซอร์วิส(บ</v>
          </cell>
          <cell r="F432">
            <v>159.6</v>
          </cell>
          <cell r="G432">
            <v>0</v>
          </cell>
          <cell r="H432" t="str">
            <v>974,013.09  DR.</v>
          </cell>
        </row>
        <row r="433">
          <cell r="E433" t="str">
            <v>รายวันซื้ออุปกรณ์ 04021315</v>
          </cell>
        </row>
        <row r="434">
          <cell r="A434" t="str">
            <v>15/02/2548</v>
          </cell>
          <cell r="B434" t="str">
            <v>101/05946</v>
          </cell>
          <cell r="C434" t="str">
            <v>20</v>
          </cell>
          <cell r="D434" t="str">
            <v>04</v>
          </cell>
          <cell r="E434" t="str">
            <v>ค่าใช้จ่ายเคลียร์สินค้าINV.NO.1389  เอ็น แอนด์ เอ็น ฟอร์เวิร์ดิ้งเซอร์วิส(บ</v>
          </cell>
          <cell r="F434">
            <v>175</v>
          </cell>
          <cell r="G434">
            <v>0</v>
          </cell>
          <cell r="H434" t="str">
            <v>974,188.09  DR.</v>
          </cell>
        </row>
        <row r="435">
          <cell r="E435" t="str">
            <v>ใบกำกับภาษีซื้อเลขที่48021491  รายวันซื้ออุปกรณ์ 04021291</v>
          </cell>
        </row>
        <row r="436">
          <cell r="A436" t="str">
            <v>15/02/2548</v>
          </cell>
          <cell r="B436" t="str">
            <v>5-4006</v>
          </cell>
          <cell r="C436" t="str">
            <v>120</v>
          </cell>
          <cell r="D436" t="str">
            <v>04</v>
          </cell>
          <cell r="E436" t="str">
            <v>สบู่เหลว  เร็นโทคิลอินนิเชียล(ประเทศไทย) จก.</v>
          </cell>
          <cell r="F436">
            <v>630</v>
          </cell>
          <cell r="G436">
            <v>0</v>
          </cell>
          <cell r="H436" t="str">
            <v>974,818.09  DR.</v>
          </cell>
        </row>
        <row r="437">
          <cell r="E437" t="str">
            <v>รายวันซื้ออุปกรณ์ 04020553</v>
          </cell>
        </row>
        <row r="438">
          <cell r="A438" t="str">
            <v>15/02/2548</v>
          </cell>
          <cell r="B438" t="str">
            <v>5592/112</v>
          </cell>
          <cell r="C438" t="str">
            <v>20</v>
          </cell>
          <cell r="D438" t="str">
            <v>04</v>
          </cell>
          <cell r="E438" t="str">
            <v>ค่าขนส่งตัวอย่างสินค้าส่งออก  เอ๊กเซคคิวทีฟ แอร์คาร์โก้ บจก.</v>
          </cell>
          <cell r="F438">
            <v>67.34</v>
          </cell>
          <cell r="G438">
            <v>0</v>
          </cell>
          <cell r="H438" t="str">
            <v>974,885.43  DR.</v>
          </cell>
        </row>
        <row r="439">
          <cell r="E439" t="str">
            <v>รายวันซื้ออุปกรณ์ 04020303</v>
          </cell>
        </row>
        <row r="440">
          <cell r="A440" t="str">
            <v>15/02/2548</v>
          </cell>
          <cell r="B440" t="str">
            <v>5593</v>
          </cell>
          <cell r="C440" t="str">
            <v>20</v>
          </cell>
          <cell r="D440" t="str">
            <v>04</v>
          </cell>
          <cell r="E440" t="str">
            <v>ค่าขนส่งตัวอย่างสินค้าส่งออก  เอ๊กเซคคิวทีฟ แอร์คาร์โก้</v>
          </cell>
          <cell r="F440">
            <v>67.34</v>
          </cell>
          <cell r="G440">
            <v>0</v>
          </cell>
          <cell r="H440" t="str">
            <v>974,952.77  DR.</v>
          </cell>
        </row>
        <row r="441">
          <cell r="E441" t="str">
            <v>รายวันซื้ออุปกรณ์ 04020304</v>
          </cell>
        </row>
        <row r="442">
          <cell r="A442" t="str">
            <v>15/02/2548</v>
          </cell>
          <cell r="B442" t="str">
            <v>5594/112</v>
          </cell>
          <cell r="C442" t="str">
            <v>20</v>
          </cell>
          <cell r="D442" t="str">
            <v>04</v>
          </cell>
          <cell r="E442" t="str">
            <v>ค่าขนส่งตัวอย่างสินค้าส่งออก  เอ๊กเซคคิวทีฟ แอร์คาร์โก้ บจก.</v>
          </cell>
          <cell r="F442">
            <v>68.040000000000006</v>
          </cell>
          <cell r="G442">
            <v>0</v>
          </cell>
          <cell r="H442" t="str">
            <v>975,020.81  DR.</v>
          </cell>
        </row>
        <row r="443">
          <cell r="E443" t="str">
            <v>รายวันซื้ออุปกรณ์ 04020301</v>
          </cell>
        </row>
        <row r="444">
          <cell r="A444" t="str">
            <v>15/02/2548</v>
          </cell>
          <cell r="B444" t="str">
            <v>5595/112</v>
          </cell>
          <cell r="C444" t="str">
            <v>20</v>
          </cell>
          <cell r="D444" t="str">
            <v>04</v>
          </cell>
          <cell r="E444" t="str">
            <v>ค่าขนส่งตัวอย่างสินค้าส่งออก  เอ๊กเซคคิวทีฟ แอร์คาร์โก้ บจก.</v>
          </cell>
          <cell r="F444">
            <v>68.040000000000006</v>
          </cell>
          <cell r="G444">
            <v>0</v>
          </cell>
          <cell r="H444" t="str">
            <v>975,088.85  DR.</v>
          </cell>
        </row>
        <row r="445">
          <cell r="E445" t="str">
            <v>#ายวันซ</v>
          </cell>
        </row>
        <row r="446">
          <cell r="A446" t="str">
            <v>16/02/2548</v>
          </cell>
          <cell r="B446" t="str">
            <v>02020989</v>
          </cell>
          <cell r="C446" t="str">
            <v>120</v>
          </cell>
          <cell r="D446" t="str">
            <v>02</v>
          </cell>
          <cell r="E446" t="str">
            <v>ค่าบริการโทรศัพท์ กสท.  จ่ายเช็ค BBL#3025646</v>
          </cell>
          <cell r="F446">
            <v>0</v>
          </cell>
          <cell r="G446">
            <v>170.95</v>
          </cell>
          <cell r="H446" t="str">
            <v>974,917.90  DR.</v>
          </cell>
        </row>
        <row r="447">
          <cell r="E447" t="str">
            <v>VAT#48020305-308  TAX#0045</v>
          </cell>
        </row>
        <row r="448">
          <cell r="A448" t="str">
            <v>16/02/2548</v>
          </cell>
          <cell r="B448" t="str">
            <v>02020993</v>
          </cell>
          <cell r="C448" t="str">
            <v>120</v>
          </cell>
          <cell r="D448" t="str">
            <v>02</v>
          </cell>
          <cell r="E448" t="str">
            <v>ค่าตอบแทนวิทยากร  ISO 14001:2004</v>
          </cell>
          <cell r="F448">
            <v>1260</v>
          </cell>
          <cell r="G448">
            <v>0</v>
          </cell>
          <cell r="H448" t="str">
            <v>976,177.90  DR.</v>
          </cell>
        </row>
        <row r="449">
          <cell r="E449" t="str">
            <v>TUV RHEINLAND  จ่ายเช็ค BBL#3025650  TAX#0121</v>
          </cell>
        </row>
        <row r="450">
          <cell r="A450" t="str">
            <v>16/02/2548</v>
          </cell>
          <cell r="B450" t="str">
            <v>02020995</v>
          </cell>
          <cell r="C450" t="str">
            <v>120</v>
          </cell>
          <cell r="D450" t="str">
            <v>02</v>
          </cell>
          <cell r="E450" t="str">
            <v>ค่าสอบเทียบ  การไฟฟ้าฝ่ายผลิตแห่งประเทศไทย</v>
          </cell>
          <cell r="F450">
            <v>346.5</v>
          </cell>
          <cell r="G450">
            <v>0</v>
          </cell>
          <cell r="H450" t="str">
            <v>976,524.40  DR.</v>
          </cell>
        </row>
        <row r="451">
          <cell r="E451" t="str">
            <v>จ่ายเช็ค BBL#3025652</v>
          </cell>
        </row>
        <row r="452">
          <cell r="A452" t="str">
            <v>16/02/2548</v>
          </cell>
          <cell r="B452" t="str">
            <v>02020997</v>
          </cell>
          <cell r="C452" t="str">
            <v>120</v>
          </cell>
          <cell r="D452" t="str">
            <v>02</v>
          </cell>
          <cell r="E452" t="str">
            <v>ค่าบำรุงสมาชิกปี 47  สภาผู้ส่งสินค้าทางเรือแห่งประเทศไทย</v>
          </cell>
          <cell r="F452">
            <v>525</v>
          </cell>
          <cell r="G452">
            <v>0</v>
          </cell>
          <cell r="H452" t="str">
            <v>977,049.40  DR.</v>
          </cell>
        </row>
        <row r="453">
          <cell r="E453" t="str">
            <v>จ่ายเช็ค BBL#3025658</v>
          </cell>
        </row>
        <row r="454">
          <cell r="A454" t="str">
            <v>17/02/2548</v>
          </cell>
          <cell r="B454" t="str">
            <v>02021014</v>
          </cell>
          <cell r="C454" t="str">
            <v>120</v>
          </cell>
          <cell r="D454" t="str">
            <v>02</v>
          </cell>
          <cell r="E454" t="str">
            <v>ค่าตรวจรับรองระบบ HACCP  จ่ายเช็ค BBL#3025683</v>
          </cell>
          <cell r="F454">
            <v>2450</v>
          </cell>
          <cell r="G454">
            <v>0</v>
          </cell>
          <cell r="H454" t="str">
            <v>979,499.40  DR.</v>
          </cell>
        </row>
        <row r="455">
          <cell r="E455" t="str">
            <v>อุตสาหกรรมพัฒนามูลนิธิ</v>
          </cell>
        </row>
        <row r="456">
          <cell r="A456" t="str">
            <v>17/02/2548</v>
          </cell>
          <cell r="B456" t="str">
            <v>02021015</v>
          </cell>
          <cell r="C456" t="str">
            <v>120</v>
          </cell>
          <cell r="D456" t="str">
            <v>02</v>
          </cell>
          <cell r="E456" t="str">
            <v>ค่าบำรุงสมาชิกศูนย์อนุรักษ์พลังงาน  ศูนย์อนุรักษ์พลังงานแห่งประเทศไทย</v>
          </cell>
          <cell r="F456">
            <v>140</v>
          </cell>
          <cell r="G456">
            <v>0</v>
          </cell>
          <cell r="H456" t="str">
            <v>979,639.40  DR.</v>
          </cell>
        </row>
        <row r="457">
          <cell r="E457" t="str">
            <v>จ่ายเช็ค BBL#3025684</v>
          </cell>
        </row>
        <row r="458">
          <cell r="A458" t="str">
            <v>18/02/2548</v>
          </cell>
          <cell r="B458" t="str">
            <v>02021068</v>
          </cell>
          <cell r="C458" t="str">
            <v>120</v>
          </cell>
          <cell r="D458" t="str">
            <v>02</v>
          </cell>
          <cell r="E458" t="str">
            <v>ค่าบริการรักษาความปลอดภัย  จ่ายเช็ค BBL#3030879</v>
          </cell>
          <cell r="F458">
            <v>0</v>
          </cell>
          <cell r="G458">
            <v>2940</v>
          </cell>
          <cell r="H458" t="str">
            <v>976,699.40  DR.</v>
          </cell>
        </row>
        <row r="459">
          <cell r="E459" t="str">
            <v>VAT#48021024  TAX#0074</v>
          </cell>
        </row>
        <row r="460">
          <cell r="A460" t="str">
            <v>18/02/2548</v>
          </cell>
          <cell r="B460" t="str">
            <v>02021103</v>
          </cell>
          <cell r="C460" t="str">
            <v>120</v>
          </cell>
          <cell r="D460" t="str">
            <v>02</v>
          </cell>
          <cell r="E460" t="str">
            <v>การจ่ายชำระเจ้าหนี้ด้วยเงินสด/เช็ค  เคนิกยนต์มอเตอร์</v>
          </cell>
          <cell r="F460">
            <v>0</v>
          </cell>
          <cell r="G460">
            <v>2843.26</v>
          </cell>
          <cell r="H460" t="str">
            <v>973,856.14  DR.</v>
          </cell>
        </row>
        <row r="461">
          <cell r="E461" t="str">
            <v>จ่ายเช็ค BBL#3030914  TAX#0077</v>
          </cell>
        </row>
        <row r="462">
          <cell r="A462" t="str">
            <v>18/02/2548</v>
          </cell>
          <cell r="B462" t="str">
            <v>02021201</v>
          </cell>
          <cell r="C462" t="str">
            <v>120</v>
          </cell>
          <cell r="D462" t="str">
            <v>02</v>
          </cell>
          <cell r="E462" t="str">
            <v>ค่าบริการตรวจวิเคราะห์  สมาคมอาหารแช่เยือกแข็ง</v>
          </cell>
          <cell r="F462">
            <v>1765.51</v>
          </cell>
          <cell r="G462">
            <v>0</v>
          </cell>
          <cell r="H462" t="str">
            <v>975,621.65  DR.</v>
          </cell>
        </row>
        <row r="463">
          <cell r="E463" t="str">
            <v>จ่ายเช็ค BBL#3030929</v>
          </cell>
        </row>
        <row r="464">
          <cell r="A464" t="str">
            <v>18/02/2548</v>
          </cell>
          <cell r="B464" t="str">
            <v>102/05068</v>
          </cell>
          <cell r="C464" t="str">
            <v>20</v>
          </cell>
          <cell r="D464" t="str">
            <v>04</v>
          </cell>
          <cell r="E464" t="str">
            <v>ค่าใช้จ่ายเคลียร์สินค้าINV.NO.0450609  เอ็น แอนด์ เอ็น ฟอร์เวิร์ดิ้งเซอร์วิส(บ</v>
          </cell>
          <cell r="F464">
            <v>215.6</v>
          </cell>
          <cell r="G464">
            <v>0</v>
          </cell>
          <cell r="H464" t="str">
            <v>975,837.25  DR.</v>
          </cell>
        </row>
        <row r="465">
          <cell r="E465" t="str">
            <v>ใบกำกับภาษีซื้อเลขที่ 48021492  รายวันซื้ออุปกรณ์ 04021292</v>
          </cell>
        </row>
        <row r="466">
          <cell r="A466" t="str">
            <v>19/02/2548</v>
          </cell>
          <cell r="B466" t="str">
            <v>102/05087</v>
          </cell>
          <cell r="C466" t="str">
            <v>120</v>
          </cell>
          <cell r="D466" t="str">
            <v>04</v>
          </cell>
          <cell r="E466" t="str">
            <v>คชจ.ส่งออก,ค่าระวางสินค้า WM01,BN06  เอ็น แอนด์ เอ็น ฟอร์เวิร์ดิ้งเซอร์วิส(บ</v>
          </cell>
          <cell r="F466">
            <v>329</v>
          </cell>
          <cell r="G466">
            <v>0</v>
          </cell>
          <cell r="H466" t="str">
            <v>976,166.25  DR.</v>
          </cell>
        </row>
        <row r="467">
          <cell r="E467" t="str">
            <v>FL06,CW14-15  รายวันซื้ออุปกรณ์ 04021018</v>
          </cell>
        </row>
        <row r="468">
          <cell r="A468" t="str">
            <v>19/02/2548</v>
          </cell>
          <cell r="B468" t="str">
            <v>I-05-03045</v>
          </cell>
          <cell r="C468" t="str">
            <v>20</v>
          </cell>
          <cell r="D468" t="str">
            <v>04</v>
          </cell>
          <cell r="E468" t="str">
            <v>ค่าใช้จ่ายเคลียร์สินค้าINV.NO.14369  เอ็กซ์เซลเล้นท์ บิสเนส คอร์ปอร์เรชั่น (</v>
          </cell>
          <cell r="F468">
            <v>11471.3</v>
          </cell>
          <cell r="G468">
            <v>0</v>
          </cell>
          <cell r="H468" t="str">
            <v>987,637.55  DR.</v>
          </cell>
        </row>
        <row r="469">
          <cell r="E469" t="str">
            <v>รายวันซื้ออุปกรณ์ 04020978</v>
          </cell>
        </row>
        <row r="470">
          <cell r="A470" t="str">
            <v>21/02/2548</v>
          </cell>
          <cell r="B470" t="str">
            <v>003/0141</v>
          </cell>
          <cell r="C470" t="str">
            <v>120</v>
          </cell>
          <cell r="D470" t="str">
            <v>04</v>
          </cell>
          <cell r="E470" t="str">
            <v>ค่าซ่อมแซมรถยนต์ นข.1967  สยามยนต์มอเตอร์</v>
          </cell>
          <cell r="F470">
            <v>420</v>
          </cell>
          <cell r="G470">
            <v>0</v>
          </cell>
          <cell r="H470" t="str">
            <v>988,057.55  DR.</v>
          </cell>
        </row>
        <row r="471">
          <cell r="E471" t="str">
            <v>รายวันซื้ออุปกรณ์ 04020867</v>
          </cell>
        </row>
        <row r="472">
          <cell r="A472" t="str">
            <v>21/02/2548</v>
          </cell>
          <cell r="B472" t="str">
            <v>003/0142</v>
          </cell>
          <cell r="C472" t="str">
            <v>120</v>
          </cell>
          <cell r="D472" t="str">
            <v>04</v>
          </cell>
          <cell r="E472" t="str">
            <v>ค่าซ่อมแซมรถยนต์ 80-4118  สยามยนต์มอเตอร์</v>
          </cell>
          <cell r="F472">
            <v>42</v>
          </cell>
          <cell r="G472">
            <v>0</v>
          </cell>
          <cell r="H472" t="str">
            <v>988,099.55  DR.</v>
          </cell>
        </row>
        <row r="473">
          <cell r="E473" t="str">
            <v>รายวันซื้ออุปกรณ์ 04020868</v>
          </cell>
        </row>
        <row r="474">
          <cell r="A474" t="str">
            <v>21/02/2548</v>
          </cell>
          <cell r="B474" t="str">
            <v>02021032</v>
          </cell>
          <cell r="C474" t="str">
            <v>120</v>
          </cell>
          <cell r="D474" t="str">
            <v>02</v>
          </cell>
          <cell r="E474" t="str">
            <v>ค่าน้ำตาล  บจก.น้ำตาลมิตรผล</v>
          </cell>
          <cell r="F474">
            <v>37535.050000000003</v>
          </cell>
          <cell r="G474">
            <v>0</v>
          </cell>
          <cell r="H474" t="str">
            <v>1,025,634.60  DR.</v>
          </cell>
        </row>
        <row r="475">
          <cell r="E475" t="str">
            <v>จ่ายเช็ค SCB#0010041</v>
          </cell>
        </row>
        <row r="476">
          <cell r="A476" t="str">
            <v>21/02/2548</v>
          </cell>
          <cell r="B476" t="str">
            <v>02021038</v>
          </cell>
          <cell r="C476" t="str">
            <v>120</v>
          </cell>
          <cell r="D476" t="str">
            <v>02</v>
          </cell>
          <cell r="E476" t="str">
            <v>การจ่ายชำระหนี้เจ้าหนี้ด้วยเช็ค  เจ้าพระยาท่าเรือ</v>
          </cell>
          <cell r="F476">
            <v>0</v>
          </cell>
          <cell r="G476">
            <v>878.5</v>
          </cell>
          <cell r="H476" t="str">
            <v>1,024,756.10  DR.</v>
          </cell>
        </row>
        <row r="477">
          <cell r="E477" t="str">
            <v>จ่ายเช็ค BBL#3030843  TAX#0066 VAT#48020941-947</v>
          </cell>
        </row>
        <row r="478">
          <cell r="A478" t="str">
            <v>21/02/2548</v>
          </cell>
          <cell r="B478" t="str">
            <v>05-00261</v>
          </cell>
          <cell r="C478" t="str">
            <v>120</v>
          </cell>
          <cell r="D478" t="str">
            <v>04</v>
          </cell>
          <cell r="E478" t="str">
            <v>ค่าซ่อมแซมรถยนต์ นข.2004  พิธานพาณิชย์(บจก)สาขาสงขลา</v>
          </cell>
          <cell r="F478">
            <v>38.08</v>
          </cell>
          <cell r="G478">
            <v>0</v>
          </cell>
          <cell r="H478" t="str">
            <v>1,024,794.18  DR.</v>
          </cell>
        </row>
        <row r="479">
          <cell r="E479" t="str">
            <v>รายวันซื้ออุปกรณ์ 04020866</v>
          </cell>
        </row>
        <row r="480">
          <cell r="A480" t="str">
            <v>23/02/2548</v>
          </cell>
          <cell r="B480" t="str">
            <v>02021031</v>
          </cell>
          <cell r="C480" t="str">
            <v>120</v>
          </cell>
          <cell r="D480" t="str">
            <v>02</v>
          </cell>
          <cell r="E480" t="str">
            <v>ค่าไฟฟ้า  การไฟฟ้าส่วนภูมิภาค</v>
          </cell>
          <cell r="F480">
            <v>0</v>
          </cell>
          <cell r="G480">
            <v>278368.78999999998</v>
          </cell>
          <cell r="H480" t="str">
            <v>746,425.39  DR.</v>
          </cell>
        </row>
        <row r="481">
          <cell r="E481" t="str">
            <v>จ่ายเช็ค BBL#3341-5  VAT#48021093-1094</v>
          </cell>
        </row>
        <row r="482">
          <cell r="A482" t="str">
            <v>23/02/2548</v>
          </cell>
          <cell r="B482" t="str">
            <v>0502610</v>
          </cell>
          <cell r="C482" t="str">
            <v>20</v>
          </cell>
          <cell r="D482" t="str">
            <v>04</v>
          </cell>
          <cell r="E482" t="str">
            <v>ค่าลากตู้สินค้า INV.NO.TK00861  เจ้าพระยาท่าเรือ</v>
          </cell>
          <cell r="F482">
            <v>26.25</v>
          </cell>
          <cell r="G482">
            <v>0</v>
          </cell>
          <cell r="H482" t="str">
            <v>746,451.64  DR.</v>
          </cell>
        </row>
        <row r="483">
          <cell r="E483" t="str">
            <v>รายวันซื้ออุปกรณ์ 04020955</v>
          </cell>
        </row>
        <row r="484">
          <cell r="A484" t="str">
            <v>25/02/2548</v>
          </cell>
          <cell r="B484" t="str">
            <v>02021257</v>
          </cell>
          <cell r="C484" t="str">
            <v>120</v>
          </cell>
          <cell r="D484" t="str">
            <v>02</v>
          </cell>
          <cell r="E484" t="str">
            <v>การจ่ายชำระหนี้เจ้าหนี้ด้วยเช็ค  ที.พี.แปซิฟิค(บจก.)</v>
          </cell>
          <cell r="F484">
            <v>0</v>
          </cell>
          <cell r="G484">
            <v>20094.900000000001</v>
          </cell>
          <cell r="H484" t="str">
            <v>726,356.74  DR.</v>
          </cell>
        </row>
        <row r="485">
          <cell r="E485" t="str">
            <v>จ่ายเช็ค BBL#3030945  VAT#48021509</v>
          </cell>
        </row>
        <row r="486">
          <cell r="A486" t="str">
            <v>25/02/2548</v>
          </cell>
          <cell r="B486" t="str">
            <v>0502816</v>
          </cell>
          <cell r="C486" t="str">
            <v>120</v>
          </cell>
          <cell r="D486" t="str">
            <v>04</v>
          </cell>
          <cell r="E486" t="str">
            <v>คชจ.ส่งออก  เจ้าพระยาท่าเรือ</v>
          </cell>
          <cell r="F486">
            <v>120.75</v>
          </cell>
          <cell r="G486">
            <v>0</v>
          </cell>
          <cell r="H486" t="str">
            <v>726,477.49  DR.</v>
          </cell>
        </row>
        <row r="487">
          <cell r="E487" t="str">
            <v>รายวันซื้ออุปกรณ์ 04021017</v>
          </cell>
        </row>
        <row r="488">
          <cell r="A488" t="str">
            <v>28/02/2548</v>
          </cell>
          <cell r="B488" t="str">
            <v>0013/B4802</v>
          </cell>
          <cell r="C488" t="str">
            <v>120</v>
          </cell>
          <cell r="D488" t="str">
            <v>04</v>
          </cell>
          <cell r="E488" t="str">
            <v>ค่าฝากสินค้าเดือน กค.-พย.47=181,380 กก.  ที.พี.แปซิฟิค(บจก)</v>
          </cell>
          <cell r="F488">
            <v>19044.900000000001</v>
          </cell>
          <cell r="G488">
            <v>0</v>
          </cell>
          <cell r="H488" t="str">
            <v>745,522.39  DR.</v>
          </cell>
        </row>
        <row r="489">
          <cell r="E489" t="str">
            <v>รายวันซื้ออุปกรณ์ 04021241</v>
          </cell>
        </row>
        <row r="490">
          <cell r="A490" t="str">
            <v>28/02/2548</v>
          </cell>
          <cell r="B490" t="str">
            <v>0502899</v>
          </cell>
          <cell r="C490" t="str">
            <v>20</v>
          </cell>
          <cell r="D490" t="str">
            <v>04</v>
          </cell>
          <cell r="E490" t="str">
            <v>ค่าลากตู้สินค้า  เจ้าพระยาท่าเรือ</v>
          </cell>
          <cell r="F490">
            <v>63</v>
          </cell>
          <cell r="G490">
            <v>0</v>
          </cell>
          <cell r="H490" t="str">
            <v>745,585.39  DR.</v>
          </cell>
        </row>
        <row r="491">
          <cell r="E491" t="str">
            <v>รายวันซื้ออุปกรณ์ 04021364</v>
          </cell>
        </row>
        <row r="492">
          <cell r="A492" t="str">
            <v>28/02/2548</v>
          </cell>
          <cell r="B492" t="str">
            <v>0502923</v>
          </cell>
          <cell r="C492" t="str">
            <v>120</v>
          </cell>
          <cell r="D492" t="str">
            <v>04</v>
          </cell>
          <cell r="E492" t="str">
            <v>คชจ.ในการส่งออก  เจ้าพระยาท่าเรือ</v>
          </cell>
          <cell r="F492">
            <v>48.3</v>
          </cell>
          <cell r="G492">
            <v>0</v>
          </cell>
          <cell r="H492" t="str">
            <v>745,633.69  DR.</v>
          </cell>
        </row>
        <row r="493">
          <cell r="E493" t="str">
            <v>รายวันซื้ออุปกรณ์ 04021341</v>
          </cell>
        </row>
        <row r="494">
          <cell r="A494" t="str">
            <v>28/02/2548</v>
          </cell>
          <cell r="B494" t="str">
            <v>0502990</v>
          </cell>
          <cell r="C494" t="str">
            <v>120</v>
          </cell>
          <cell r="D494" t="str">
            <v>04</v>
          </cell>
          <cell r="E494" t="str">
            <v>คชจ.ในการส่งออก  เจ้าพระยาท่าเรือ</v>
          </cell>
          <cell r="F494">
            <v>36.4</v>
          </cell>
          <cell r="G494">
            <v>0</v>
          </cell>
          <cell r="H494" t="str">
            <v>745,670.09  DR.</v>
          </cell>
        </row>
        <row r="495">
          <cell r="E495" t="str">
            <v>รายวันซื้ออุปกรณ์ 04021342</v>
          </cell>
        </row>
        <row r="496">
          <cell r="A496" t="str">
            <v>28/02/2548</v>
          </cell>
          <cell r="B496" t="str">
            <v>0503112</v>
          </cell>
          <cell r="C496" t="str">
            <v>120</v>
          </cell>
          <cell r="D496" t="str">
            <v>04</v>
          </cell>
          <cell r="E496" t="str">
            <v>คชจ.ในการส่งออก  เจ้าพระยาท่าเรือ</v>
          </cell>
          <cell r="F496">
            <v>32.200000000000003</v>
          </cell>
          <cell r="G496">
            <v>0</v>
          </cell>
          <cell r="H496" t="str">
            <v>745,702.29  DR.</v>
          </cell>
        </row>
        <row r="497">
          <cell r="E497" t="str">
            <v>รายวันซื้ออุปกรณ์ 04021343</v>
          </cell>
        </row>
        <row r="498">
          <cell r="A498" t="str">
            <v>28/02/2548</v>
          </cell>
          <cell r="B498" t="str">
            <v>0503218</v>
          </cell>
          <cell r="C498" t="str">
            <v>20</v>
          </cell>
          <cell r="D498" t="str">
            <v>04</v>
          </cell>
          <cell r="E498" t="str">
            <v>ค่าลากตู้สินค้าINV.NO.611345X-1  เจ้าพระยาท่าเรือ</v>
          </cell>
          <cell r="F498">
            <v>28</v>
          </cell>
          <cell r="G498">
            <v>0</v>
          </cell>
          <cell r="H498" t="str">
            <v>745,730.29  DR.</v>
          </cell>
        </row>
        <row r="499">
          <cell r="E499" t="str">
            <v>รายวันซื้ออุปกรณ์ 04021335</v>
          </cell>
        </row>
        <row r="500">
          <cell r="A500" t="str">
            <v>28/02/2548</v>
          </cell>
          <cell r="B500" t="str">
            <v>5020002</v>
          </cell>
          <cell r="C500" t="str">
            <v>120</v>
          </cell>
          <cell r="D500" t="str">
            <v>05</v>
          </cell>
          <cell r="E500" t="str">
            <v>บันทึกภาษีซื้อ  อ้างถึง PV.02010341 14/01/48</v>
          </cell>
          <cell r="F500">
            <v>0</v>
          </cell>
          <cell r="G500">
            <v>159.6</v>
          </cell>
          <cell r="H500" t="str">
            <v>745,570.69  DR.</v>
          </cell>
        </row>
        <row r="501">
          <cell r="E501" t="str">
            <v>VAT#48020195</v>
          </cell>
        </row>
        <row r="502">
          <cell r="A502" t="str">
            <v>28/02/2548</v>
          </cell>
          <cell r="B502" t="str">
            <v>5020008</v>
          </cell>
          <cell r="C502" t="str">
            <v>120</v>
          </cell>
          <cell r="D502" t="str">
            <v>05</v>
          </cell>
          <cell r="E502" t="str">
            <v>บันทึกภาษีซื้อ  อ้างถึง PV.02010194 07/01/48</v>
          </cell>
          <cell r="F502">
            <v>0</v>
          </cell>
          <cell r="G502">
            <v>630</v>
          </cell>
          <cell r="H502" t="str">
            <v>744,940.69  DR.</v>
          </cell>
        </row>
        <row r="503">
          <cell r="E503" t="str">
            <v>VAT#48020304</v>
          </cell>
        </row>
        <row r="504">
          <cell r="A504" t="str">
            <v>28/02/2548</v>
          </cell>
          <cell r="B504" t="str">
            <v>5020010</v>
          </cell>
          <cell r="C504" t="str">
            <v>120</v>
          </cell>
          <cell r="D504" t="str">
            <v>05</v>
          </cell>
          <cell r="E504" t="str">
            <v>บันทึกภาษีซื้อ  อ้างถึง PV.02010633 28/01/48</v>
          </cell>
          <cell r="F504">
            <v>0</v>
          </cell>
          <cell r="G504">
            <v>312.55</v>
          </cell>
          <cell r="H504" t="str">
            <v>744,628.14  DR.</v>
          </cell>
        </row>
        <row r="505">
          <cell r="E505" t="str">
            <v>VAT#48020393-395</v>
          </cell>
        </row>
        <row r="506">
          <cell r="A506" t="str">
            <v>28/02/2548</v>
          </cell>
          <cell r="B506" t="str">
            <v>5020013</v>
          </cell>
          <cell r="C506" t="str">
            <v>120</v>
          </cell>
          <cell r="D506" t="str">
            <v>05</v>
          </cell>
          <cell r="E506" t="str">
            <v>บันทึกภาษีซื้อ  อ้างถึง PV.02010328  19/01/48</v>
          </cell>
          <cell r="F506">
            <v>0</v>
          </cell>
          <cell r="G506">
            <v>577.5</v>
          </cell>
          <cell r="H506" t="str">
            <v>744,050.64  DR.</v>
          </cell>
        </row>
        <row r="507">
          <cell r="E507" t="str">
            <v>VAT#48020661</v>
          </cell>
        </row>
        <row r="508">
          <cell r="A508" t="str">
            <v>28/02/2548</v>
          </cell>
          <cell r="B508" t="str">
            <v>5020014</v>
          </cell>
          <cell r="C508" t="str">
            <v>120</v>
          </cell>
          <cell r="D508" t="str">
            <v>05</v>
          </cell>
          <cell r="E508" t="str">
            <v>บันทึกภาษีซื้อ  อ้างถึง PV.02010340 17/01/48</v>
          </cell>
          <cell r="F508">
            <v>0</v>
          </cell>
          <cell r="G508">
            <v>735</v>
          </cell>
          <cell r="H508" t="str">
            <v>743,315.64  DR.</v>
          </cell>
        </row>
        <row r="509">
          <cell r="E509" t="str">
            <v>VAT#48020660</v>
          </cell>
        </row>
        <row r="510">
          <cell r="A510" t="str">
            <v>28/02/2548</v>
          </cell>
          <cell r="B510" t="str">
            <v>5020015</v>
          </cell>
          <cell r="C510" t="str">
            <v>120</v>
          </cell>
          <cell r="D510" t="str">
            <v>05</v>
          </cell>
          <cell r="E510" t="str">
            <v>บันทึกภาษีซื้อ  อ้างถึง PV.02010237 07/01/48</v>
          </cell>
          <cell r="F510">
            <v>0</v>
          </cell>
          <cell r="G510">
            <v>1584.86</v>
          </cell>
          <cell r="H510" t="str">
            <v>741,730.78  DR.</v>
          </cell>
        </row>
        <row r="511">
          <cell r="E511" t="str">
            <v>VAT#48020659</v>
          </cell>
        </row>
        <row r="512">
          <cell r="A512" t="str">
            <v>28/02/2548</v>
          </cell>
          <cell r="B512" t="str">
            <v>5020017</v>
          </cell>
          <cell r="C512" t="str">
            <v>120</v>
          </cell>
          <cell r="D512" t="str">
            <v>05</v>
          </cell>
          <cell r="E512" t="str">
            <v>บันทึกภาษีซื้อ  อ้างถึง PV.02010479 21/01/48</v>
          </cell>
          <cell r="F512">
            <v>0</v>
          </cell>
          <cell r="G512">
            <v>1400</v>
          </cell>
          <cell r="H512" t="str">
            <v>740,330.78  DR.</v>
          </cell>
        </row>
        <row r="513">
          <cell r="E513" t="str">
            <v>VAT#48020656-657</v>
          </cell>
        </row>
        <row r="514">
          <cell r="A514" t="str">
            <v>28/02/2548</v>
          </cell>
          <cell r="B514" t="str">
            <v>5020018</v>
          </cell>
          <cell r="C514" t="str">
            <v>120</v>
          </cell>
          <cell r="D514" t="str">
            <v>05</v>
          </cell>
          <cell r="E514" t="str">
            <v>บันทึกภาษีซื้อ  อ้างถึง PV.02010482 21/01/48</v>
          </cell>
          <cell r="F514">
            <v>0</v>
          </cell>
          <cell r="G514">
            <v>1449</v>
          </cell>
          <cell r="H514" t="str">
            <v>738,881.78  DR.</v>
          </cell>
        </row>
        <row r="515">
          <cell r="E515" t="str">
            <v>VAT#48020655</v>
          </cell>
        </row>
        <row r="516">
          <cell r="A516" t="str">
            <v>28/02/2548</v>
          </cell>
          <cell r="B516" t="str">
            <v>5020019</v>
          </cell>
          <cell r="C516" t="str">
            <v>120</v>
          </cell>
          <cell r="D516" t="str">
            <v>05</v>
          </cell>
          <cell r="E516" t="str">
            <v>บันทึกภาษีซื้อ  อ้างถึง PV.02010506 21/01/48</v>
          </cell>
          <cell r="F516">
            <v>0</v>
          </cell>
          <cell r="G516">
            <v>1144.4000000000001</v>
          </cell>
          <cell r="H516" t="str">
            <v>737,737.38  DR.</v>
          </cell>
        </row>
        <row r="517">
          <cell r="E517" t="str">
            <v>VAT#48020650-654</v>
          </cell>
        </row>
        <row r="518">
          <cell r="A518" t="str">
            <v>28/02/2548</v>
          </cell>
          <cell r="B518" t="str">
            <v>5020020</v>
          </cell>
          <cell r="C518" t="str">
            <v>120</v>
          </cell>
          <cell r="D518" t="str">
            <v>05</v>
          </cell>
          <cell r="E518" t="str">
            <v>บันทึกภาษีซื้อ  อ้างถึง PV.02010510 21/01/48</v>
          </cell>
          <cell r="F518">
            <v>0</v>
          </cell>
          <cell r="G518">
            <v>560</v>
          </cell>
          <cell r="H518" t="str">
            <v>737,177.38  DR.</v>
          </cell>
        </row>
        <row r="519">
          <cell r="E519" t="str">
            <v>VAT#48020649</v>
          </cell>
        </row>
        <row r="520">
          <cell r="A520" t="str">
            <v>28/02/2548</v>
          </cell>
          <cell r="B520" t="str">
            <v>5020021</v>
          </cell>
          <cell r="C520" t="str">
            <v>120</v>
          </cell>
          <cell r="D520" t="str">
            <v>05</v>
          </cell>
          <cell r="E520" t="str">
            <v>บันทึกภาษีซื้อ  อ้างถึง PV.02010540 21/01/48</v>
          </cell>
          <cell r="F520">
            <v>0</v>
          </cell>
          <cell r="G520">
            <v>840</v>
          </cell>
          <cell r="H520" t="str">
            <v>736,337.38  DR.</v>
          </cell>
        </row>
        <row r="521">
          <cell r="E521" t="str">
            <v>VAT#48020648</v>
          </cell>
        </row>
        <row r="522">
          <cell r="A522" t="str">
            <v>28/02/2548</v>
          </cell>
          <cell r="B522" t="str">
            <v>5020022</v>
          </cell>
          <cell r="C522" t="str">
            <v>120</v>
          </cell>
          <cell r="D522" t="str">
            <v>05</v>
          </cell>
          <cell r="E522" t="str">
            <v>บันทึกภาษีซื้อที่ยังไม่ถึงกำหนดเครดิต  อ้างถึง PV.02074835 09/07/48</v>
          </cell>
          <cell r="F522">
            <v>0</v>
          </cell>
          <cell r="G522">
            <v>420</v>
          </cell>
          <cell r="H522" t="str">
            <v>735,917.38  DR.</v>
          </cell>
        </row>
        <row r="523">
          <cell r="A523" t="str">
            <v>28/02/2548</v>
          </cell>
          <cell r="B523" t="str">
            <v>5020023</v>
          </cell>
          <cell r="C523" t="str">
            <v>120</v>
          </cell>
          <cell r="D523" t="str">
            <v>05</v>
          </cell>
          <cell r="E523" t="str">
            <v>บันทึกภาษีซื้อ  อ้างถึง PV.02010048 04/01/48</v>
          </cell>
          <cell r="F523">
            <v>0</v>
          </cell>
          <cell r="G523">
            <v>25023.599999999999</v>
          </cell>
          <cell r="H523" t="str">
            <v>710,893.78  DR.</v>
          </cell>
        </row>
        <row r="524">
          <cell r="E524" t="str">
            <v>VAT#48020689-690</v>
          </cell>
        </row>
        <row r="525">
          <cell r="A525" t="str">
            <v>28/02/2548</v>
          </cell>
          <cell r="B525" t="str">
            <v>5020024</v>
          </cell>
          <cell r="C525" t="str">
            <v>120</v>
          </cell>
          <cell r="D525" t="str">
            <v>05</v>
          </cell>
          <cell r="E525" t="str">
            <v>บันทึกภาษีซื้อ  อ้างถึง PV.02010257 12/01/48</v>
          </cell>
          <cell r="F525">
            <v>0</v>
          </cell>
          <cell r="G525">
            <v>12511.8</v>
          </cell>
          <cell r="H525" t="str">
            <v>698,381.98  DR.</v>
          </cell>
        </row>
        <row r="526">
          <cell r="E526" t="str">
            <v>VAT#48020691</v>
          </cell>
        </row>
        <row r="527">
          <cell r="A527" t="str">
            <v>28/02/2548</v>
          </cell>
          <cell r="B527" t="str">
            <v>5020025</v>
          </cell>
          <cell r="C527" t="str">
            <v>120</v>
          </cell>
          <cell r="D527" t="str">
            <v>05</v>
          </cell>
          <cell r="E527" t="str">
            <v>บันทึกภาษีซื้อ  อ้างถึง PV.02010329 19/01/48</v>
          </cell>
          <cell r="F527">
            <v>0</v>
          </cell>
          <cell r="G527">
            <v>12511.8</v>
          </cell>
          <cell r="H527" t="str">
            <v>685,870.18  DR.</v>
          </cell>
        </row>
        <row r="528">
          <cell r="E528" t="str">
            <v>VAT#48020692</v>
          </cell>
        </row>
        <row r="529">
          <cell r="A529" t="str">
            <v>28/02/2548</v>
          </cell>
          <cell r="B529" t="str">
            <v>5020026</v>
          </cell>
          <cell r="C529" t="str">
            <v>120</v>
          </cell>
          <cell r="D529" t="str">
            <v>05</v>
          </cell>
          <cell r="E529" t="str">
            <v>บันทึกภาษีซื้อ  อ้างถึง PV.02010394 21/01/48</v>
          </cell>
          <cell r="F529">
            <v>0</v>
          </cell>
          <cell r="G529">
            <v>12511.8</v>
          </cell>
          <cell r="H529" t="str">
            <v>673,358.38  DR.</v>
          </cell>
        </row>
        <row r="530">
          <cell r="E530" t="str">
            <v>VAT#48020693</v>
          </cell>
        </row>
        <row r="531">
          <cell r="A531" t="str">
            <v>28/02/2548</v>
          </cell>
          <cell r="B531" t="str">
            <v>5020027</v>
          </cell>
          <cell r="C531" t="str">
            <v>120</v>
          </cell>
          <cell r="D531" t="str">
            <v>05</v>
          </cell>
          <cell r="E531" t="str">
            <v>บันทึกภาษีซื้อ  อ้างถึง PV.02010650 31/01/48</v>
          </cell>
          <cell r="F531">
            <v>0</v>
          </cell>
          <cell r="G531">
            <v>686.91</v>
          </cell>
          <cell r="H531" t="str">
            <v>672,671.47  DR.</v>
          </cell>
        </row>
        <row r="532">
          <cell r="E532" t="str">
            <v>VAT#48020747-754</v>
          </cell>
        </row>
        <row r="533">
          <cell r="A533" t="str">
            <v>28/02/2548</v>
          </cell>
          <cell r="B533" t="str">
            <v>5020028</v>
          </cell>
          <cell r="C533" t="str">
            <v>120</v>
          </cell>
          <cell r="D533" t="str">
            <v>05</v>
          </cell>
          <cell r="E533" t="str">
            <v>บันทึกภาษีซื้อ  อ้างถึง PV.02129115 28/12/47</v>
          </cell>
          <cell r="F533">
            <v>0</v>
          </cell>
          <cell r="G533">
            <v>10790.36</v>
          </cell>
          <cell r="H533" t="str">
            <v>661,881.11  DR.</v>
          </cell>
        </row>
        <row r="534">
          <cell r="E534" t="str">
            <v>VAT#48020746</v>
          </cell>
        </row>
        <row r="535">
          <cell r="A535" t="str">
            <v>28/02/2548</v>
          </cell>
          <cell r="B535" t="str">
            <v>5020030</v>
          </cell>
          <cell r="C535" t="str">
            <v>120</v>
          </cell>
          <cell r="D535" t="str">
            <v>05</v>
          </cell>
          <cell r="E535" t="str">
            <v>ปรับปรุงค่ารักษาความปลอดภัยเนื่องจากยก  เลิกใบแจ้งหนี้</v>
          </cell>
          <cell r="F535">
            <v>0</v>
          </cell>
          <cell r="G535">
            <v>3405.36</v>
          </cell>
          <cell r="H535" t="str">
            <v>658,475.75  DR.</v>
          </cell>
        </row>
        <row r="536">
          <cell r="E536" t="str">
            <v>อ้างถึงใบแจ้งหนี้เลขที่ 14524 ลว.06/01/  2005</v>
          </cell>
        </row>
        <row r="537">
          <cell r="A537" t="str">
            <v>28/02/2548</v>
          </cell>
          <cell r="B537" t="str">
            <v>5020038</v>
          </cell>
          <cell r="C537" t="str">
            <v>120</v>
          </cell>
          <cell r="D537" t="str">
            <v>05</v>
          </cell>
          <cell r="E537" t="str">
            <v>ปรับปรุงค่าโทรศัพท์ระหว่างประเทศ  ซึ่งบันทึกไว้ในเดือนมกราคม 48</v>
          </cell>
          <cell r="F537">
            <v>0</v>
          </cell>
          <cell r="G537">
            <v>1.54</v>
          </cell>
          <cell r="H537" t="str">
            <v>658,474.21  DR.</v>
          </cell>
        </row>
        <row r="538">
          <cell r="E538" t="str">
            <v>กสท โทรคมนาคม จำกัด(มหาชน)</v>
          </cell>
        </row>
        <row r="539">
          <cell r="A539" t="str">
            <v>28/02/2548</v>
          </cell>
          <cell r="B539" t="str">
            <v>5020060</v>
          </cell>
          <cell r="C539" t="str">
            <v>120</v>
          </cell>
          <cell r="D539" t="str">
            <v>05</v>
          </cell>
          <cell r="E539" t="str">
            <v>บันทึกค่าบริการโทรศัพท์มือถือ  บ.แอดวานซ์ อินโฟร์ เซอร์วิส จำกัด</v>
          </cell>
          <cell r="F539">
            <v>891.62</v>
          </cell>
          <cell r="G539">
            <v>0</v>
          </cell>
          <cell r="H539" t="str">
            <v>659,365.83  DR.</v>
          </cell>
        </row>
        <row r="540">
          <cell r="A540" t="str">
            <v>28/02/2548</v>
          </cell>
          <cell r="B540" t="str">
            <v>5020061</v>
          </cell>
          <cell r="C540" t="str">
            <v>120</v>
          </cell>
          <cell r="D540" t="str">
            <v>05</v>
          </cell>
          <cell r="E540" t="str">
            <v>บันทึกค่าใช้บริการโทรศัพท์  บมจ.โทเทิ่ล แอ็คเซ็ส คอมมูนิเคชั่น</v>
          </cell>
          <cell r="F540">
            <v>94.43</v>
          </cell>
          <cell r="G540">
            <v>0</v>
          </cell>
          <cell r="H540" t="str">
            <v>659,460.26  DR.</v>
          </cell>
        </row>
        <row r="541">
          <cell r="A541" t="str">
            <v>28/02/2548</v>
          </cell>
          <cell r="B541" t="str">
            <v>5020062</v>
          </cell>
          <cell r="C541" t="str">
            <v>120</v>
          </cell>
          <cell r="D541" t="str">
            <v>05</v>
          </cell>
          <cell r="E541" t="str">
            <v>บันทึกค่าโทรศัทพ์ระหว่างประเทศ  กสท โทรคมนาคม จำกัด(มหาชน)</v>
          </cell>
          <cell r="F541">
            <v>209.26</v>
          </cell>
          <cell r="G541">
            <v>0</v>
          </cell>
          <cell r="H541" t="str">
            <v>659,669.52  DR.</v>
          </cell>
        </row>
        <row r="542">
          <cell r="A542" t="str">
            <v>28/02/2548</v>
          </cell>
          <cell r="B542" t="str">
            <v>5020064</v>
          </cell>
          <cell r="C542" t="str">
            <v>120</v>
          </cell>
          <cell r="D542" t="str">
            <v>05</v>
          </cell>
          <cell r="E542" t="str">
            <v>ปป.ภาษีซื้อ ค่าฝากแช่สินค้า  ที.พี.แปซิฟิค</v>
          </cell>
          <cell r="F542">
            <v>0</v>
          </cell>
          <cell r="G542">
            <v>30594.9</v>
          </cell>
          <cell r="H542" t="str">
            <v>629,074.62  DR.</v>
          </cell>
        </row>
        <row r="543">
          <cell r="E543" t="str">
            <v>REF#0016/B4712 ลว.30/12/47  VAT#48021357</v>
          </cell>
        </row>
        <row r="544">
          <cell r="A544" t="str">
            <v>28/02/2548</v>
          </cell>
          <cell r="B544" t="str">
            <v>5020066</v>
          </cell>
          <cell r="C544" t="str">
            <v>120</v>
          </cell>
          <cell r="D544" t="str">
            <v>05</v>
          </cell>
          <cell r="E544" t="str">
            <v>ค่าน้ำประปา เดือน ก.พ.  การประปาส่วนภูมิภาค</v>
          </cell>
          <cell r="F544">
            <v>13429.29</v>
          </cell>
          <cell r="G544">
            <v>0</v>
          </cell>
          <cell r="H544" t="str">
            <v>642,503.91  DR.</v>
          </cell>
        </row>
        <row r="545">
          <cell r="A545" t="str">
            <v>28/02/2548</v>
          </cell>
          <cell r="B545" t="str">
            <v>5020076</v>
          </cell>
          <cell r="C545" t="str">
            <v>120</v>
          </cell>
          <cell r="D545" t="str">
            <v>05</v>
          </cell>
          <cell r="E545" t="str">
            <v>ค่าไฟฟ้าบ่อน้ำเสีย เดือน ก.พ.  การไฟฟ้าส่วนภูมิภาค</v>
          </cell>
          <cell r="F545">
            <v>18484.77</v>
          </cell>
          <cell r="G545">
            <v>0</v>
          </cell>
          <cell r="H545" t="str">
            <v>660,988.68  DR.</v>
          </cell>
        </row>
        <row r="546">
          <cell r="A546" t="str">
            <v>28/02/2548</v>
          </cell>
          <cell r="B546" t="str">
            <v>5020077</v>
          </cell>
          <cell r="C546" t="str">
            <v>120</v>
          </cell>
          <cell r="D546" t="str">
            <v>05</v>
          </cell>
          <cell r="E546" t="str">
            <v>ค่าไฟฟ้าโรงงาน เดือน ก.พ.  การไฟฟ้าส่วนภูมิภาค</v>
          </cell>
          <cell r="F546">
            <v>236179.8</v>
          </cell>
          <cell r="G546">
            <v>0</v>
          </cell>
          <cell r="H546" t="str">
            <v>897,168.48  DR.</v>
          </cell>
        </row>
        <row r="547">
          <cell r="A547" t="str">
            <v>28/02/2548</v>
          </cell>
          <cell r="B547" t="str">
            <v>5020081</v>
          </cell>
          <cell r="C547" t="str">
            <v>120</v>
          </cell>
          <cell r="D547" t="str">
            <v>05</v>
          </cell>
          <cell r="E547" t="str">
            <v>ค่าน้ำ,ค่าไฟฟ้า,ค่าผ่านท่า  ท่าประมง</v>
          </cell>
          <cell r="F547">
            <v>1569.65</v>
          </cell>
          <cell r="G547">
            <v>0</v>
          </cell>
          <cell r="H547" t="str">
            <v>898,738.13  DR.</v>
          </cell>
        </row>
        <row r="548">
          <cell r="E548" t="str">
            <v>ประจำเดือน กพ.48</v>
          </cell>
        </row>
        <row r="549">
          <cell r="A549" t="str">
            <v>28/02/2548</v>
          </cell>
          <cell r="B549" t="str">
            <v>5020085</v>
          </cell>
          <cell r="C549" t="str">
            <v>120</v>
          </cell>
          <cell r="D549" t="str">
            <v>05</v>
          </cell>
          <cell r="E549" t="str">
            <v>คชจ.เงินสดย่อย  อ้างถึง PV.02021283</v>
          </cell>
          <cell r="F549">
            <v>2.8</v>
          </cell>
          <cell r="G549">
            <v>0</v>
          </cell>
          <cell r="H549" t="str">
            <v>898,740.93  DR.</v>
          </cell>
        </row>
        <row r="550">
          <cell r="E550" t="str">
            <v>VAT#48021427-1430,1432-1433  TAX#</v>
          </cell>
        </row>
        <row r="551">
          <cell r="A551" t="str">
            <v>28/02/2548</v>
          </cell>
          <cell r="B551" t="str">
            <v>5020086</v>
          </cell>
          <cell r="C551" t="str">
            <v>120</v>
          </cell>
          <cell r="D551" t="str">
            <v>05</v>
          </cell>
          <cell r="E551" t="str">
            <v>คชจ.เงินสดย่อย  อ้างถึง PV.02021289</v>
          </cell>
          <cell r="F551">
            <v>406</v>
          </cell>
          <cell r="G551">
            <v>0</v>
          </cell>
          <cell r="H551" t="str">
            <v>899,146.93  DR.</v>
          </cell>
        </row>
        <row r="552">
          <cell r="E552" t="str">
            <v>TAX#0029-/0029  VAT#48021421-1424</v>
          </cell>
        </row>
        <row r="553">
          <cell r="A553" t="str">
            <v>28/02/2548</v>
          </cell>
          <cell r="B553" t="str">
            <v>5020094</v>
          </cell>
          <cell r="C553" t="str">
            <v>50</v>
          </cell>
          <cell r="D553" t="str">
            <v>05</v>
          </cell>
          <cell r="E553" t="str">
            <v>ปรับปรุงบัญชีภาษีซื้อที่ยังไม่ถึงกำหนด  อ้างอิง 55869 วันที่ 28/2/48</v>
          </cell>
          <cell r="F553">
            <v>0</v>
          </cell>
          <cell r="G553">
            <v>5430</v>
          </cell>
          <cell r="H553" t="str">
            <v>893,716.93  DR.</v>
          </cell>
        </row>
        <row r="554">
          <cell r="E554" t="str">
            <v>ใบกำกับภาษีซื้อเลขที่ 48021487-1489</v>
          </cell>
        </row>
        <row r="555">
          <cell r="A555" t="str">
            <v>28/02/2548</v>
          </cell>
          <cell r="B555" t="str">
            <v>5020099</v>
          </cell>
          <cell r="C555" t="str">
            <v>120</v>
          </cell>
          <cell r="D555" t="str">
            <v>05</v>
          </cell>
          <cell r="E555" t="str">
            <v>ค่าแรงตัดปลา 16-28 ก.พ.  แพสมยศ</v>
          </cell>
          <cell r="F555">
            <v>28226.7</v>
          </cell>
          <cell r="G555">
            <v>0</v>
          </cell>
          <cell r="H555" t="str">
            <v>921,943.63  DR.</v>
          </cell>
        </row>
        <row r="556">
          <cell r="A556" t="str">
            <v>28/02/2548</v>
          </cell>
          <cell r="B556" t="str">
            <v>5020101</v>
          </cell>
          <cell r="C556" t="str">
            <v>120</v>
          </cell>
          <cell r="D556" t="str">
            <v>05</v>
          </cell>
          <cell r="E556" t="str">
            <v>ค่าแรงตัดแต่ง วันที่ 16-28 ก.พ.  แพเอก</v>
          </cell>
          <cell r="F556">
            <v>12320.5</v>
          </cell>
          <cell r="G556">
            <v>0</v>
          </cell>
          <cell r="H556" t="str">
            <v>934,264.13  DR.</v>
          </cell>
        </row>
        <row r="557">
          <cell r="A557" t="str">
            <v>28/02/2548</v>
          </cell>
          <cell r="B557" t="str">
            <v>5020119</v>
          </cell>
          <cell r="C557" t="str">
            <v>120</v>
          </cell>
          <cell r="D557" t="str">
            <v>05</v>
          </cell>
          <cell r="E557" t="str">
            <v>บันทึกภาษีซื้อ  REF#02129115 ลว.28/12/2547</v>
          </cell>
          <cell r="F557">
            <v>0</v>
          </cell>
          <cell r="G557">
            <v>10790.36</v>
          </cell>
          <cell r="H557" t="str">
            <v>923,473.77  DR.</v>
          </cell>
        </row>
        <row r="558">
          <cell r="E558" t="str">
            <v>VAT#48020746</v>
          </cell>
        </row>
        <row r="559">
          <cell r="A559" t="str">
            <v>28/02/2548</v>
          </cell>
          <cell r="B559" t="str">
            <v>55725</v>
          </cell>
          <cell r="C559" t="str">
            <v>100</v>
          </cell>
          <cell r="D559" t="str">
            <v>04</v>
          </cell>
          <cell r="E559" t="str">
            <v>ค่าใช้จ่ายเคลียร์สินค้า ชาเขียว  เบทเทอร์ ซิสเท็ม บจก.</v>
          </cell>
          <cell r="F559">
            <v>98</v>
          </cell>
          <cell r="G559">
            <v>0</v>
          </cell>
          <cell r="H559" t="str">
            <v>923,571.77  DR.</v>
          </cell>
        </row>
        <row r="560">
          <cell r="E560" t="str">
            <v>ใบกำกับภาษีซื้อเลขที่48021485-1486  รายวันซื้ออุปกรณ์ 04021289</v>
          </cell>
        </row>
        <row r="561">
          <cell r="A561" t="str">
            <v>28/02/2548</v>
          </cell>
          <cell r="B561" t="str">
            <v>55869</v>
          </cell>
          <cell r="C561" t="str">
            <v>50</v>
          </cell>
          <cell r="D561" t="str">
            <v>04</v>
          </cell>
          <cell r="E561" t="str">
            <v>ค่าใช้จ่ายเคลียร์สินค้าINV.NO.YN02/2004  เบทเทอร์ ซิสเท็ม บจก.</v>
          </cell>
          <cell r="F561">
            <v>5626</v>
          </cell>
          <cell r="G561">
            <v>0</v>
          </cell>
          <cell r="H561" t="str">
            <v>929,197.77  DR.</v>
          </cell>
        </row>
        <row r="562">
          <cell r="E562" t="str">
            <v>รายวันซื้ออุปกรณ์ 04021188</v>
          </cell>
        </row>
        <row r="563">
          <cell r="A563" t="str">
            <v>01/03/2548</v>
          </cell>
          <cell r="B563" t="str">
            <v>03/149</v>
          </cell>
          <cell r="C563" t="str">
            <v>120</v>
          </cell>
          <cell r="D563" t="str">
            <v>04</v>
          </cell>
          <cell r="E563" t="str">
            <v>งานซ่อมคอมเพรสเซอร์ 6  ธงชัยอะไหล่ยนต์</v>
          </cell>
          <cell r="F563">
            <v>213.5</v>
          </cell>
          <cell r="G563">
            <v>0</v>
          </cell>
          <cell r="H563" t="str">
            <v>929,411.27  DR.</v>
          </cell>
        </row>
        <row r="564">
          <cell r="E564" t="str">
            <v>รายวันซื้ออุปกรณ์ 04030147</v>
          </cell>
        </row>
        <row r="565">
          <cell r="A565" t="str">
            <v>01/03/2548</v>
          </cell>
          <cell r="B565" t="str">
            <v>0502446</v>
          </cell>
          <cell r="C565" t="str">
            <v>120</v>
          </cell>
          <cell r="D565" t="str">
            <v>04</v>
          </cell>
          <cell r="E565" t="str">
            <v>คชจ.ส่งออก  เจ้าพระยาท่าเรือ</v>
          </cell>
          <cell r="F565">
            <v>36.4</v>
          </cell>
          <cell r="G565">
            <v>0</v>
          </cell>
          <cell r="H565" t="str">
            <v>929,447.67  DR.</v>
          </cell>
        </row>
        <row r="566">
          <cell r="E566" t="str">
            <v>ซื้ออุปกรณ์ 04030316</v>
          </cell>
        </row>
        <row r="567">
          <cell r="A567" t="str">
            <v>01/03/2548</v>
          </cell>
          <cell r="B567" t="str">
            <v>080/3964</v>
          </cell>
          <cell r="C567" t="str">
            <v>120</v>
          </cell>
          <cell r="D567" t="str">
            <v>04</v>
          </cell>
          <cell r="E567" t="str">
            <v>ค่าเช่าเครื่องเทสเหล็ก มีนาคม 2548  เจนเนซิส โกลบอล(บจก)</v>
          </cell>
          <cell r="F567">
            <v>700</v>
          </cell>
          <cell r="G567">
            <v>0</v>
          </cell>
          <cell r="H567" t="str">
            <v>930,147.67  DR.</v>
          </cell>
        </row>
        <row r="568">
          <cell r="E568" t="str">
            <v>รายวันซื้ออุปกรณ์ 04030142</v>
          </cell>
        </row>
        <row r="569">
          <cell r="A569" t="str">
            <v>01/03/2548</v>
          </cell>
          <cell r="B569" t="str">
            <v>080/3965</v>
          </cell>
          <cell r="C569" t="str">
            <v>120</v>
          </cell>
          <cell r="D569" t="str">
            <v>04</v>
          </cell>
          <cell r="E569" t="str">
            <v>ค่าเช่าเครื่องเทสเหล็ก มีนาคม 2548  เจนเนซิส โกลบอล(บจก)</v>
          </cell>
          <cell r="F569">
            <v>700</v>
          </cell>
          <cell r="G569">
            <v>0</v>
          </cell>
          <cell r="H569" t="str">
            <v>930,847.67  DR.</v>
          </cell>
        </row>
        <row r="570">
          <cell r="E570" t="str">
            <v>รายวันซื้ออุปกรณ์ 04030143</v>
          </cell>
        </row>
        <row r="571">
          <cell r="A571" t="str">
            <v>01/03/2548</v>
          </cell>
          <cell r="B571" t="str">
            <v>103/05137</v>
          </cell>
          <cell r="C571" t="str">
            <v>20</v>
          </cell>
          <cell r="D571" t="str">
            <v>04</v>
          </cell>
          <cell r="E571" t="str">
            <v>ค่าใช้จ่ายเคลียร์สินค้าINV.NO.611464-1  เอ็น แอนด์ เอ็น ฟอร์เวิร์ดิ้งเซอร์วิส(บ</v>
          </cell>
          <cell r="F571">
            <v>175</v>
          </cell>
          <cell r="G571">
            <v>0</v>
          </cell>
          <cell r="H571" t="str">
            <v>931,022.67  DR.</v>
          </cell>
        </row>
        <row r="572">
          <cell r="E572" t="str">
            <v>ใบกำกับภาษีซื้อเลขที่ 48030320-321  รายวันซื้ออุปกรณ์ 04030298</v>
          </cell>
        </row>
        <row r="573">
          <cell r="A573" t="str">
            <v>01/03/2548</v>
          </cell>
          <cell r="B573" t="str">
            <v>103/05139</v>
          </cell>
          <cell r="C573" t="str">
            <v>50</v>
          </cell>
          <cell r="D573" t="str">
            <v>04</v>
          </cell>
          <cell r="E573" t="str">
            <v>ค่าขนส่งใบมีดกลับ  เอ็น แอนด์ เอ็น ฟอร์เวิร์ดิ้งเซอร์วิส(บ</v>
          </cell>
          <cell r="F573">
            <v>119</v>
          </cell>
          <cell r="G573">
            <v>0</v>
          </cell>
          <cell r="H573" t="str">
            <v>931,141.67  DR.</v>
          </cell>
        </row>
        <row r="574">
          <cell r="E574" t="str">
            <v>รายวันซื้ออุปกรณ์ 04030299</v>
          </cell>
        </row>
        <row r="575">
          <cell r="A575" t="str">
            <v>01/03/2548</v>
          </cell>
          <cell r="B575" t="str">
            <v>104/05163</v>
          </cell>
          <cell r="C575" t="str">
            <v>20</v>
          </cell>
          <cell r="D575" t="str">
            <v>04</v>
          </cell>
          <cell r="E575" t="str">
            <v>ค่าใช้จ่ายนำเข้าSURIMI INV.NO.M-PFP0009  เอ็น แอนด์ เอ็น ฟอร์เวิร์ดิ้งเซอร์วิส(บ</v>
          </cell>
          <cell r="F575">
            <v>215.6</v>
          </cell>
          <cell r="G575">
            <v>0</v>
          </cell>
          <cell r="H575" t="str">
            <v>931,357.27  DR.</v>
          </cell>
        </row>
        <row r="576">
          <cell r="E576" t="str">
            <v>รายวันซื้ออุปกรณ์ 104/05163</v>
          </cell>
        </row>
        <row r="577">
          <cell r="A577" t="str">
            <v>01/03/2548</v>
          </cell>
          <cell r="B577" t="str">
            <v>104/05164</v>
          </cell>
          <cell r="C577" t="str">
            <v>50</v>
          </cell>
          <cell r="D577" t="str">
            <v>04</v>
          </cell>
          <cell r="E577" t="str">
            <v>ค่าใช้จ่ายนำเข้าเครื่องจักรDECANTER  เอ็น แอนด์ เอ็น ฟอร์เวิร์ดิ้งเซอร์วิส(บ</v>
          </cell>
          <cell r="F577">
            <v>264.60000000000002</v>
          </cell>
          <cell r="G577">
            <v>0</v>
          </cell>
          <cell r="H577" t="str">
            <v>931,621.87  DR.</v>
          </cell>
        </row>
        <row r="578">
          <cell r="E578" t="str">
            <v>ใบกำกับภาษีซื้อเลขที่ 48030322-324  รายวันซื้ออุปกรณ์ 04030301</v>
          </cell>
        </row>
        <row r="579">
          <cell r="A579" t="str">
            <v>01/03/2548</v>
          </cell>
          <cell r="B579" t="str">
            <v>104/05167</v>
          </cell>
          <cell r="C579" t="str">
            <v>120</v>
          </cell>
          <cell r="D579" t="str">
            <v>04</v>
          </cell>
          <cell r="E579" t="str">
            <v>คชจ.ส่งออก,ค่าระวาง IFD-11,PAR02,  เอ็น แอนด์ เอ็น ฟอร์เวิร์ดิ้งเซอร์วิส(บ</v>
          </cell>
          <cell r="F579">
            <v>549.5</v>
          </cell>
          <cell r="G579">
            <v>0</v>
          </cell>
          <cell r="H579" t="str">
            <v>932,171.37  DR.</v>
          </cell>
        </row>
        <row r="580">
          <cell r="E580" t="str">
            <v>HB01,CW16,HA01,TTS-01,WI02,BN07,FL07  ซื้ออุปกรณ์ 04030317</v>
          </cell>
        </row>
        <row r="581">
          <cell r="A581" t="str">
            <v>01/03/2548</v>
          </cell>
          <cell r="B581" t="str">
            <v>104/05169</v>
          </cell>
          <cell r="C581" t="str">
            <v>20</v>
          </cell>
          <cell r="D581" t="str">
            <v>04</v>
          </cell>
          <cell r="E581" t="str">
            <v>ค่าใช้จ่ายเคลียร์สินค้าINV.NO.611345X-1  เอ็น แอนด์ เอ็น ฟอร์เวิร์ดิ้งเซอร์วิส(บ</v>
          </cell>
          <cell r="F581">
            <v>215.6</v>
          </cell>
          <cell r="G581">
            <v>0</v>
          </cell>
          <cell r="H581" t="str">
            <v>932,386.97  DR.</v>
          </cell>
        </row>
        <row r="582">
          <cell r="E582" t="str">
            <v>รายวันซื้ออุปกรณ์ 04030297</v>
          </cell>
        </row>
        <row r="583">
          <cell r="A583" t="str">
            <v>01/03/2548</v>
          </cell>
          <cell r="B583" t="str">
            <v>5030013</v>
          </cell>
          <cell r="C583" t="str">
            <v>20</v>
          </cell>
          <cell r="D583" t="str">
            <v>05</v>
          </cell>
          <cell r="E583" t="str">
            <v>ปรับปรุงภาษีซื้อที่ยังไม่ถึงเครดิต  อ้างอิง I-05-03045 19/2/48</v>
          </cell>
          <cell r="F583">
            <v>0</v>
          </cell>
          <cell r="G583">
            <v>11226.3</v>
          </cell>
          <cell r="H583" t="str">
            <v>921,160.67  DR.</v>
          </cell>
        </row>
        <row r="584">
          <cell r="E584" t="str">
            <v>ใบกำกับภาษีซื้อเลขที่ 48030317-319</v>
          </cell>
        </row>
        <row r="585">
          <cell r="A585" t="str">
            <v>01/03/2548</v>
          </cell>
          <cell r="B585" t="str">
            <v>I-05-03200</v>
          </cell>
          <cell r="C585" t="str">
            <v>20</v>
          </cell>
          <cell r="D585" t="str">
            <v>04</v>
          </cell>
          <cell r="E585" t="str">
            <v>ค่าใช้จ่ายเคลียร์สินค้าINV.NO.MA9402018  เอ็กซ์เซลเล้นท์ บิสเนส คอร์ปอร์เรชั่น (</v>
          </cell>
          <cell r="F585">
            <v>315</v>
          </cell>
          <cell r="G585">
            <v>0</v>
          </cell>
          <cell r="H585" t="str">
            <v>921,475.67  DR.</v>
          </cell>
        </row>
        <row r="586">
          <cell r="E586" t="str">
            <v>ใบกำกับภาษีซื้อเลขที่ 48030615-616  รายวันซื้ออุปกรณ์ 04030508</v>
          </cell>
        </row>
        <row r="587">
          <cell r="A587" t="str">
            <v>01/03/2548</v>
          </cell>
          <cell r="B587" t="str">
            <v>I05-03-011</v>
          </cell>
          <cell r="C587" t="str">
            <v>120</v>
          </cell>
          <cell r="D587" t="str">
            <v>04</v>
          </cell>
          <cell r="E587" t="str">
            <v>ค่าบริการขอชดเชยภาษี(มุมน้ำเงิน)  เอ็กซ์เซลเล้นท์ บิสเนส คอร์ปอร์เรชั่น (</v>
          </cell>
          <cell r="F587">
            <v>84</v>
          </cell>
          <cell r="G587">
            <v>0</v>
          </cell>
          <cell r="H587" t="str">
            <v>921,559.67  DR.</v>
          </cell>
        </row>
        <row r="588">
          <cell r="E588" t="str">
            <v>รายวันซื้ออุปกรณ์ 04030509</v>
          </cell>
        </row>
        <row r="589">
          <cell r="A589" t="str">
            <v>01/03/2548</v>
          </cell>
          <cell r="B589" t="str">
            <v>I05-03-012</v>
          </cell>
          <cell r="C589" t="str">
            <v>120</v>
          </cell>
          <cell r="D589" t="str">
            <v>04</v>
          </cell>
          <cell r="E589" t="str">
            <v>ค่าบริการขอชดเชยภาษี(มุมน้ำเงิน)  เอ็กซ์เซลเล้นท์ บิสเนส คอร์ปอร์เรชั่น (</v>
          </cell>
          <cell r="F589">
            <v>84</v>
          </cell>
          <cell r="G589">
            <v>0</v>
          </cell>
          <cell r="H589" t="str">
            <v>921,643.67  DR.</v>
          </cell>
        </row>
        <row r="590">
          <cell r="E590" t="str">
            <v>รายวันซื้ออุปกรณ์ 04030510</v>
          </cell>
        </row>
        <row r="591">
          <cell r="A591" t="str">
            <v>01/03/2548</v>
          </cell>
          <cell r="B591" t="str">
            <v>I05-03-013</v>
          </cell>
          <cell r="C591" t="str">
            <v>120</v>
          </cell>
          <cell r="D591" t="str">
            <v>04</v>
          </cell>
          <cell r="E591" t="str">
            <v>ค่าบริการขอชดเชยภาษี(มุมน้ำเงิน)  เอ็กซ์เซลเล้นท์ บิสเนส คอร์ปอร์เรชั่น (</v>
          </cell>
          <cell r="F591">
            <v>84</v>
          </cell>
          <cell r="G591">
            <v>0</v>
          </cell>
          <cell r="H591" t="str">
            <v>921,727.67  DR.</v>
          </cell>
        </row>
        <row r="592">
          <cell r="E592" t="str">
            <v>รายวันซื้ออุปกรณ์ 04030511</v>
          </cell>
        </row>
        <row r="593">
          <cell r="A593" t="str">
            <v>01/03/2548</v>
          </cell>
          <cell r="B593" t="str">
            <v>I05-03-014</v>
          </cell>
          <cell r="C593" t="str">
            <v>120</v>
          </cell>
          <cell r="D593" t="str">
            <v>04</v>
          </cell>
          <cell r="E593" t="str">
            <v>ค่าบริการขอชดเชยภาษี(มุมน้ำเงิน)  เอ็กซ์เซลเล้นท์ บิสเนส คอร์ปอร์เรชั่น (</v>
          </cell>
          <cell r="F593">
            <v>84</v>
          </cell>
          <cell r="G593">
            <v>0</v>
          </cell>
          <cell r="H593" t="str">
            <v>921,811.67  DR.</v>
          </cell>
        </row>
        <row r="594">
          <cell r="E594" t="str">
            <v>รายวันซื้ออุปกรณ์ 04030512</v>
          </cell>
        </row>
        <row r="595">
          <cell r="A595" t="str">
            <v>01/03/2548</v>
          </cell>
          <cell r="B595" t="str">
            <v>I05-03-015</v>
          </cell>
          <cell r="C595" t="str">
            <v>120</v>
          </cell>
          <cell r="D595" t="str">
            <v>04</v>
          </cell>
          <cell r="E595" t="str">
            <v>ค่าบริการขอชดเชยภาษี(มุมน้ำเงิน)  เอ็กซ์เซลเล้นท์ บิสเนส คอร์ปอร์เรชั่น (</v>
          </cell>
          <cell r="F595">
            <v>84</v>
          </cell>
          <cell r="G595">
            <v>0</v>
          </cell>
          <cell r="H595" t="str">
            <v>921,895.67  DR.</v>
          </cell>
        </row>
        <row r="596">
          <cell r="E596" t="str">
            <v>รายวันซื้ออุปกรณ์ 04030513</v>
          </cell>
        </row>
        <row r="597">
          <cell r="A597" t="str">
            <v>01/03/2548</v>
          </cell>
          <cell r="B597" t="str">
            <v>I05-03-016</v>
          </cell>
          <cell r="C597" t="str">
            <v>120</v>
          </cell>
          <cell r="D597" t="str">
            <v>04</v>
          </cell>
          <cell r="E597" t="str">
            <v>ค่าบริการขอชดเชยภาษี(มุมน้ำเงิน)  เอ็กซ์เซลเล้นท์ บิสเนส คอร์ปอร์เรชั่น (</v>
          </cell>
          <cell r="F597">
            <v>84</v>
          </cell>
          <cell r="G597">
            <v>0</v>
          </cell>
          <cell r="H597" t="str">
            <v>921,979.67  DR.</v>
          </cell>
        </row>
        <row r="598">
          <cell r="E598" t="str">
            <v>รายวันซื้ออุปกรณ์ 04030514</v>
          </cell>
        </row>
        <row r="599">
          <cell r="A599" t="str">
            <v>01/03/2548</v>
          </cell>
          <cell r="B599" t="str">
            <v>I05-03-017</v>
          </cell>
          <cell r="C599" t="str">
            <v>120</v>
          </cell>
          <cell r="D599" t="str">
            <v>04</v>
          </cell>
          <cell r="E599" t="str">
            <v>ค่าบริการขอชดเชยภาษี(มุมน้ำเงิน)  เอ็กซ์เซลเล้นท์ บิสเนส คอร์ปอร์เรชั่น (</v>
          </cell>
          <cell r="F599">
            <v>84</v>
          </cell>
          <cell r="G599">
            <v>0</v>
          </cell>
          <cell r="H599" t="str">
            <v>922,063.67  DR.</v>
          </cell>
        </row>
        <row r="600">
          <cell r="E600" t="str">
            <v>รายวันซื้ออุปกรณ์ 04030515</v>
          </cell>
        </row>
        <row r="601">
          <cell r="A601" t="str">
            <v>02/03/2548</v>
          </cell>
          <cell r="B601" t="str">
            <v>02031374</v>
          </cell>
          <cell r="C601" t="str">
            <v>120</v>
          </cell>
          <cell r="D601" t="str">
            <v>02</v>
          </cell>
          <cell r="E601" t="str">
            <v>การจ่ายชำระหนี้เจ้าหนี้ด้วยเช็ค  เอ็น แอนด์ เอ็น ฟอร์เวิร์ดดิ้งเซอร์วิส</v>
          </cell>
          <cell r="F601">
            <v>0</v>
          </cell>
          <cell r="G601">
            <v>329</v>
          </cell>
          <cell r="H601" t="str">
            <v>921,734.67  DR.</v>
          </cell>
        </row>
        <row r="602">
          <cell r="E602" t="str">
            <v>จ่ายเช็ค BBL#3030988  VAT#48030671  TAX#0004</v>
          </cell>
        </row>
        <row r="603">
          <cell r="A603" t="str">
            <v>02/03/2548</v>
          </cell>
          <cell r="B603" t="str">
            <v>104/05191</v>
          </cell>
          <cell r="C603" t="str">
            <v>20</v>
          </cell>
          <cell r="D603" t="str">
            <v>04</v>
          </cell>
          <cell r="E603" t="str">
            <v>ค่าใช้จ่ายเคลียร์สินค้าINV.NO.PAC050032  เอ็น แอนด์ เอ็น ฟอร์เวิร์ดิ้งเซอร์วิส(บ</v>
          </cell>
          <cell r="F603">
            <v>203</v>
          </cell>
          <cell r="G603">
            <v>0</v>
          </cell>
          <cell r="H603" t="str">
            <v>921,937.67  DR.</v>
          </cell>
        </row>
        <row r="604">
          <cell r="E604" t="str">
            <v>ใบกำกับภาษีซื้อเลขที่ 48030445-447  รายวันซื้ออุปกรณ์ 04030328</v>
          </cell>
        </row>
        <row r="605">
          <cell r="A605" t="str">
            <v>02/03/2548</v>
          </cell>
          <cell r="B605" t="str">
            <v>717/35839</v>
          </cell>
          <cell r="C605" t="str">
            <v>120</v>
          </cell>
          <cell r="D605" t="str">
            <v>04</v>
          </cell>
          <cell r="E605" t="str">
            <v>ค่าซ่อมรถยนต์ 81-3818  มหาจักรดีเวบอปเมนท์(บจก)</v>
          </cell>
          <cell r="F605">
            <v>372.4</v>
          </cell>
          <cell r="G605">
            <v>0</v>
          </cell>
          <cell r="H605" t="str">
            <v>922,310.07  DR.</v>
          </cell>
        </row>
        <row r="606">
          <cell r="E606" t="str">
            <v>รายวันซื้ออุปกรณ์ 04030284</v>
          </cell>
        </row>
        <row r="607">
          <cell r="A607" t="str">
            <v>02/03/2548</v>
          </cell>
          <cell r="B607" t="str">
            <v>717/35840</v>
          </cell>
          <cell r="C607" t="str">
            <v>120</v>
          </cell>
          <cell r="D607" t="str">
            <v>04</v>
          </cell>
          <cell r="E607" t="str">
            <v>ค่าซ่อมรถยนต์ 81-3818  มหาจักรดีเวบอปเมนท์(บจก)</v>
          </cell>
          <cell r="F607">
            <v>133.56</v>
          </cell>
          <cell r="G607">
            <v>0</v>
          </cell>
          <cell r="H607" t="str">
            <v>922,443.63  DR.</v>
          </cell>
        </row>
        <row r="608">
          <cell r="E608" t="str">
            <v>รายวันซื้ออุปกรณ์ 04030285</v>
          </cell>
        </row>
        <row r="609">
          <cell r="A609" t="str">
            <v>02/03/2548</v>
          </cell>
          <cell r="B609" t="str">
            <v>824/41173</v>
          </cell>
          <cell r="C609" t="str">
            <v>120</v>
          </cell>
          <cell r="D609" t="str">
            <v>04</v>
          </cell>
          <cell r="E609" t="str">
            <v>ค่าซ่อมรถยนต์ 81-3818  มิตรเจริญเซอร์วิส(หจก)</v>
          </cell>
          <cell r="F609">
            <v>77</v>
          </cell>
          <cell r="G609">
            <v>0</v>
          </cell>
          <cell r="H609" t="str">
            <v>922,520.63  DR.</v>
          </cell>
        </row>
        <row r="610">
          <cell r="E610" t="str">
            <v>รายวันซื้ออุปกรณ์ 04030281</v>
          </cell>
        </row>
        <row r="611">
          <cell r="A611" t="str">
            <v>02/03/2548</v>
          </cell>
          <cell r="B611" t="str">
            <v>824/41174</v>
          </cell>
          <cell r="C611" t="str">
            <v>120</v>
          </cell>
          <cell r="D611" t="str">
            <v>04</v>
          </cell>
          <cell r="E611" t="str">
            <v>ค่าซ่อมรถยนต์ 81-3818  มิตรเจริญเซอร์วิส(หจก)</v>
          </cell>
          <cell r="F611">
            <v>56</v>
          </cell>
          <cell r="G611">
            <v>0</v>
          </cell>
          <cell r="H611" t="str">
            <v>922,576.63  DR.</v>
          </cell>
        </row>
        <row r="612">
          <cell r="E612" t="str">
            <v>รายวันซื้ออุปกรณ์ 04030282</v>
          </cell>
        </row>
        <row r="613">
          <cell r="A613" t="str">
            <v>02/03/2548</v>
          </cell>
          <cell r="B613" t="str">
            <v>824/41175</v>
          </cell>
          <cell r="C613" t="str">
            <v>120</v>
          </cell>
          <cell r="D613" t="str">
            <v>04</v>
          </cell>
          <cell r="E613" t="str">
            <v>ค่าซ่อมรถยนต์ 81-3952  มิตรเจริญเซอร์วิส(หจก)</v>
          </cell>
          <cell r="F613">
            <v>35</v>
          </cell>
          <cell r="G613">
            <v>0</v>
          </cell>
          <cell r="H613" t="str">
            <v>922,611.63  DR.</v>
          </cell>
        </row>
        <row r="614">
          <cell r="E614" t="str">
            <v>รายวันซื้ออุปกรณ์ 04030283</v>
          </cell>
        </row>
        <row r="615">
          <cell r="A615" t="str">
            <v>03/03/2548</v>
          </cell>
          <cell r="B615" t="str">
            <v>02031383</v>
          </cell>
          <cell r="C615" t="str">
            <v>120</v>
          </cell>
          <cell r="D615" t="str">
            <v>02</v>
          </cell>
          <cell r="E615" t="str">
            <v>ค่าบรรทุก 80-5278,81-5317  จ่ายเช็ค BBL#3031011</v>
          </cell>
          <cell r="F615">
            <v>111.21</v>
          </cell>
          <cell r="G615">
            <v>0</v>
          </cell>
          <cell r="H615" t="str">
            <v>922,722.84  DR.</v>
          </cell>
        </row>
        <row r="616">
          <cell r="E616" t="str">
            <v>VAT#48030592-0600</v>
          </cell>
        </row>
        <row r="617">
          <cell r="A617" t="str">
            <v>03/03/2548</v>
          </cell>
          <cell r="B617" t="str">
            <v>55913</v>
          </cell>
          <cell r="C617" t="str">
            <v>100</v>
          </cell>
          <cell r="D617" t="str">
            <v>04</v>
          </cell>
          <cell r="E617" t="str">
            <v>ค่าขนส่งตัวอย่างก้ามปู  เบทเทอร์ ซิสเท็ม บจก.</v>
          </cell>
          <cell r="F617">
            <v>112</v>
          </cell>
          <cell r="G617">
            <v>0</v>
          </cell>
          <cell r="H617" t="str">
            <v>922,834.84  DR.</v>
          </cell>
        </row>
        <row r="618">
          <cell r="E618" t="str">
            <v>ใบกำกับภาษีซื้อเลขที่48030315-316  รายวันซื้ออุปกรณ์ 04030296</v>
          </cell>
        </row>
        <row r="619">
          <cell r="A619" t="str">
            <v>04/03/2548</v>
          </cell>
          <cell r="B619" t="str">
            <v>02031395</v>
          </cell>
          <cell r="C619" t="str">
            <v>120</v>
          </cell>
          <cell r="D619" t="str">
            <v>02</v>
          </cell>
          <cell r="E619" t="str">
            <v>การจ่ายชำระเจ้าหนี้ด้วยเงินสด/เช็ค  เจ้าพระยาท่าเรือ</v>
          </cell>
          <cell r="F619">
            <v>0</v>
          </cell>
          <cell r="G619">
            <v>183.4</v>
          </cell>
          <cell r="H619" t="str">
            <v>922,651.44  DR.</v>
          </cell>
        </row>
        <row r="620">
          <cell r="E620" t="str">
            <v>จ่ายเช็ค BBL#3031020  TAX#0018</v>
          </cell>
        </row>
        <row r="621">
          <cell r="A621" t="str">
            <v>04/03/2548</v>
          </cell>
          <cell r="B621" t="str">
            <v>02031403</v>
          </cell>
          <cell r="C621" t="str">
            <v>120</v>
          </cell>
          <cell r="D621" t="str">
            <v>02</v>
          </cell>
          <cell r="E621" t="str">
            <v>ค่าแรงตัดปลา แพสมยศ  VAT#48030191   TAX#0002</v>
          </cell>
          <cell r="F621">
            <v>0</v>
          </cell>
          <cell r="G621">
            <v>28226.7</v>
          </cell>
          <cell r="H621" t="str">
            <v>894,424.74  DR.</v>
          </cell>
        </row>
        <row r="622">
          <cell r="E622" t="str">
            <v>จ่ายเช็ค BBL#3031027=416,679  จ่ายเช็ค BBL#3031029=2,689</v>
          </cell>
        </row>
        <row r="623">
          <cell r="A623" t="str">
            <v>04/03/2548</v>
          </cell>
          <cell r="B623" t="str">
            <v>02031404</v>
          </cell>
          <cell r="C623" t="str">
            <v>120</v>
          </cell>
          <cell r="D623" t="str">
            <v>02</v>
          </cell>
          <cell r="E623" t="str">
            <v>ค่าจ้างตัดปลา 16-28 กพ.48  จ่ายเช็ค BBL#3031028=180,604</v>
          </cell>
          <cell r="F623">
            <v>0</v>
          </cell>
          <cell r="G623">
            <v>12320.5</v>
          </cell>
          <cell r="H623" t="str">
            <v>882,104.24  DR.</v>
          </cell>
        </row>
        <row r="624">
          <cell r="E624" t="str">
            <v>จ่ายเช็ค BBL#3031029=2,443  VAT#48030347  TAX#0014</v>
          </cell>
        </row>
        <row r="625">
          <cell r="A625" t="str">
            <v>04/03/2548</v>
          </cell>
          <cell r="B625" t="str">
            <v>02031435</v>
          </cell>
          <cell r="C625" t="str">
            <v>120</v>
          </cell>
          <cell r="D625" t="str">
            <v>02</v>
          </cell>
          <cell r="E625" t="str">
            <v>การจ่ายชำระเจ้าหนี้ด้วยเงินสด/เช็ค  สยามยนต์มอเตอร์</v>
          </cell>
          <cell r="F625">
            <v>0</v>
          </cell>
          <cell r="G625">
            <v>1792</v>
          </cell>
          <cell r="H625" t="str">
            <v>880,312.24  DR.</v>
          </cell>
        </row>
        <row r="626">
          <cell r="E626" t="str">
            <v>จ่ายเช็ค BBL#3035029  TAX#0010</v>
          </cell>
        </row>
        <row r="627">
          <cell r="A627" t="str">
            <v>04/03/2548</v>
          </cell>
          <cell r="B627" t="str">
            <v>02031458</v>
          </cell>
          <cell r="C627" t="str">
            <v>120</v>
          </cell>
          <cell r="D627" t="str">
            <v>02</v>
          </cell>
          <cell r="E627" t="str">
            <v>การจ่ายชำระหนี้เจ้าหนี้ด้วยเช็ค  เคนิกยนต์มอเตอร์</v>
          </cell>
          <cell r="F627">
            <v>0</v>
          </cell>
          <cell r="G627">
            <v>1393</v>
          </cell>
          <cell r="H627" t="str">
            <v>878,919.24  DR.</v>
          </cell>
        </row>
        <row r="628">
          <cell r="E628" t="str">
            <v>จ่ายเช็ค BBL#3035051  TAX#0017  VAT#48030345</v>
          </cell>
        </row>
        <row r="629">
          <cell r="A629" t="str">
            <v>04/03/2548</v>
          </cell>
          <cell r="B629" t="str">
            <v>02031470</v>
          </cell>
          <cell r="C629" t="str">
            <v>120</v>
          </cell>
          <cell r="D629" t="str">
            <v>02</v>
          </cell>
          <cell r="E629" t="str">
            <v>การจ่ายชำระหนี้เจ้าหนี้ด้วยเช็ค  เบทเทอร์ ซิสเท็ม บจก.</v>
          </cell>
          <cell r="F629">
            <v>0</v>
          </cell>
          <cell r="G629">
            <v>196</v>
          </cell>
          <cell r="H629" t="str">
            <v>878,723.24  DR.</v>
          </cell>
        </row>
        <row r="630">
          <cell r="E630" t="str">
            <v>ตัดบัญชี SCB#0615-9  VAT#48030665  TAX#0031</v>
          </cell>
        </row>
        <row r="631">
          <cell r="A631" t="str">
            <v>04/03/2548</v>
          </cell>
          <cell r="B631" t="str">
            <v>02031491</v>
          </cell>
          <cell r="C631" t="str">
            <v>120</v>
          </cell>
          <cell r="D631" t="str">
            <v>02</v>
          </cell>
          <cell r="E631" t="str">
            <v>การจ่ายชำระหนี้เจ้าหนี้ด้วยเช็ค  เจนเนซิส โกลบอล(บจก.)</v>
          </cell>
          <cell r="F631">
            <v>0</v>
          </cell>
          <cell r="G631">
            <v>420</v>
          </cell>
          <cell r="H631" t="str">
            <v>878,303.24  DR.</v>
          </cell>
        </row>
        <row r="632">
          <cell r="E632" t="str">
            <v>จ่ายเช็ค SCB#0615-9  TAX#0055  VAT#48031160</v>
          </cell>
        </row>
        <row r="633">
          <cell r="A633" t="str">
            <v>04/03/2548</v>
          </cell>
          <cell r="B633" t="str">
            <v>0503284</v>
          </cell>
          <cell r="C633" t="str">
            <v>120</v>
          </cell>
          <cell r="D633" t="str">
            <v>04</v>
          </cell>
          <cell r="E633" t="str">
            <v>คชจ.ในการส่งออก  เจ้าพระยาท่าเรือ</v>
          </cell>
          <cell r="F633">
            <v>104.3</v>
          </cell>
          <cell r="G633">
            <v>0</v>
          </cell>
          <cell r="H633" t="str">
            <v>878,407.54  DR.</v>
          </cell>
        </row>
        <row r="634">
          <cell r="E634" t="str">
            <v>รายวันซื้ออุปกรณ์ 04030144</v>
          </cell>
        </row>
        <row r="635">
          <cell r="A635" t="str">
            <v>04/03/2548</v>
          </cell>
          <cell r="B635" t="str">
            <v>105/05208</v>
          </cell>
          <cell r="C635" t="str">
            <v>20</v>
          </cell>
          <cell r="D635" t="str">
            <v>04</v>
          </cell>
          <cell r="E635" t="str">
            <v>ค่าใช้จ่ายเคลียร์สินค้าINV.NO.M-PFP0008  เอ็น แอนด์ เอ็น ฟอร์เวิร์ดิ้งเซอร์วิส(บ</v>
          </cell>
          <cell r="F635">
            <v>215.6</v>
          </cell>
          <cell r="G635">
            <v>0</v>
          </cell>
          <cell r="H635" t="str">
            <v>878,623.14  DR.</v>
          </cell>
        </row>
        <row r="636">
          <cell r="E636" t="str">
            <v>รายวันซื้ออุปกรณ์ 0403720</v>
          </cell>
        </row>
        <row r="637">
          <cell r="A637" t="str">
            <v>04/03/2548</v>
          </cell>
          <cell r="B637" t="str">
            <v>105/05209</v>
          </cell>
          <cell r="C637" t="str">
            <v>20</v>
          </cell>
          <cell r="D637" t="str">
            <v>04</v>
          </cell>
          <cell r="E637" t="str">
            <v>ค่าใช้จ่ายเคลียร์สินค้าINV.NO.182-28020  เอ็น แอนด์ เอ็น ฟอร์เวิร์ดิ้งเซอร์วิส(บ</v>
          </cell>
          <cell r="F637">
            <v>175</v>
          </cell>
          <cell r="G637">
            <v>0</v>
          </cell>
          <cell r="H637" t="str">
            <v>878,798.14  DR.</v>
          </cell>
        </row>
        <row r="638">
          <cell r="E638" t="str">
            <v>ใบกำกับภาษีซื้อเลขที่ 48030448  รายวันซื้ออุปกรณ์ 04030330</v>
          </cell>
        </row>
        <row r="639">
          <cell r="A639" t="str">
            <v>05/03/2548</v>
          </cell>
          <cell r="B639" t="str">
            <v>02031531</v>
          </cell>
          <cell r="C639" t="str">
            <v>120</v>
          </cell>
          <cell r="D639" t="str">
            <v>02</v>
          </cell>
          <cell r="E639" t="str">
            <v>การจ่ายชำระหนี้เจ้าหนี้ด้วยเช็ค  เอ็กซ์เซลเล้นท์ บิสเนส คอร์ปอร์เรชั่น</v>
          </cell>
          <cell r="F639">
            <v>0</v>
          </cell>
          <cell r="G639">
            <v>707</v>
          </cell>
          <cell r="H639" t="str">
            <v>878,091.14  DR.</v>
          </cell>
        </row>
        <row r="640">
          <cell r="E640" t="str">
            <v>ตัดบัญชี SCB#0615-9  TAX#0027  VAT#48030833</v>
          </cell>
        </row>
        <row r="641">
          <cell r="A641" t="str">
            <v>05/03/2548</v>
          </cell>
          <cell r="B641" t="str">
            <v>02031542</v>
          </cell>
          <cell r="C641" t="str">
            <v>120</v>
          </cell>
          <cell r="D641" t="str">
            <v>02</v>
          </cell>
          <cell r="E641" t="str">
            <v>การจ่ายชำระหนี้เจ้าหนี้ด้วยเช็ค  เอ็กเซคคิวทีฟ แอร์คาร์โก้ บจก.</v>
          </cell>
          <cell r="F641">
            <v>0</v>
          </cell>
          <cell r="G641">
            <v>270.76</v>
          </cell>
          <cell r="H641" t="str">
            <v>877,820.38  DR.</v>
          </cell>
        </row>
        <row r="642">
          <cell r="E642" t="str">
            <v>ตัดบัญชี SCB#0615-9  VAT#48030666  TAX#0025</v>
          </cell>
        </row>
        <row r="643">
          <cell r="A643" t="str">
            <v>05/03/2548</v>
          </cell>
          <cell r="B643" t="str">
            <v>035/1707</v>
          </cell>
          <cell r="C643" t="str">
            <v>120</v>
          </cell>
          <cell r="D643" t="str">
            <v>04</v>
          </cell>
          <cell r="E643" t="str">
            <v>ค่าซ่อมรถยนต์ 80-4622  สยามยนต์มอเตอร์</v>
          </cell>
          <cell r="F643">
            <v>42</v>
          </cell>
          <cell r="G643">
            <v>0</v>
          </cell>
          <cell r="H643" t="str">
            <v>877,862.38  DR.</v>
          </cell>
        </row>
        <row r="644">
          <cell r="E644" t="str">
            <v>รายวันซื้ออุปกรณ์ 04030290</v>
          </cell>
        </row>
        <row r="645">
          <cell r="A645" t="str">
            <v>05/03/2548</v>
          </cell>
          <cell r="B645" t="str">
            <v>105/05222</v>
          </cell>
          <cell r="C645" t="str">
            <v>120</v>
          </cell>
          <cell r="D645" t="str">
            <v>04</v>
          </cell>
          <cell r="E645" t="str">
            <v>คชจ.ในการส่งออก,ค่าระวาง YM01,MC05  เอ็น แอนด์ เอ็น ฟอร์เวิร์ดิ้งเซอร์วิส(บ</v>
          </cell>
          <cell r="F645">
            <v>122.5</v>
          </cell>
          <cell r="G645">
            <v>0</v>
          </cell>
          <cell r="H645" t="str">
            <v>877,984.88  DR.</v>
          </cell>
        </row>
        <row r="646">
          <cell r="E646" t="str">
            <v>รายวันซื้ออุปกรณ์ 04030548</v>
          </cell>
        </row>
        <row r="647">
          <cell r="A647" t="str">
            <v>07/03/2548</v>
          </cell>
          <cell r="B647" t="str">
            <v>02031389</v>
          </cell>
          <cell r="C647" t="str">
            <v>120</v>
          </cell>
          <cell r="D647" t="str">
            <v>02</v>
          </cell>
          <cell r="E647" t="str">
            <v>ค่าน้ำประปา  การประปาส่วนภูมิภาค</v>
          </cell>
          <cell r="F647">
            <v>0</v>
          </cell>
          <cell r="G647">
            <v>13429.29</v>
          </cell>
          <cell r="H647" t="str">
            <v>864,555.59  DR.</v>
          </cell>
        </row>
        <row r="648">
          <cell r="E648" t="str">
            <v>จ่ายเช็ค BBL#3031030  VAT#48030189</v>
          </cell>
        </row>
        <row r="649">
          <cell r="A649" t="str">
            <v>07/03/2548</v>
          </cell>
          <cell r="B649" t="str">
            <v>02031415</v>
          </cell>
          <cell r="C649" t="str">
            <v>120</v>
          </cell>
          <cell r="D649" t="str">
            <v>02</v>
          </cell>
          <cell r="E649" t="str">
            <v>ค่าบริการโทรศัพท์ DTAC  จ่ายเช็ค BBL#3035209</v>
          </cell>
          <cell r="F649">
            <v>0</v>
          </cell>
          <cell r="G649">
            <v>94.43</v>
          </cell>
          <cell r="H649" t="str">
            <v>864,461.16  DR.</v>
          </cell>
        </row>
        <row r="650">
          <cell r="E650" t="str">
            <v>VAT#48030190  TAX#0022</v>
          </cell>
        </row>
        <row r="651">
          <cell r="A651" t="str">
            <v>07/03/2548</v>
          </cell>
          <cell r="B651" t="str">
            <v>02031416</v>
          </cell>
          <cell r="C651" t="str">
            <v>120</v>
          </cell>
          <cell r="D651" t="str">
            <v>02</v>
          </cell>
          <cell r="E651" t="str">
            <v>ค่าบริการโทรศัพท์ AIS  จ่ายเช็ค BBL#3035210</v>
          </cell>
          <cell r="F651">
            <v>0</v>
          </cell>
          <cell r="G651">
            <v>891.62</v>
          </cell>
          <cell r="H651" t="str">
            <v>863,569.54  DR.</v>
          </cell>
        </row>
        <row r="652">
          <cell r="E652" t="str">
            <v>VAT#48030178-188  TAX#0023</v>
          </cell>
        </row>
        <row r="653">
          <cell r="A653" t="str">
            <v>07/03/2548</v>
          </cell>
          <cell r="B653" t="str">
            <v>0503367</v>
          </cell>
          <cell r="C653" t="str">
            <v>120</v>
          </cell>
          <cell r="D653" t="str">
            <v>04</v>
          </cell>
          <cell r="E653" t="str">
            <v>คชจ.ส่งออก  เจ้าพระยาท่าเรือ</v>
          </cell>
          <cell r="F653">
            <v>107.1</v>
          </cell>
          <cell r="G653">
            <v>0</v>
          </cell>
          <cell r="H653" t="str">
            <v>863,676.64  DR.</v>
          </cell>
        </row>
        <row r="654">
          <cell r="E654" t="str">
            <v>รายวันซื้ออุปกรณ์ 04031027</v>
          </cell>
        </row>
        <row r="655">
          <cell r="A655" t="str">
            <v>07/03/2548</v>
          </cell>
          <cell r="B655" t="str">
            <v>0503411</v>
          </cell>
          <cell r="C655" t="str">
            <v>20</v>
          </cell>
          <cell r="D655" t="str">
            <v>04</v>
          </cell>
          <cell r="E655" t="str">
            <v>ค่าลากตู้สินค้า  เจ้าพระยาท่าเรือ</v>
          </cell>
          <cell r="F655">
            <v>23.8</v>
          </cell>
          <cell r="G655">
            <v>0</v>
          </cell>
          <cell r="H655" t="str">
            <v>863,700.44  DR.</v>
          </cell>
        </row>
        <row r="656">
          <cell r="E656" t="str">
            <v>รายวันซื้ออุปกรณ์ 04031025</v>
          </cell>
        </row>
        <row r="657">
          <cell r="A657" t="str">
            <v>07/03/2548</v>
          </cell>
          <cell r="B657" t="str">
            <v>0503419</v>
          </cell>
          <cell r="C657" t="str">
            <v>20</v>
          </cell>
          <cell r="D657" t="str">
            <v>04</v>
          </cell>
          <cell r="E657" t="str">
            <v>ค่าลากตู้สินค้า  เจ้าพระยาท่าเรือ</v>
          </cell>
          <cell r="F657">
            <v>51.8</v>
          </cell>
          <cell r="G657">
            <v>0</v>
          </cell>
          <cell r="H657" t="str">
            <v>863,752.24  DR.</v>
          </cell>
        </row>
        <row r="658">
          <cell r="E658" t="str">
            <v>รายวันซื้ออุปกรณ์ 04031024</v>
          </cell>
        </row>
        <row r="659">
          <cell r="A659" t="str">
            <v>07/03/2548</v>
          </cell>
          <cell r="B659" t="str">
            <v>06/0286</v>
          </cell>
          <cell r="C659" t="str">
            <v>120</v>
          </cell>
          <cell r="D659" t="str">
            <v>04</v>
          </cell>
          <cell r="E659" t="str">
            <v>งานซ่อม BALL CUTTER  เคนิกยนต์มอเตอร์</v>
          </cell>
          <cell r="F659">
            <v>205.1</v>
          </cell>
          <cell r="G659">
            <v>0</v>
          </cell>
          <cell r="H659" t="str">
            <v>863,957.34  DR.</v>
          </cell>
        </row>
        <row r="660">
          <cell r="E660" t="str">
            <v>รายวันซื้ออุปกรณ์ 04030567</v>
          </cell>
        </row>
        <row r="661">
          <cell r="A661" t="str">
            <v>08/03/2548</v>
          </cell>
          <cell r="B661" t="str">
            <v>02031429</v>
          </cell>
          <cell r="C661" t="str">
            <v>120</v>
          </cell>
          <cell r="D661" t="str">
            <v>02</v>
          </cell>
          <cell r="E661" t="str">
            <v>ค่าใช้บริการโทรศัพท์ กสท.  จ่ายเช็ค BBL#3031031</v>
          </cell>
          <cell r="F661">
            <v>0</v>
          </cell>
          <cell r="G661">
            <v>209.26</v>
          </cell>
          <cell r="H661" t="str">
            <v>863,748.08  DR.</v>
          </cell>
        </row>
        <row r="662">
          <cell r="E662" t="str">
            <v>VAT#48030348-353  TAX#0045</v>
          </cell>
        </row>
        <row r="663">
          <cell r="A663" t="str">
            <v>08/03/2548</v>
          </cell>
          <cell r="B663" t="str">
            <v>0503487</v>
          </cell>
          <cell r="C663" t="str">
            <v>120</v>
          </cell>
          <cell r="D663" t="str">
            <v>04</v>
          </cell>
          <cell r="E663" t="str">
            <v>คชจ.ส่งออก  เจ้าพระยาท่าเรือ</v>
          </cell>
          <cell r="F663">
            <v>22.05</v>
          </cell>
          <cell r="G663">
            <v>0</v>
          </cell>
          <cell r="H663" t="str">
            <v>863,770.13  DR.</v>
          </cell>
        </row>
        <row r="664">
          <cell r="E664" t="str">
            <v>รายวันซื้ออุปกรณ์ 04031028</v>
          </cell>
        </row>
        <row r="665">
          <cell r="A665" t="str">
            <v>08/03/2548</v>
          </cell>
          <cell r="B665" t="str">
            <v>105/05239</v>
          </cell>
          <cell r="C665" t="str">
            <v>210</v>
          </cell>
          <cell r="D665" t="str">
            <v>04</v>
          </cell>
          <cell r="E665" t="str">
            <v>ค่าขนส่งตัวอย่างซูริมิส่งออก  เอ็น แอนด์ เอ็น ฟอร์เวิร์ดิ้งเซอร์วิส(บ</v>
          </cell>
          <cell r="F665">
            <v>119</v>
          </cell>
          <cell r="G665">
            <v>0</v>
          </cell>
          <cell r="H665" t="str">
            <v>863,889.13  DR.</v>
          </cell>
        </row>
        <row r="666">
          <cell r="E666" t="str">
            <v>รายวันซื้ออุปกรณ์ 04030743</v>
          </cell>
        </row>
        <row r="667">
          <cell r="A667" t="str">
            <v>08/03/2548</v>
          </cell>
          <cell r="B667" t="str">
            <v>105/05250</v>
          </cell>
          <cell r="C667" t="str">
            <v>50</v>
          </cell>
          <cell r="D667" t="str">
            <v>04</v>
          </cell>
          <cell r="E667" t="str">
            <v>ค่าใช้จ่ายเคลียร์สินค้าINV.NO.PFP502-1  เอ็น แอนด์ เอ็น ฟอร์เวิร์ดิ้งเซอร์วิส(บ</v>
          </cell>
          <cell r="F667">
            <v>266</v>
          </cell>
          <cell r="G667">
            <v>0</v>
          </cell>
          <cell r="H667" t="str">
            <v>864,155.13  DR.</v>
          </cell>
        </row>
        <row r="668">
          <cell r="E668" t="str">
            <v>ใบกำกับภาษีซื้อเลขที่ 48031291-93  รายวันซื้ออุปกรณ์ 04031015</v>
          </cell>
        </row>
        <row r="669">
          <cell r="A669" t="str">
            <v>08/03/2548</v>
          </cell>
          <cell r="B669" t="str">
            <v>5624</v>
          </cell>
          <cell r="C669" t="str">
            <v>20</v>
          </cell>
          <cell r="D669" t="str">
            <v>04</v>
          </cell>
          <cell r="E669" t="str">
            <v>ค่าขนส่งสินค้าส่งคือน  เอ็กเซคคิวทีฟ แอร์คาร์โก้</v>
          </cell>
          <cell r="F669">
            <v>81.34</v>
          </cell>
          <cell r="G669">
            <v>0</v>
          </cell>
          <cell r="H669" t="str">
            <v>864,236.47  DR.</v>
          </cell>
        </row>
        <row r="670">
          <cell r="E670" t="str">
            <v>รายวันซื้ออุปกรณ์ 04031017</v>
          </cell>
        </row>
        <row r="671">
          <cell r="A671" t="str">
            <v>08/03/2548</v>
          </cell>
          <cell r="B671" t="str">
            <v>I-05-03342</v>
          </cell>
          <cell r="C671" t="str">
            <v>20</v>
          </cell>
          <cell r="D671" t="str">
            <v>04</v>
          </cell>
          <cell r="E671" t="str">
            <v>ค่าใช้จ่ายเคลียร์สินค้าINV.NO.74595/B  เอ็กซ์เซลเล้นท์ บิสเนส คอร์ปอร์เรชั่น (</v>
          </cell>
          <cell r="F671">
            <v>371</v>
          </cell>
          <cell r="G671">
            <v>0</v>
          </cell>
          <cell r="H671" t="str">
            <v>864,607.47  DR.</v>
          </cell>
        </row>
        <row r="672">
          <cell r="E672" t="str">
            <v>ใบกำกับภาษีซื้อเลขที่ 48031714-15  รายวันซื้ออุปกรณ์ 04031432</v>
          </cell>
        </row>
        <row r="673">
          <cell r="A673" t="str">
            <v>09/03/2548</v>
          </cell>
          <cell r="B673" t="str">
            <v>02031562</v>
          </cell>
          <cell r="C673" t="str">
            <v>120</v>
          </cell>
          <cell r="D673" t="str">
            <v>02</v>
          </cell>
          <cell r="E673" t="str">
            <v>การจ่ายชำระหนี้เจ้าหนี้ด้วยเช็ค  เอ็น แอนด์ เอ็น ฟอร์เวิร์ดดิ้งเซอร์วิส</v>
          </cell>
          <cell r="F673">
            <v>0</v>
          </cell>
          <cell r="G673">
            <v>549.5</v>
          </cell>
          <cell r="H673" t="str">
            <v>864,057.97  DR.</v>
          </cell>
        </row>
        <row r="674">
          <cell r="E674" t="str">
            <v>จ่ายเช็ค BBL#3035027  VAT#48030670  TAX#0049</v>
          </cell>
        </row>
        <row r="675">
          <cell r="A675" t="str">
            <v>09/03/2548</v>
          </cell>
          <cell r="B675" t="str">
            <v>05-00351</v>
          </cell>
          <cell r="C675" t="str">
            <v>120</v>
          </cell>
          <cell r="D675" t="str">
            <v>04</v>
          </cell>
          <cell r="E675" t="str">
            <v>ค่าซ่อมรถยนต์ นข.1966  พิธานพาณิชย์(บจก)สาขาสงขลา</v>
          </cell>
          <cell r="F675">
            <v>260.75</v>
          </cell>
          <cell r="G675">
            <v>0</v>
          </cell>
          <cell r="H675" t="str">
            <v>864,318.72  DR.</v>
          </cell>
        </row>
        <row r="676">
          <cell r="E676" t="str">
            <v>ซื้ออุปกรณ์ 04030313</v>
          </cell>
        </row>
        <row r="677">
          <cell r="A677" t="str">
            <v>10/03/2548</v>
          </cell>
          <cell r="B677" t="str">
            <v>02031545</v>
          </cell>
          <cell r="C677" t="str">
            <v>120</v>
          </cell>
          <cell r="D677" t="str">
            <v>02</v>
          </cell>
          <cell r="E677" t="str">
            <v>ซื้อรถตู้ TOYOTA (ป้ายแดง ก-0140 สข.)  โตโยต้าสงขลา ผู้จำหน่ายโตโยต้า บจก.</v>
          </cell>
          <cell r="F677">
            <v>49334.35</v>
          </cell>
          <cell r="G677">
            <v>0</v>
          </cell>
          <cell r="H677" t="str">
            <v>913,653.07  DR.</v>
          </cell>
        </row>
        <row r="678">
          <cell r="E678" t="str">
            <v>จ่ายเช็ค BBL#3035067  VAT#48031290} TAX#0048</v>
          </cell>
        </row>
        <row r="679">
          <cell r="A679" t="str">
            <v>10/03/2548</v>
          </cell>
          <cell r="B679" t="str">
            <v>05-00354</v>
          </cell>
          <cell r="C679" t="str">
            <v>120</v>
          </cell>
          <cell r="D679" t="str">
            <v>04</v>
          </cell>
          <cell r="E679" t="str">
            <v>ค่าซ่อมรถยนต์ นข.1965  พิธานพาณิชย์(บจก)สาขาสงขลา</v>
          </cell>
          <cell r="F679">
            <v>300.08999999999997</v>
          </cell>
          <cell r="G679">
            <v>0</v>
          </cell>
          <cell r="H679" t="str">
            <v>913,953.16  DR.</v>
          </cell>
        </row>
        <row r="680">
          <cell r="E680" t="str">
            <v>ซื้ออุปกรณ์ 04030314</v>
          </cell>
        </row>
        <row r="681">
          <cell r="A681" t="str">
            <v>10/03/2548</v>
          </cell>
          <cell r="B681" t="str">
            <v>718/35878</v>
          </cell>
          <cell r="C681" t="str">
            <v>120</v>
          </cell>
          <cell r="D681" t="str">
            <v>04</v>
          </cell>
          <cell r="E681" t="str">
            <v>ค่าซ่อมรถยนต์ 81-3818  มหาจักรดีเวบอปเมนท์(บจก)</v>
          </cell>
          <cell r="F681">
            <v>372.4</v>
          </cell>
          <cell r="G681">
            <v>0</v>
          </cell>
          <cell r="H681" t="str">
            <v>914,325.56  DR.</v>
          </cell>
        </row>
        <row r="682">
          <cell r="E682" t="str">
            <v>รายวันซื้ออุปกรณ์ 04030569</v>
          </cell>
        </row>
        <row r="683">
          <cell r="A683" t="str">
            <v>10/03/2548</v>
          </cell>
          <cell r="B683" t="str">
            <v>825/41237</v>
          </cell>
          <cell r="C683" t="str">
            <v>120</v>
          </cell>
          <cell r="D683" t="str">
            <v>04</v>
          </cell>
          <cell r="E683" t="str">
            <v>ค่าซ่อมรถยนต์ 81-3818  มิตรเจริญเซอร์วิส(หจก)</v>
          </cell>
          <cell r="F683">
            <v>77</v>
          </cell>
          <cell r="G683">
            <v>0</v>
          </cell>
          <cell r="H683" t="str">
            <v>914,402.56  DR.</v>
          </cell>
        </row>
        <row r="684">
          <cell r="E684" t="str">
            <v>รายวันซื้ออุปกรณ์ 04030568</v>
          </cell>
        </row>
        <row r="685">
          <cell r="A685" t="str">
            <v>10/03/2548</v>
          </cell>
          <cell r="B685" t="str">
            <v>I-05-03257</v>
          </cell>
          <cell r="C685" t="str">
            <v>120</v>
          </cell>
          <cell r="D685" t="str">
            <v>04</v>
          </cell>
          <cell r="E685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5">
            <v>175</v>
          </cell>
          <cell r="G685">
            <v>0</v>
          </cell>
          <cell r="H685" t="str">
            <v>914,577.56  DR.</v>
          </cell>
        </row>
        <row r="686">
          <cell r="E686" t="str">
            <v>รายวันซื้ออุปกรณ์ 04030803</v>
          </cell>
        </row>
        <row r="687">
          <cell r="A687" t="str">
            <v>10/03/2548</v>
          </cell>
          <cell r="B687" t="str">
            <v>I-05-03258</v>
          </cell>
          <cell r="C687" t="str">
            <v>120</v>
          </cell>
          <cell r="D687" t="str">
            <v>04</v>
          </cell>
          <cell r="E687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7">
            <v>175</v>
          </cell>
          <cell r="G687">
            <v>0</v>
          </cell>
          <cell r="H687" t="str">
            <v>914,752.56  DR.</v>
          </cell>
        </row>
        <row r="688">
          <cell r="E688" t="str">
            <v>รายวันซื้ออุปกรณ์ 04030801</v>
          </cell>
        </row>
        <row r="689">
          <cell r="A689" t="str">
            <v>10/03/2548</v>
          </cell>
          <cell r="B689" t="str">
            <v>I-05-03259</v>
          </cell>
          <cell r="C689" t="str">
            <v>120</v>
          </cell>
          <cell r="D689" t="str">
            <v>04</v>
          </cell>
          <cell r="E689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9">
            <v>175</v>
          </cell>
          <cell r="G689">
            <v>0</v>
          </cell>
          <cell r="H689" t="str">
            <v>914,927.56  DR.</v>
          </cell>
        </row>
        <row r="690">
          <cell r="E690" t="str">
            <v>รายวันซื้ออุปกรณ์ 04030802</v>
          </cell>
        </row>
        <row r="691">
          <cell r="A691" t="str">
            <v>11/03/2548</v>
          </cell>
          <cell r="B691" t="str">
            <v>02031598</v>
          </cell>
          <cell r="C691" t="str">
            <v>120</v>
          </cell>
          <cell r="D691" t="str">
            <v>02</v>
          </cell>
          <cell r="E691" t="str">
            <v>การจ่ายชำระเจ้าหนี้ด้วยเงินสด/เช็ค  เจ้าพระยาท่าเรือ</v>
          </cell>
          <cell r="F691">
            <v>0</v>
          </cell>
          <cell r="G691">
            <v>312.2</v>
          </cell>
          <cell r="H691" t="str">
            <v>914,615.36  DR.</v>
          </cell>
        </row>
        <row r="692">
          <cell r="E692" t="str">
            <v>3035078  VAT#48030621-626  TAX#0058</v>
          </cell>
        </row>
        <row r="693">
          <cell r="A693" t="str">
            <v>11/03/2548</v>
          </cell>
          <cell r="B693" t="str">
            <v>02031641</v>
          </cell>
          <cell r="C693" t="str">
            <v>120</v>
          </cell>
          <cell r="D693" t="str">
            <v>02</v>
          </cell>
          <cell r="E693" t="str">
            <v>ค่าน้ำ,ค่าไฟฟ้า,ค่าผ่านท่า เดือน กพ.48  ท่าประมง  VAT#48030877-881</v>
          </cell>
          <cell r="F693">
            <v>0</v>
          </cell>
          <cell r="G693">
            <v>1569.65</v>
          </cell>
          <cell r="H693" t="str">
            <v>913,045.71  DR.</v>
          </cell>
        </row>
        <row r="694">
          <cell r="E694" t="str">
            <v>จ่ายเช็ค BBL#3035113  อ้างถึง JV.5020081 28/02/48</v>
          </cell>
        </row>
        <row r="695">
          <cell r="A695" t="str">
            <v>11/03/2548</v>
          </cell>
          <cell r="B695" t="str">
            <v>04/154</v>
          </cell>
          <cell r="C695" t="str">
            <v>120</v>
          </cell>
          <cell r="D695" t="str">
            <v>04</v>
          </cell>
          <cell r="E695" t="str">
            <v>งานกลึงบู๊ชก้านสูบคอมเพรสเซอร์ 5  ธงชัยอะไหล่ยนต์</v>
          </cell>
          <cell r="F695">
            <v>84</v>
          </cell>
          <cell r="G695">
            <v>0</v>
          </cell>
          <cell r="H695" t="str">
            <v>913,129.71  DR.</v>
          </cell>
        </row>
        <row r="696">
          <cell r="E696" t="str">
            <v>ซื้ออุปกรณ์ 04030318</v>
          </cell>
        </row>
        <row r="697">
          <cell r="A697" t="str">
            <v>11/03/2548</v>
          </cell>
          <cell r="B697" t="str">
            <v>05-00362</v>
          </cell>
          <cell r="C697" t="str">
            <v>120</v>
          </cell>
          <cell r="D697" t="str">
            <v>04</v>
          </cell>
          <cell r="E697" t="str">
            <v>ค่าซ่อมรถยนต์ นข.1756  พิธานพาณิชย์(บจก)สาขาสงขลา</v>
          </cell>
          <cell r="F697">
            <v>480.83</v>
          </cell>
          <cell r="G697">
            <v>0</v>
          </cell>
          <cell r="H697" t="str">
            <v>913,610.54  DR.</v>
          </cell>
        </row>
        <row r="698">
          <cell r="E698" t="str">
            <v>ซื้ออุปกรณ์ 04030315</v>
          </cell>
        </row>
        <row r="699">
          <cell r="A699" t="str">
            <v>11/03/2548</v>
          </cell>
          <cell r="B699" t="str">
            <v>0503698</v>
          </cell>
          <cell r="C699" t="str">
            <v>20</v>
          </cell>
          <cell r="D699" t="str">
            <v>04</v>
          </cell>
          <cell r="E699" t="str">
            <v>ค่าลากตู้สินค้าINV.NO.M-PFP0008  เจ้าพระยาท่าเรือ</v>
          </cell>
          <cell r="F699">
            <v>23.8</v>
          </cell>
          <cell r="G699">
            <v>0</v>
          </cell>
          <cell r="H699" t="str">
            <v>913,634.34  DR.</v>
          </cell>
        </row>
        <row r="700">
          <cell r="E700" t="str">
            <v>รายวันซื้ออุปกรณ์ 04030721</v>
          </cell>
        </row>
        <row r="701">
          <cell r="A701" t="str">
            <v>11/03/2548</v>
          </cell>
          <cell r="B701" t="str">
            <v>0503739</v>
          </cell>
          <cell r="C701" t="str">
            <v>120</v>
          </cell>
          <cell r="D701" t="str">
            <v>04</v>
          </cell>
          <cell r="E701" t="str">
            <v>คชจ.ในการส่งออก  เจ้าพระยาท่าเรือ</v>
          </cell>
          <cell r="F701">
            <v>22.05</v>
          </cell>
          <cell r="G701">
            <v>0</v>
          </cell>
          <cell r="H701" t="str">
            <v>913,656.39  DR.</v>
          </cell>
        </row>
        <row r="702">
          <cell r="E702" t="str">
            <v>รายวันซื้ออุปกรณ์ 04030730</v>
          </cell>
        </row>
        <row r="703">
          <cell r="A703" t="str">
            <v>11/03/2548</v>
          </cell>
          <cell r="B703" t="str">
            <v>106/05266</v>
          </cell>
          <cell r="C703" t="str">
            <v>210</v>
          </cell>
          <cell r="D703" t="str">
            <v>04</v>
          </cell>
          <cell r="E703" t="str">
            <v>ค่าขนส่งตัวอย่างซูริมิส่งออก  เอ็น แอนด์ เอ็น ฟอร์เวิร์ดิ้งเซอร์วิส(บ</v>
          </cell>
          <cell r="F703">
            <v>336</v>
          </cell>
          <cell r="G703">
            <v>0</v>
          </cell>
          <cell r="H703" t="str">
            <v>913,992.39  DR.</v>
          </cell>
        </row>
        <row r="704">
          <cell r="E704" t="str">
            <v>รายวันซื้ออุปกรณ์ 04030742</v>
          </cell>
        </row>
        <row r="705">
          <cell r="A705" t="str">
            <v>12/03/2548</v>
          </cell>
          <cell r="B705" t="str">
            <v>05-00370</v>
          </cell>
          <cell r="C705" t="str">
            <v>120</v>
          </cell>
          <cell r="D705" t="str">
            <v>04</v>
          </cell>
          <cell r="E705" t="str">
            <v>ค่าซ่อมรถยนต์ นข.1966  พิธานพาณิชย์(บจก)สาขาสงขลา</v>
          </cell>
          <cell r="F705">
            <v>21</v>
          </cell>
          <cell r="G705">
            <v>0</v>
          </cell>
          <cell r="H705" t="str">
            <v>914,013.39  DR.</v>
          </cell>
        </row>
        <row r="706">
          <cell r="E706" t="str">
            <v>ซื้ออุปกรณ์ 04030312</v>
          </cell>
        </row>
        <row r="707">
          <cell r="A707" t="str">
            <v>12/03/2548</v>
          </cell>
          <cell r="B707" t="str">
            <v>106/05278</v>
          </cell>
          <cell r="C707" t="str">
            <v>120</v>
          </cell>
          <cell r="D707" t="str">
            <v>04</v>
          </cell>
          <cell r="E707" t="str">
            <v>คชจ.ส่งออก,ค่าระวาง FL08-FL09,MC06,RS01  เอ็น แอนด์ เอ็น ฟอร์เวิร์ดิ้งเซอร์วิส(บ</v>
          </cell>
          <cell r="F707">
            <v>469</v>
          </cell>
          <cell r="G707">
            <v>0</v>
          </cell>
          <cell r="H707" t="str">
            <v>914,482.39  DR.</v>
          </cell>
        </row>
        <row r="708">
          <cell r="E708" t="str">
            <v>HA02,CW18,SP21  รายวันซื้ออุปกรณ์ 04030729</v>
          </cell>
        </row>
        <row r="709">
          <cell r="A709" t="str">
            <v>14/03/2548</v>
          </cell>
          <cell r="B709" t="str">
            <v>0503828</v>
          </cell>
          <cell r="C709" t="str">
            <v>120</v>
          </cell>
          <cell r="D709" t="str">
            <v>04</v>
          </cell>
          <cell r="E709" t="str">
            <v>คชจ.ส่งออก  เจ้าพระยาท่าเรือ</v>
          </cell>
          <cell r="F709">
            <v>56</v>
          </cell>
          <cell r="G709">
            <v>0</v>
          </cell>
          <cell r="H709" t="str">
            <v>914,538.39  DR.</v>
          </cell>
        </row>
        <row r="710">
          <cell r="E710" t="str">
            <v>รายวันซื้ออุปกรณ์ 04030731</v>
          </cell>
        </row>
        <row r="711">
          <cell r="A711" t="str">
            <v>14/03/2548</v>
          </cell>
          <cell r="B711" t="str">
            <v>I-05-03476</v>
          </cell>
          <cell r="C711" t="str">
            <v>20</v>
          </cell>
          <cell r="D711" t="str">
            <v>04</v>
          </cell>
          <cell r="E711" t="str">
            <v>ค่าใช้จ่ายเคลียร์สินค้าINV.NO.05-022  เอ็กซ์เซลเล้นท์ บิสเนส คอร์ปอร์เรชั่น (</v>
          </cell>
          <cell r="F711">
            <v>280</v>
          </cell>
          <cell r="G711">
            <v>0</v>
          </cell>
          <cell r="H711" t="str">
            <v>914,818.39  DR.</v>
          </cell>
        </row>
        <row r="712">
          <cell r="E712" t="str">
            <v>ใบกำกับภาษีซื้อเลขที่ 48031179-80  รายวันซื้ออุปกรณ์ 04031011</v>
          </cell>
        </row>
        <row r="713">
          <cell r="A713" t="str">
            <v>15/03/2548</v>
          </cell>
          <cell r="B713" t="str">
            <v>002/0068</v>
          </cell>
          <cell r="C713" t="str">
            <v>120</v>
          </cell>
          <cell r="D713" t="str">
            <v>04</v>
          </cell>
          <cell r="E713" t="str">
            <v>ค่าซ่อมรถยนต์ นข.1966  สยามยนต์สงขลา</v>
          </cell>
          <cell r="F713">
            <v>31.5</v>
          </cell>
          <cell r="G713">
            <v>0</v>
          </cell>
          <cell r="H713" t="str">
            <v>914,849.89  DR.</v>
          </cell>
        </row>
        <row r="714">
          <cell r="E714" t="str">
            <v>รายวันซื้ออุปกรณ์ 04030565</v>
          </cell>
        </row>
        <row r="715">
          <cell r="A715" t="str">
            <v>15/03/2548</v>
          </cell>
          <cell r="B715" t="str">
            <v>0503908</v>
          </cell>
          <cell r="C715" t="str">
            <v>120</v>
          </cell>
          <cell r="D715" t="str">
            <v>04</v>
          </cell>
          <cell r="E715" t="str">
            <v>คชจ.ส่งออก  เจ้าพระยาท่าเรือ</v>
          </cell>
          <cell r="F715">
            <v>64.400000000000006</v>
          </cell>
          <cell r="G715">
            <v>0</v>
          </cell>
          <cell r="H715" t="str">
            <v>914,914.29  DR.</v>
          </cell>
        </row>
        <row r="716">
          <cell r="E716" t="str">
            <v>รายวันซื้ออุปกรณ์ 04030732</v>
          </cell>
        </row>
        <row r="717">
          <cell r="A717" t="str">
            <v>15/03/2548</v>
          </cell>
          <cell r="B717" t="str">
            <v>I-05-03477</v>
          </cell>
          <cell r="C717" t="str">
            <v>20</v>
          </cell>
          <cell r="D717" t="str">
            <v>04</v>
          </cell>
          <cell r="E717" t="str">
            <v>ค่าใช้จ่ายเคลียร์สินค้าINV.NO.7459/A  เอ็กซ์เซลเล้นท์ บิสเนส คอร์ปอร์เรชั่น (</v>
          </cell>
          <cell r="F717">
            <v>329</v>
          </cell>
          <cell r="G717">
            <v>0</v>
          </cell>
          <cell r="H717" t="str">
            <v>915,243.29  DR.</v>
          </cell>
        </row>
        <row r="718">
          <cell r="E718" t="str">
            <v>ใบกำกับภาษีซื้อเลขที่48031181-82  รายวันซื้ออุปกรณ์ 04031012</v>
          </cell>
        </row>
        <row r="719">
          <cell r="A719" t="str">
            <v>16/03/2548</v>
          </cell>
          <cell r="B719" t="str">
            <v>05-00386</v>
          </cell>
          <cell r="C719" t="str">
            <v>120</v>
          </cell>
          <cell r="D719" t="str">
            <v>04</v>
          </cell>
          <cell r="E719" t="str">
            <v>ค่าซ่อมรถยนต์ นข.1965  พิธานพาณิชย์(บจก)สาขาสงขลา</v>
          </cell>
          <cell r="F719">
            <v>33.6</v>
          </cell>
          <cell r="G719">
            <v>0</v>
          </cell>
          <cell r="H719" t="str">
            <v>915,276.89  DR.</v>
          </cell>
        </row>
        <row r="720">
          <cell r="E720" t="str">
            <v>รายวันซื้ออุปกรณ์ 04030741</v>
          </cell>
        </row>
        <row r="721">
          <cell r="A721" t="str">
            <v>16/03/2548</v>
          </cell>
          <cell r="B721" t="str">
            <v>05-00391</v>
          </cell>
          <cell r="C721" t="str">
            <v>120</v>
          </cell>
          <cell r="D721" t="str">
            <v>04</v>
          </cell>
          <cell r="E721" t="str">
            <v>ค่าซ่อมรถยนต์(ป้ายแดง อ.2524)  พิธานพาณิชย์(บจก)สาขาสงขลา</v>
          </cell>
          <cell r="F721">
            <v>47.04</v>
          </cell>
          <cell r="G721">
            <v>0</v>
          </cell>
          <cell r="H721" t="str">
            <v>915,323.93  DR.</v>
          </cell>
        </row>
        <row r="722">
          <cell r="E722" t="str">
            <v>รายวันซื้ออุปกรณ์ 04030740</v>
          </cell>
        </row>
        <row r="723">
          <cell r="A723" t="str">
            <v>16/03/2548</v>
          </cell>
          <cell r="B723" t="str">
            <v>0504008</v>
          </cell>
          <cell r="C723" t="str">
            <v>120</v>
          </cell>
          <cell r="D723" t="str">
            <v>04</v>
          </cell>
          <cell r="E723" t="str">
            <v>คชจ.ส่งออก  เจ้าพระยาท่าเรือ</v>
          </cell>
          <cell r="F723">
            <v>72.8</v>
          </cell>
          <cell r="G723">
            <v>0</v>
          </cell>
          <cell r="H723" t="str">
            <v>915,396.73  DR.</v>
          </cell>
        </row>
        <row r="724">
          <cell r="E724" t="str">
            <v>รายวันซื้ออุปกรณ์ 04030733</v>
          </cell>
        </row>
        <row r="725">
          <cell r="A725" t="str">
            <v>16/03/2548</v>
          </cell>
          <cell r="B725" t="str">
            <v>113</v>
          </cell>
          <cell r="C725" t="str">
            <v>210</v>
          </cell>
          <cell r="D725" t="str">
            <v>04</v>
          </cell>
          <cell r="E725" t="str">
            <v>ค่าขนส่งตัวอย่างซูริมิส่งออก  จ่ายแทนลูกค้า KIBUN</v>
          </cell>
          <cell r="F725">
            <v>68.040000000000006</v>
          </cell>
          <cell r="G725">
            <v>0</v>
          </cell>
          <cell r="H725" t="str">
            <v>915,464.77  DR.</v>
          </cell>
        </row>
        <row r="726">
          <cell r="E726" t="str">
            <v>เอ็กเซคคิวทีฟ แอร์คาร์โก้ บจก.  รายวันซื้ออุปกรณ์ 04031019</v>
          </cell>
        </row>
        <row r="727">
          <cell r="A727" t="str">
            <v>16/03/2548</v>
          </cell>
          <cell r="B727" t="str">
            <v>5619</v>
          </cell>
          <cell r="C727" t="str">
            <v>210</v>
          </cell>
          <cell r="D727" t="str">
            <v>04</v>
          </cell>
          <cell r="E727" t="str">
            <v>ค่าขนส่งตัวอย่างสินค้าส่งออก  เอ๊กเซคคิวทีฟ แอร์คาร์โก้ บจก.</v>
          </cell>
          <cell r="F727">
            <v>67.34</v>
          </cell>
          <cell r="G727">
            <v>0</v>
          </cell>
          <cell r="H727" t="str">
            <v>915,532.11  DR.</v>
          </cell>
        </row>
        <row r="728">
          <cell r="E728" t="str">
            <v>รายวันซื้ออุปกรณ์ 04031018</v>
          </cell>
        </row>
        <row r="729">
          <cell r="A729" t="str">
            <v>17/03/2548</v>
          </cell>
          <cell r="B729" t="str">
            <v>05-00395</v>
          </cell>
          <cell r="C729" t="str">
            <v>120</v>
          </cell>
          <cell r="D729" t="str">
            <v>04</v>
          </cell>
          <cell r="E729" t="str">
            <v>ค่าซ่อมรถยนต์ นข.1968  พิธานพาณิชย์(บจก)สาขาสงขลา</v>
          </cell>
          <cell r="F729">
            <v>341.11</v>
          </cell>
          <cell r="G729">
            <v>0</v>
          </cell>
          <cell r="H729" t="str">
            <v>915,873.22  DR.</v>
          </cell>
        </row>
        <row r="730">
          <cell r="E730" t="str">
            <v>รายวันซื้ออุปกรณ์ 04031006</v>
          </cell>
        </row>
        <row r="731">
          <cell r="A731" t="str">
            <v>17/03/2548</v>
          </cell>
          <cell r="B731" t="str">
            <v>07/0307</v>
          </cell>
          <cell r="C731" t="str">
            <v>120</v>
          </cell>
          <cell r="D731" t="str">
            <v>04</v>
          </cell>
          <cell r="E731" t="str">
            <v>กลึงหัวโทโน  เคนิกยนต์มอเตอร์</v>
          </cell>
          <cell r="F731">
            <v>554.4</v>
          </cell>
          <cell r="G731">
            <v>0</v>
          </cell>
          <cell r="H731" t="str">
            <v>916,427.62  DR.</v>
          </cell>
        </row>
        <row r="732">
          <cell r="E732" t="str">
            <v>รายวันซื้ออุปกรณ์ 04031031</v>
          </cell>
        </row>
        <row r="733">
          <cell r="A733" t="str">
            <v>18/03/2548</v>
          </cell>
          <cell r="B733" t="str">
            <v>02031627</v>
          </cell>
          <cell r="C733" t="str">
            <v>120</v>
          </cell>
          <cell r="D733" t="str">
            <v>02</v>
          </cell>
          <cell r="E733" t="str">
            <v>การจ่ายชำระเจ้าหนี้ด้วยเงินสด/เช็ค  เจ้าพระยาท่าเรือ</v>
          </cell>
          <cell r="F733">
            <v>0</v>
          </cell>
          <cell r="G733">
            <v>204.75</v>
          </cell>
          <cell r="H733" t="str">
            <v>916,222.87  DR.</v>
          </cell>
        </row>
        <row r="734">
          <cell r="E734" t="str">
            <v>จ่ายเช็ค BBL#3035135  VAT#48031301-1304</v>
          </cell>
        </row>
        <row r="735">
          <cell r="A735" t="str">
            <v>18/03/2548</v>
          </cell>
          <cell r="B735" t="str">
            <v>02031715</v>
          </cell>
          <cell r="C735" t="str">
            <v>120</v>
          </cell>
          <cell r="D735" t="str">
            <v>02</v>
          </cell>
          <cell r="E735" t="str">
            <v>ค่าไฟฟ้า  การไฟฟ้าส่วนภูมิภาค</v>
          </cell>
          <cell r="F735">
            <v>0</v>
          </cell>
          <cell r="G735">
            <v>254664.57</v>
          </cell>
          <cell r="H735" t="str">
            <v>661,558.30  DR.</v>
          </cell>
        </row>
        <row r="736">
          <cell r="E736" t="str">
            <v>ตัดบัญชี BBL#3341-5  VAT#480308954-895</v>
          </cell>
        </row>
        <row r="737">
          <cell r="A737" t="str">
            <v>18/03/2548</v>
          </cell>
          <cell r="B737" t="str">
            <v>02031796</v>
          </cell>
          <cell r="C737" t="str">
            <v>120</v>
          </cell>
          <cell r="D737" t="str">
            <v>02</v>
          </cell>
          <cell r="E737" t="str">
            <v>การจ่ายชำระหนี้เจ้าหนี้ด้วยเช็ค  พิธานพาณิชย์ บจก.</v>
          </cell>
          <cell r="F737">
            <v>0</v>
          </cell>
          <cell r="G737">
            <v>38.08</v>
          </cell>
          <cell r="H737" t="str">
            <v>661,520.22  DR.</v>
          </cell>
        </row>
        <row r="738">
          <cell r="E738" t="str">
            <v>จ่ายเช็ค BBL#3040520  VAT#48031087</v>
          </cell>
        </row>
        <row r="739">
          <cell r="A739" t="str">
            <v>18/03/2548</v>
          </cell>
          <cell r="B739" t="str">
            <v>02031812</v>
          </cell>
          <cell r="C739" t="str">
            <v>120</v>
          </cell>
          <cell r="D739" t="str">
            <v>02</v>
          </cell>
          <cell r="E739" t="str">
            <v>การจ่ายชำระหนี้เจ้าหนี้ด้วยเช็ค  เจนเนซิส โกลบอล (บจก.)</v>
          </cell>
          <cell r="F739">
            <v>0</v>
          </cell>
          <cell r="G739">
            <v>1400</v>
          </cell>
          <cell r="H739" t="str">
            <v>660,120.22  DR.</v>
          </cell>
        </row>
        <row r="740">
          <cell r="E740" t="str">
            <v>ตัดบัญชี SCB#0615-9  TAX#0093 VAT#48031757-1758</v>
          </cell>
        </row>
        <row r="741">
          <cell r="A741" t="str">
            <v>18/03/2548</v>
          </cell>
          <cell r="B741" t="str">
            <v>02031872</v>
          </cell>
          <cell r="C741" t="str">
            <v>120</v>
          </cell>
          <cell r="D741" t="str">
            <v>02</v>
          </cell>
          <cell r="E741" t="str">
            <v>การจ่ายชำระหนี้เจ้าหนี้ด้วยเช็ค  เอ็น แอนด์ เอ็น ฟอร์เวิร์ดดิ้งเซอร์วิส</v>
          </cell>
          <cell r="F741">
            <v>0</v>
          </cell>
          <cell r="G741">
            <v>1575</v>
          </cell>
          <cell r="H741" t="str">
            <v>658,545.22  DR.</v>
          </cell>
        </row>
        <row r="742">
          <cell r="E742" t="str">
            <v>ตัดบัญชี SCB#0615-9  TAX#0090 VAT#48031191-1199</v>
          </cell>
        </row>
        <row r="743">
          <cell r="A743" t="str">
            <v>18/03/2548</v>
          </cell>
          <cell r="B743" t="str">
            <v>0504150</v>
          </cell>
          <cell r="C743" t="str">
            <v>120</v>
          </cell>
          <cell r="D743" t="str">
            <v>04</v>
          </cell>
          <cell r="E743" t="str">
            <v>คชจ.ในการส่งออก  เจ้าพระยาท่าเรือ</v>
          </cell>
          <cell r="F743">
            <v>54.25</v>
          </cell>
          <cell r="G743">
            <v>0</v>
          </cell>
          <cell r="H743" t="str">
            <v>658,599.47  DR.</v>
          </cell>
        </row>
        <row r="744">
          <cell r="E744" t="str">
            <v>รายวันซื้ออุปกรณ์ 04030745</v>
          </cell>
        </row>
        <row r="745">
          <cell r="A745" t="str">
            <v>18/03/2548</v>
          </cell>
          <cell r="B745" t="str">
            <v>07/0309</v>
          </cell>
          <cell r="C745" t="str">
            <v>120</v>
          </cell>
          <cell r="D745" t="str">
            <v>04</v>
          </cell>
          <cell r="E745" t="str">
            <v>สำรองเครื่องสแตนเนอร์  เคนิกยนต์มอเตอร์</v>
          </cell>
          <cell r="F745">
            <v>955.5</v>
          </cell>
          <cell r="G745">
            <v>0</v>
          </cell>
          <cell r="H745" t="str">
            <v>659,554.97  DR.</v>
          </cell>
        </row>
        <row r="746">
          <cell r="E746" t="str">
            <v>รายวันซื้ออุปกรณ์ 04031032</v>
          </cell>
        </row>
        <row r="747">
          <cell r="A747" t="str">
            <v>18/03/2548</v>
          </cell>
          <cell r="B747" t="str">
            <v>107/05331</v>
          </cell>
          <cell r="C747" t="str">
            <v>50</v>
          </cell>
          <cell r="D747" t="str">
            <v>04</v>
          </cell>
          <cell r="E747" t="str">
            <v>ค่าใช้จ่ายเคลียร์สินค้า INV.NO.NGK-0503  เอ็น แอนด์ เอ็น ฟอร์เวิร์ดิ้งเซอร์วิส(บ</v>
          </cell>
          <cell r="F747">
            <v>140</v>
          </cell>
          <cell r="G747">
            <v>0</v>
          </cell>
          <cell r="H747" t="str">
            <v>659,694.97  DR.</v>
          </cell>
        </row>
        <row r="748">
          <cell r="E748" t="str">
            <v>ใบกำกับภาษีซื้อเลขที่ 48031294-95  รายวันซื้ออุปกรณ์ 04031016</v>
          </cell>
        </row>
        <row r="749">
          <cell r="A749" t="str">
            <v>19/03/2548</v>
          </cell>
          <cell r="B749" t="str">
            <v>07/0311</v>
          </cell>
          <cell r="C749" t="str">
            <v>120</v>
          </cell>
          <cell r="D749" t="str">
            <v>04</v>
          </cell>
          <cell r="E749" t="str">
            <v>สั่งทำเกลียวน้ำมัน  เคนิกยนต์มอเตอร์</v>
          </cell>
          <cell r="F749">
            <v>91</v>
          </cell>
          <cell r="G749">
            <v>0</v>
          </cell>
          <cell r="H749" t="str">
            <v>659,785.97  DR.</v>
          </cell>
        </row>
        <row r="750">
          <cell r="E750" t="str">
            <v>รายวันซื้ออุปกรณ์ 04031033</v>
          </cell>
        </row>
        <row r="751">
          <cell r="A751" t="str">
            <v>19/03/2548</v>
          </cell>
          <cell r="B751" t="str">
            <v>107/05341</v>
          </cell>
          <cell r="C751" t="str">
            <v>120</v>
          </cell>
          <cell r="D751" t="str">
            <v>04</v>
          </cell>
          <cell r="E751" t="str">
            <v>คชจ.ส่งออก,ค่าระวาง  เอ็น แอนด์ เอ็น ฟอร์เวิร์ดิ้งเซอร์วิส(บ</v>
          </cell>
          <cell r="F751">
            <v>150.5</v>
          </cell>
          <cell r="G751">
            <v>0</v>
          </cell>
          <cell r="H751" t="str">
            <v>659,936.47  DR.</v>
          </cell>
        </row>
        <row r="752">
          <cell r="E752" t="str">
            <v>IFD12-13,SR01  รายวันซื้ออุปกรณ์ 04031026</v>
          </cell>
        </row>
        <row r="753">
          <cell r="A753" t="str">
            <v>21/03/2548</v>
          </cell>
          <cell r="B753" t="str">
            <v>02031739</v>
          </cell>
          <cell r="C753" t="str">
            <v>120</v>
          </cell>
          <cell r="D753" t="str">
            <v>02</v>
          </cell>
          <cell r="E753" t="str">
            <v>ค่าฝึกอบรม"การตรวจติดตามคุณภาพภายใน  ระบบ ISO 9001:2000 และ HACCP</v>
          </cell>
          <cell r="F753">
            <v>2800</v>
          </cell>
          <cell r="G753">
            <v>0</v>
          </cell>
          <cell r="H753" t="str">
            <v>662,736.47  DR.</v>
          </cell>
        </row>
        <row r="754">
          <cell r="E754" t="str">
            <v>จ่ายเช็ค BBL#3035161  TAX#0081</v>
          </cell>
        </row>
        <row r="755">
          <cell r="A755" t="str">
            <v>22/03/2548</v>
          </cell>
          <cell r="B755" t="str">
            <v>02031888</v>
          </cell>
          <cell r="C755" t="str">
            <v>120</v>
          </cell>
          <cell r="D755" t="str">
            <v>02</v>
          </cell>
          <cell r="E755" t="str">
            <v>การจ่ายชำระหนี้เจ้าหนี้ด้วยเช็ค  เอ็น แอนด์ เอ็น ฟอร์เวิร์ดิ้งเซอร์วิส</v>
          </cell>
          <cell r="F755">
            <v>0</v>
          </cell>
          <cell r="G755">
            <v>591.5</v>
          </cell>
          <cell r="H755" t="str">
            <v>662,144.97  DR.</v>
          </cell>
        </row>
        <row r="756">
          <cell r="E756" t="str">
            <v>จ่ายเช็ค BBL#3035212  TAX#0085  VAT#4803189-1190</v>
          </cell>
        </row>
        <row r="757">
          <cell r="A757" t="str">
            <v>22/03/2548</v>
          </cell>
          <cell r="B757" t="str">
            <v>0504239</v>
          </cell>
          <cell r="C757" t="str">
            <v>120</v>
          </cell>
          <cell r="D757" t="str">
            <v>04</v>
          </cell>
          <cell r="E757" t="str">
            <v>คชจ.ส่งออก  เจ้าพระยาท่าเรือ</v>
          </cell>
          <cell r="F757">
            <v>39.9</v>
          </cell>
          <cell r="G757">
            <v>0</v>
          </cell>
          <cell r="H757" t="str">
            <v>662,184.87  DR.</v>
          </cell>
        </row>
        <row r="758">
          <cell r="E758" t="str">
            <v>รายวันซื้ออุปกรณ์ 04030746</v>
          </cell>
        </row>
        <row r="759">
          <cell r="A759" t="str">
            <v>23/03/2548</v>
          </cell>
          <cell r="B759" t="str">
            <v>0504403</v>
          </cell>
          <cell r="C759" t="str">
            <v>120</v>
          </cell>
          <cell r="D759" t="str">
            <v>04</v>
          </cell>
          <cell r="E759" t="str">
            <v>คชจ.ส่งออก  เจ้าพระยาท่าเรือ</v>
          </cell>
          <cell r="F759">
            <v>22.05</v>
          </cell>
          <cell r="G759">
            <v>0</v>
          </cell>
          <cell r="H759" t="str">
            <v>662,206.92  DR.</v>
          </cell>
        </row>
        <row r="760">
          <cell r="E760" t="str">
            <v>รายวันซื้ออุปกรณ์ 04030747</v>
          </cell>
        </row>
        <row r="761">
          <cell r="A761" t="str">
            <v>23/03/2548</v>
          </cell>
          <cell r="B761" t="str">
            <v>56434</v>
          </cell>
          <cell r="C761" t="str">
            <v>100</v>
          </cell>
          <cell r="D761" t="str">
            <v>04</v>
          </cell>
          <cell r="E761" t="str">
            <v>ค่าใช้จ่ายเคลียร์ตัวอย่างFROZEN FISH CA  เบทเทอร์ ซิสเท็ม บจก.</v>
          </cell>
          <cell r="F761">
            <v>93.1</v>
          </cell>
          <cell r="G761">
            <v>0</v>
          </cell>
          <cell r="H761" t="str">
            <v>662,300.02  DR.</v>
          </cell>
        </row>
        <row r="762">
          <cell r="E762" t="str">
            <v>ใบกำกับภาษีซื้อเลขที่ 48031183-85  รายวันซื้ออุปกรณ์ 04031013</v>
          </cell>
        </row>
        <row r="763">
          <cell r="A763" t="str">
            <v>23/03/2548</v>
          </cell>
          <cell r="B763" t="str">
            <v>56437</v>
          </cell>
          <cell r="C763" t="str">
            <v>100</v>
          </cell>
          <cell r="D763" t="str">
            <v>04</v>
          </cell>
          <cell r="E763" t="str">
            <v>ค่าใช้จ่ายเคลียร์ตัวอย่างเนื้อปลาหมึกบด  เบทเทอร์ ซิสเท็ม บจก.</v>
          </cell>
          <cell r="F763">
            <v>93.1</v>
          </cell>
          <cell r="G763">
            <v>0</v>
          </cell>
          <cell r="H763" t="str">
            <v>662,393.12  DR.</v>
          </cell>
        </row>
        <row r="764">
          <cell r="E764" t="str">
            <v>ใบกำกับภาษีซื้อเลขที่ 48031186-88  รายวันซื้ออุปกรณ์ 04031014</v>
          </cell>
        </row>
        <row r="765">
          <cell r="A765" t="str">
            <v>24/03/2548</v>
          </cell>
          <cell r="B765" t="str">
            <v>002/0078</v>
          </cell>
          <cell r="C765" t="str">
            <v>120</v>
          </cell>
          <cell r="D765" t="str">
            <v>04</v>
          </cell>
          <cell r="E765" t="str">
            <v>ค่าซ่อมรถยนต์ 80-5679  สยามยนต์สงขลา</v>
          </cell>
          <cell r="F765">
            <v>98</v>
          </cell>
          <cell r="G765">
            <v>0</v>
          </cell>
          <cell r="H765" t="str">
            <v>662,491.12  DR.</v>
          </cell>
        </row>
        <row r="766">
          <cell r="E766" t="str">
            <v>รายวันซื้ออุปกรณ์ 04031030</v>
          </cell>
        </row>
        <row r="767">
          <cell r="A767" t="str">
            <v>24/03/2548</v>
          </cell>
          <cell r="B767" t="str">
            <v>02031931</v>
          </cell>
          <cell r="C767" t="str">
            <v>120</v>
          </cell>
          <cell r="D767" t="str">
            <v>02</v>
          </cell>
          <cell r="E767" t="str">
            <v>การจ่ายชำระหนี้เจ้าหนี้ด้วยเช็ค  เจ้าพระยาท่าเรือ</v>
          </cell>
          <cell r="F767">
            <v>0</v>
          </cell>
          <cell r="G767">
            <v>239.05</v>
          </cell>
          <cell r="H767" t="str">
            <v>662,252.07  DR.</v>
          </cell>
        </row>
        <row r="768">
          <cell r="E768" t="str">
            <v>จ่ายเช็ค BBL#3040549  TAX#0111  VAT#48031305-1309</v>
          </cell>
        </row>
        <row r="769">
          <cell r="A769" t="str">
            <v>24/03/2548</v>
          </cell>
          <cell r="B769" t="str">
            <v>02031932</v>
          </cell>
          <cell r="C769" t="str">
            <v>120</v>
          </cell>
          <cell r="D769" t="str">
            <v>02</v>
          </cell>
          <cell r="E769" t="str">
            <v>การจ่ายชำระหนี้เจ้าหนี้ด้วยเช็ค  เอ๊กเซคคิวทีฟ แอร์ค่าร์โก้ บจก.</v>
          </cell>
          <cell r="F769">
            <v>0</v>
          </cell>
          <cell r="G769">
            <v>135.38</v>
          </cell>
          <cell r="H769" t="str">
            <v>662,116.69  DR.</v>
          </cell>
        </row>
        <row r="770">
          <cell r="E770" t="str">
            <v>จ่ายเช็ค BBL#3040550  TAX#0109 VAT#48031768</v>
          </cell>
        </row>
        <row r="771">
          <cell r="A771" t="str">
            <v>24/03/2548</v>
          </cell>
          <cell r="B771" t="str">
            <v>02031933</v>
          </cell>
          <cell r="C771" t="str">
            <v>120</v>
          </cell>
          <cell r="D771" t="str">
            <v>02</v>
          </cell>
          <cell r="E771" t="str">
            <v>การจ่ายชำระหนี้เจ้าหนี้ด้วยเช็ค  ที.พี.แปซิฟิค</v>
          </cell>
          <cell r="F771">
            <v>0</v>
          </cell>
          <cell r="G771">
            <v>19044.900000000001</v>
          </cell>
          <cell r="H771" t="str">
            <v>643,071.79  DR.</v>
          </cell>
        </row>
        <row r="772">
          <cell r="E772" t="str">
            <v>จ่ายเช็ค BBL#3040551  VAT#48031289</v>
          </cell>
        </row>
        <row r="773">
          <cell r="A773" t="str">
            <v>24/03/2548</v>
          </cell>
          <cell r="B773" t="str">
            <v>02031934</v>
          </cell>
          <cell r="C773" t="str">
            <v>120</v>
          </cell>
          <cell r="D773" t="str">
            <v>02</v>
          </cell>
          <cell r="E773" t="str">
            <v>น้ำตาลทรายขาว  บจก.น้ำตาลสิงห์บุรี</v>
          </cell>
          <cell r="F773">
            <v>12511.68</v>
          </cell>
          <cell r="G773">
            <v>0</v>
          </cell>
          <cell r="H773" t="str">
            <v>655,583.47  DR.</v>
          </cell>
        </row>
        <row r="774">
          <cell r="E774" t="str">
            <v>จ่ายเช็ค SCB#0013855</v>
          </cell>
        </row>
        <row r="775">
          <cell r="A775" t="str">
            <v>24/03/2548</v>
          </cell>
          <cell r="B775" t="str">
            <v>T0022288</v>
          </cell>
          <cell r="C775" t="str">
            <v>120</v>
          </cell>
          <cell r="D775" t="str">
            <v>04</v>
          </cell>
          <cell r="E775" t="str">
            <v>ลังเหลี่ยมทึบ  วิริยะกิจอุตสาหกรรม</v>
          </cell>
          <cell r="F775">
            <v>1470</v>
          </cell>
          <cell r="G775">
            <v>0</v>
          </cell>
          <cell r="H775" t="str">
            <v>657,053.47  DR.</v>
          </cell>
        </row>
        <row r="776">
          <cell r="E776" t="str">
            <v>รายวันซื้ออุปกรณ์ 04031099</v>
          </cell>
        </row>
        <row r="777">
          <cell r="A777" t="str">
            <v>25/03/2548</v>
          </cell>
          <cell r="B777" t="str">
            <v>004543</v>
          </cell>
          <cell r="C777" t="str">
            <v>120</v>
          </cell>
          <cell r="D777" t="str">
            <v>04</v>
          </cell>
          <cell r="E777" t="str">
            <v>กาวเกล็ดสีน้ำตาล  อีวา เมนูแฟคเจอริ่ง(บจก)</v>
          </cell>
          <cell r="F777">
            <v>292.18</v>
          </cell>
          <cell r="G777">
            <v>0</v>
          </cell>
          <cell r="H777" t="str">
            <v>657,345.65  DR.</v>
          </cell>
        </row>
        <row r="778">
          <cell r="E778" t="str">
            <v>รายวันซื้ออุปกรณ์ 04031374</v>
          </cell>
        </row>
        <row r="779">
          <cell r="A779" t="str">
            <v>25/03/2548</v>
          </cell>
          <cell r="B779" t="str">
            <v>02031880</v>
          </cell>
          <cell r="C779" t="str">
            <v>120</v>
          </cell>
          <cell r="D779" t="str">
            <v>02</v>
          </cell>
          <cell r="E779" t="str">
            <v>การจ่ายชำระหนี้เจ้าหนี้ด้วยเช็ค  อีซูซุหาดใหญ่</v>
          </cell>
          <cell r="F779">
            <v>0</v>
          </cell>
          <cell r="G779">
            <v>11131.68</v>
          </cell>
          <cell r="H779" t="str">
            <v>646,213.97  DR.</v>
          </cell>
        </row>
        <row r="780">
          <cell r="E780" t="str">
            <v>จ่ายเช็ค TFB#4384753  งวดที่ 10  VAT#48031782</v>
          </cell>
        </row>
        <row r="781">
          <cell r="A781" t="str">
            <v>25/03/2548</v>
          </cell>
          <cell r="B781" t="str">
            <v>07/0319</v>
          </cell>
          <cell r="C781" t="str">
            <v>120</v>
          </cell>
          <cell r="D781" t="str">
            <v>04</v>
          </cell>
          <cell r="E781" t="str">
            <v>กลึงลูกกลิ้งเครื่องทอด 6  เคนิกยนต์มอเตอร์</v>
          </cell>
          <cell r="F781">
            <v>554.4</v>
          </cell>
          <cell r="G781">
            <v>0</v>
          </cell>
          <cell r="H781" t="str">
            <v>646,768.37  DR.</v>
          </cell>
        </row>
        <row r="782">
          <cell r="E782" t="str">
            <v>รายวันซื้ออุปกรณ์ 04031050</v>
          </cell>
        </row>
        <row r="783">
          <cell r="A783" t="str">
            <v>25/03/2548</v>
          </cell>
          <cell r="B783" t="str">
            <v>2033022</v>
          </cell>
          <cell r="C783" t="str">
            <v>120</v>
          </cell>
          <cell r="D783" t="str">
            <v>02</v>
          </cell>
          <cell r="E783" t="str">
            <v>ค่าสติกเกอร์ติดรถ(บจก.องศากราฟิค)  จ่ายแทน พี.เอฟ.พี.เทรดดิ้งบางส่วน</v>
          </cell>
          <cell r="F783">
            <v>8022</v>
          </cell>
          <cell r="G783">
            <v>0</v>
          </cell>
          <cell r="H783" t="str">
            <v>654,790.37  DR.</v>
          </cell>
        </row>
        <row r="784">
          <cell r="A784" t="str">
            <v>26/03/2548</v>
          </cell>
          <cell r="B784" t="str">
            <v>02031952</v>
          </cell>
          <cell r="C784" t="str">
            <v>120</v>
          </cell>
          <cell r="D784" t="str">
            <v>02</v>
          </cell>
          <cell r="E784" t="str">
            <v>คชจ.ในการเคลียร์สินค้า PFP-0503-02  EBCI</v>
          </cell>
          <cell r="F784">
            <v>11561</v>
          </cell>
          <cell r="G784">
            <v>0</v>
          </cell>
          <cell r="H784" t="str">
            <v>666,351.37  DR.</v>
          </cell>
        </row>
        <row r="785">
          <cell r="E785" t="str">
            <v>จ่ายเช็ค BBL#3040563</v>
          </cell>
        </row>
        <row r="786">
          <cell r="A786" t="str">
            <v>26/03/2548</v>
          </cell>
          <cell r="B786" t="str">
            <v>109/05404</v>
          </cell>
          <cell r="C786" t="str">
            <v>120</v>
          </cell>
          <cell r="D786" t="str">
            <v>04</v>
          </cell>
          <cell r="E786" t="str">
            <v>คชจ.ส่งออก,ค่าระวาง MC09,KB16-17  เอ็น แอนด์ เอ็น ฟอร์เวิร์ดิ้งเซอร์วิส(บ</v>
          </cell>
          <cell r="F786">
            <v>308</v>
          </cell>
          <cell r="G786">
            <v>0</v>
          </cell>
          <cell r="H786" t="str">
            <v>666,659.37  DR.</v>
          </cell>
        </row>
        <row r="787">
          <cell r="E787" t="str">
            <v>FL10-11  รายวันซื้ออุปกรณ์ 04031466</v>
          </cell>
        </row>
        <row r="788">
          <cell r="A788" t="str">
            <v>29/03/2548</v>
          </cell>
          <cell r="B788" t="str">
            <v>02032000</v>
          </cell>
          <cell r="C788" t="str">
            <v>120</v>
          </cell>
          <cell r="D788" t="str">
            <v>02</v>
          </cell>
          <cell r="E788" t="str">
            <v>การจ่ายชำระหนี้เจ้าหนี้ด้วยเช็ค  เอ็น แอนด์ เอ็น ฟอร์เวิร์ดดิ้งเซอร์วิส</v>
          </cell>
          <cell r="F788">
            <v>0</v>
          </cell>
          <cell r="G788">
            <v>150.5</v>
          </cell>
          <cell r="H788" t="str">
            <v>666,508.87  DR.</v>
          </cell>
        </row>
        <row r="789">
          <cell r="E789" t="str">
            <v>จ่ายเช็ค BBL#3040581  TAX#0119 VAT#48031767</v>
          </cell>
        </row>
        <row r="790">
          <cell r="A790" t="str">
            <v>29/03/2548</v>
          </cell>
          <cell r="B790" t="str">
            <v>0504674</v>
          </cell>
          <cell r="C790" t="str">
            <v>120</v>
          </cell>
          <cell r="D790" t="str">
            <v>04</v>
          </cell>
          <cell r="E790" t="str">
            <v>คชจ.ส่งออก  เจ้าพระยาท่าเรือ</v>
          </cell>
          <cell r="F790">
            <v>98</v>
          </cell>
          <cell r="G790">
            <v>0</v>
          </cell>
          <cell r="H790" t="str">
            <v>666,606.87  DR.</v>
          </cell>
        </row>
        <row r="791">
          <cell r="E791" t="str">
            <v>รายวันซื้ออุปกรณ์ 04031518</v>
          </cell>
        </row>
        <row r="792">
          <cell r="A792" t="str">
            <v>29/03/2548</v>
          </cell>
          <cell r="B792" t="str">
            <v>0504737</v>
          </cell>
          <cell r="C792" t="str">
            <v>120</v>
          </cell>
          <cell r="D792" t="str">
            <v>04</v>
          </cell>
          <cell r="E792" t="str">
            <v>คชจ.ส่งออก  เจ้าพระยาท่าเรือ</v>
          </cell>
          <cell r="F792">
            <v>36.4</v>
          </cell>
          <cell r="G792">
            <v>0</v>
          </cell>
          <cell r="H792" t="str">
            <v>666,643.27  DR.</v>
          </cell>
        </row>
        <row r="793">
          <cell r="E793" t="str">
            <v>รายวันซื้ออุปกรณ์ 04031519</v>
          </cell>
        </row>
        <row r="794">
          <cell r="A794" t="str">
            <v>30/03/2548</v>
          </cell>
          <cell r="B794" t="str">
            <v>0504842</v>
          </cell>
          <cell r="C794" t="str">
            <v>120</v>
          </cell>
          <cell r="D794" t="str">
            <v>04</v>
          </cell>
          <cell r="E794" t="str">
            <v>คชจ.ส่งออก  เจ้าพระยาท่าเรือ</v>
          </cell>
          <cell r="F794">
            <v>42</v>
          </cell>
          <cell r="G794">
            <v>0</v>
          </cell>
          <cell r="H794" t="str">
            <v>666,685.27  DR.</v>
          </cell>
        </row>
        <row r="795">
          <cell r="E795" t="str">
            <v>รายวันซื้ออุปกรณ์ 04031520</v>
          </cell>
        </row>
        <row r="796">
          <cell r="A796" t="str">
            <v>31/03/2548</v>
          </cell>
          <cell r="B796" t="str">
            <v>0504985</v>
          </cell>
          <cell r="C796" t="str">
            <v>120</v>
          </cell>
          <cell r="D796" t="str">
            <v>04</v>
          </cell>
          <cell r="E796" t="str">
            <v>คชจ.ส่งออก  เจ้าพระยาท่าเรือ</v>
          </cell>
          <cell r="F796">
            <v>32.200000000000003</v>
          </cell>
          <cell r="G796">
            <v>0</v>
          </cell>
          <cell r="H796" t="str">
            <v>666,717.47  DR.</v>
          </cell>
        </row>
        <row r="797">
          <cell r="E797" t="str">
            <v>รายวันซื้ออุปกรณ์ 04031521</v>
          </cell>
        </row>
        <row r="798">
          <cell r="A798" t="str">
            <v>31/03/2548</v>
          </cell>
          <cell r="B798" t="str">
            <v>5030001</v>
          </cell>
          <cell r="C798" t="str">
            <v>120</v>
          </cell>
          <cell r="D798" t="str">
            <v>05</v>
          </cell>
          <cell r="E798" t="str">
            <v>บันทึกภาษีซื้อ  อ้างถึง JV.5020086 28/02/48</v>
          </cell>
          <cell r="F798">
            <v>0</v>
          </cell>
          <cell r="G798">
            <v>406</v>
          </cell>
          <cell r="H798" t="str">
            <v>666,311.47  DR.</v>
          </cell>
        </row>
        <row r="799">
          <cell r="E799" t="str">
            <v>VAT#48030382-383</v>
          </cell>
        </row>
        <row r="800">
          <cell r="A800" t="str">
            <v>31/03/2548</v>
          </cell>
          <cell r="B800" t="str">
            <v>5030004</v>
          </cell>
          <cell r="C800" t="str">
            <v>120</v>
          </cell>
          <cell r="D800" t="str">
            <v>05</v>
          </cell>
          <cell r="E800" t="str">
            <v>บันทึกบัญชีภาษีซื้อที่ยังไม่ถึงกำหนดฯ</v>
          </cell>
          <cell r="F800">
            <v>0</v>
          </cell>
          <cell r="G800">
            <v>61000.800000000003</v>
          </cell>
          <cell r="H800" t="str">
            <v>605,310.67  DR.</v>
          </cell>
        </row>
        <row r="801">
          <cell r="E801" t="str">
            <v>อ้างถึง PV.02085442 06/08/47</v>
          </cell>
        </row>
        <row r="802">
          <cell r="A802" t="str">
            <v>31/03/2548</v>
          </cell>
          <cell r="B802" t="str">
            <v>5030005</v>
          </cell>
          <cell r="C802" t="str">
            <v>120</v>
          </cell>
          <cell r="D802" t="str">
            <v>05</v>
          </cell>
          <cell r="E802" t="str">
            <v>บันทึกภาษีซื้อ  อ้างถึง PV.02128574 03/12/47</v>
          </cell>
          <cell r="F802">
            <v>0</v>
          </cell>
          <cell r="G802">
            <v>194.6</v>
          </cell>
          <cell r="H802" t="str">
            <v>605,116.07  DR.</v>
          </cell>
        </row>
        <row r="803">
          <cell r="E803" t="str">
            <v>VAT#48030007-8</v>
          </cell>
        </row>
        <row r="804">
          <cell r="A804" t="str">
            <v>31/03/2548</v>
          </cell>
          <cell r="B804" t="str">
            <v>5030006</v>
          </cell>
          <cell r="C804" t="str">
            <v>120</v>
          </cell>
          <cell r="D804" t="str">
            <v>05</v>
          </cell>
          <cell r="E804" t="str">
            <v>บันทึกภาษีซื้อ  อ้างถึง PV.02020879 05/02/48</v>
          </cell>
          <cell r="F804">
            <v>0</v>
          </cell>
          <cell r="G804">
            <v>119</v>
          </cell>
          <cell r="H804" t="str">
            <v>604,997.07  DR.</v>
          </cell>
        </row>
        <row r="805">
          <cell r="A805" t="str">
            <v>31/03/2548</v>
          </cell>
          <cell r="B805" t="str">
            <v>5030007</v>
          </cell>
          <cell r="C805" t="str">
            <v>120</v>
          </cell>
          <cell r="D805" t="str">
            <v>05</v>
          </cell>
          <cell r="E805" t="str">
            <v>บันทึกภาษีซื้อ  อ้างถึง PV.02020880 05/02/48</v>
          </cell>
          <cell r="F805">
            <v>0</v>
          </cell>
          <cell r="G805">
            <v>1288.98</v>
          </cell>
          <cell r="H805" t="str">
            <v>603,708.09  DR.</v>
          </cell>
        </row>
        <row r="806">
          <cell r="E806" t="str">
            <v>VAT#48030003-4</v>
          </cell>
        </row>
        <row r="807">
          <cell r="A807" t="str">
            <v>31/03/2548</v>
          </cell>
          <cell r="B807" t="str">
            <v>5030008</v>
          </cell>
          <cell r="C807" t="str">
            <v>120</v>
          </cell>
          <cell r="D807" t="str">
            <v>05</v>
          </cell>
          <cell r="E807" t="str">
            <v>บันทึกภาษีซื้อ  อ้างถึง PV.02020890  05/02/48</v>
          </cell>
          <cell r="F807">
            <v>0</v>
          </cell>
          <cell r="G807">
            <v>830.2</v>
          </cell>
          <cell r="H807" t="str">
            <v>602,877.89  DR.</v>
          </cell>
        </row>
        <row r="808">
          <cell r="E808" t="str">
            <v>VAT#48030001-2</v>
          </cell>
        </row>
        <row r="809">
          <cell r="A809" t="str">
            <v>31/03/2548</v>
          </cell>
          <cell r="B809" t="str">
            <v>5030010</v>
          </cell>
          <cell r="C809" t="str">
            <v>120</v>
          </cell>
          <cell r="D809" t="str">
            <v>05</v>
          </cell>
          <cell r="E809" t="str">
            <v>บันทึกยกเลิกรายการปรับปรุง  อ้างถึง JV.5020028 28/02/48</v>
          </cell>
          <cell r="F809">
            <v>10790.36</v>
          </cell>
          <cell r="G809">
            <v>0</v>
          </cell>
          <cell r="H809" t="str">
            <v>613,668.25  DR.</v>
          </cell>
        </row>
        <row r="810">
          <cell r="A810" t="str">
            <v>31/03/2548</v>
          </cell>
          <cell r="B810" t="str">
            <v>5030014</v>
          </cell>
          <cell r="C810" t="str">
            <v>120</v>
          </cell>
          <cell r="D810" t="str">
            <v>05</v>
          </cell>
          <cell r="E810" t="str">
            <v>บันทึกภาษีซื้อ  อ้างถึง PV.02021320/5 25/02/48</v>
          </cell>
          <cell r="F810">
            <v>0</v>
          </cell>
          <cell r="G810">
            <v>11131.68</v>
          </cell>
          <cell r="H810" t="str">
            <v>602,536.57  DR.</v>
          </cell>
        </row>
        <row r="811">
          <cell r="E811" t="str">
            <v>VAT#48030384</v>
          </cell>
        </row>
        <row r="812">
          <cell r="A812" t="str">
            <v>31/03/2548</v>
          </cell>
          <cell r="B812" t="str">
            <v>5030015</v>
          </cell>
          <cell r="C812" t="str">
            <v>120</v>
          </cell>
          <cell r="D812" t="str">
            <v>05</v>
          </cell>
          <cell r="E812" t="str">
            <v>บันทึกภาษีซื้อ  อ้างถึ PV.02020860 05/02/48</v>
          </cell>
          <cell r="F812">
            <v>0</v>
          </cell>
          <cell r="G812">
            <v>1472.66</v>
          </cell>
          <cell r="H812" t="str">
            <v>601,063.91  DR.</v>
          </cell>
        </row>
        <row r="813">
          <cell r="E813" t="str">
            <v>JV.5010091 31/01/48  VAT#48030357-361</v>
          </cell>
        </row>
        <row r="814">
          <cell r="A814" t="str">
            <v>31/03/2548</v>
          </cell>
          <cell r="B814" t="str">
            <v>5030016</v>
          </cell>
          <cell r="C814" t="str">
            <v>120</v>
          </cell>
          <cell r="D814" t="str">
            <v>05</v>
          </cell>
          <cell r="E814" t="str">
            <v>บันทึกภาษีซื้อ  อ้างถึง PV.02010130 07/01/48</v>
          </cell>
          <cell r="F814">
            <v>0</v>
          </cell>
          <cell r="G814">
            <v>1480.95</v>
          </cell>
          <cell r="H814" t="str">
            <v>599,582.96  DR.</v>
          </cell>
        </row>
        <row r="815">
          <cell r="E815" t="str">
            <v>VAT#48030362-366  JV.5120082 31/12/47</v>
          </cell>
        </row>
        <row r="816">
          <cell r="A816" t="str">
            <v>31/03/2548</v>
          </cell>
          <cell r="B816" t="str">
            <v>5030017</v>
          </cell>
          <cell r="C816" t="str">
            <v>120</v>
          </cell>
          <cell r="D816" t="str">
            <v>05</v>
          </cell>
          <cell r="E816" t="str">
            <v>บันทึกภาษีซื้อ  อ้างถึง PV.02021032  21/02/48</v>
          </cell>
          <cell r="F816">
            <v>0</v>
          </cell>
          <cell r="G816">
            <v>37535.050000000003</v>
          </cell>
          <cell r="H816" t="str">
            <v>562,047.91  DR.</v>
          </cell>
        </row>
        <row r="817">
          <cell r="E817" t="str">
            <v>VAT#48030368-370</v>
          </cell>
        </row>
        <row r="818">
          <cell r="A818" t="str">
            <v>31/03/2548</v>
          </cell>
          <cell r="B818" t="str">
            <v>5030018</v>
          </cell>
          <cell r="C818" t="str">
            <v>120</v>
          </cell>
          <cell r="D818" t="str">
            <v>05</v>
          </cell>
          <cell r="E818" t="str">
            <v>บันทึกภาษีซื้อ  อ้างถึง PV.02020799 03/02/48</v>
          </cell>
          <cell r="F818">
            <v>0</v>
          </cell>
          <cell r="G818">
            <v>12511.68</v>
          </cell>
          <cell r="H818" t="str">
            <v>549,536.23  DR.</v>
          </cell>
        </row>
        <row r="819">
          <cell r="E819" t="str">
            <v>VAT#48030371</v>
          </cell>
        </row>
        <row r="820">
          <cell r="A820" t="str">
            <v>31/03/2548</v>
          </cell>
          <cell r="B820" t="str">
            <v>5030022</v>
          </cell>
          <cell r="C820" t="str">
            <v>120</v>
          </cell>
          <cell r="D820" t="str">
            <v>05</v>
          </cell>
          <cell r="E820" t="str">
            <v>ปรับปรุงภาษีค่างวดรถ ทะเบียน 80-5316,  80-5317 งวดที่ 16</v>
          </cell>
          <cell r="F820">
            <v>0</v>
          </cell>
          <cell r="G820">
            <v>10625.58</v>
          </cell>
          <cell r="H820" t="str">
            <v>538,910.65  DR.</v>
          </cell>
        </row>
        <row r="821">
          <cell r="E821" t="str">
            <v>อ้างถึง PV.2103150 17/10/46  VAT 48030373</v>
          </cell>
        </row>
        <row r="822">
          <cell r="A822" t="str">
            <v>31/03/2548</v>
          </cell>
          <cell r="B822" t="str">
            <v>5030035</v>
          </cell>
          <cell r="C822" t="str">
            <v>120</v>
          </cell>
          <cell r="D822" t="str">
            <v>05</v>
          </cell>
          <cell r="E822" t="str">
            <v>บันทึกภาษีซื้อ  อ้างถึง JV.5020085 28/02/48</v>
          </cell>
          <cell r="F822">
            <v>0</v>
          </cell>
          <cell r="G822">
            <v>2.8</v>
          </cell>
          <cell r="H822" t="str">
            <v>538,907.85  DR.</v>
          </cell>
        </row>
        <row r="823">
          <cell r="E823" t="str">
            <v>VAT#48030617</v>
          </cell>
        </row>
        <row r="824">
          <cell r="A824" t="str">
            <v>31/03/2548</v>
          </cell>
          <cell r="B824" t="str">
            <v>5030036</v>
          </cell>
          <cell r="C824" t="str">
            <v>120</v>
          </cell>
          <cell r="D824" t="str">
            <v>05</v>
          </cell>
          <cell r="E824" t="str">
            <v>บันทึกภาษีซื้อ  อ้างถึง PV.02020999  16/02/48</v>
          </cell>
          <cell r="F824">
            <v>0</v>
          </cell>
          <cell r="G824">
            <v>465.5</v>
          </cell>
          <cell r="H824" t="str">
            <v>538,442.35  DR.</v>
          </cell>
        </row>
        <row r="825">
          <cell r="E825" t="str">
            <v>VAT#48030661-662</v>
          </cell>
        </row>
        <row r="826">
          <cell r="A826" t="str">
            <v>31/03/2548</v>
          </cell>
          <cell r="B826" t="str">
            <v>5030037</v>
          </cell>
          <cell r="C826" t="str">
            <v>120</v>
          </cell>
          <cell r="D826" t="str">
            <v>05</v>
          </cell>
          <cell r="E826" t="str">
            <v>บันทึกภาษีซื้อ  อ้างถึง PV.02020993 16/02/48</v>
          </cell>
          <cell r="F826">
            <v>0</v>
          </cell>
          <cell r="G826">
            <v>1260</v>
          </cell>
          <cell r="H826" t="str">
            <v>537,182.35  DR.</v>
          </cell>
        </row>
        <row r="827">
          <cell r="E827" t="str">
            <v>VAT#48030660</v>
          </cell>
        </row>
        <row r="828">
          <cell r="A828" t="str">
            <v>31/03/2548</v>
          </cell>
          <cell r="B828" t="str">
            <v>5030038</v>
          </cell>
          <cell r="C828" t="str">
            <v>120</v>
          </cell>
          <cell r="D828" t="str">
            <v>05</v>
          </cell>
          <cell r="E828" t="str">
            <v>บันทึกภาษีซื้อ  อ้างถึง PV.02021115  18/02/48</v>
          </cell>
          <cell r="F828">
            <v>0</v>
          </cell>
          <cell r="G828">
            <v>217</v>
          </cell>
          <cell r="H828" t="str">
            <v>536,965.35  DR.</v>
          </cell>
        </row>
        <row r="829">
          <cell r="E829" t="str">
            <v>VAT#48030664</v>
          </cell>
        </row>
        <row r="830">
          <cell r="A830" t="str">
            <v>31/03/2548</v>
          </cell>
          <cell r="B830" t="str">
            <v>5030039</v>
          </cell>
          <cell r="C830" t="str">
            <v>120</v>
          </cell>
          <cell r="D830" t="str">
            <v>05</v>
          </cell>
          <cell r="E830" t="str">
            <v>บันทึกภาษีซื้อ  อ้างถึง PV.02021132  18/02/48</v>
          </cell>
          <cell r="F830">
            <v>0</v>
          </cell>
          <cell r="G830">
            <v>1130.5</v>
          </cell>
          <cell r="H830" t="str">
            <v>535,834.85  DR.</v>
          </cell>
        </row>
        <row r="831">
          <cell r="E831" t="str">
            <v>VAT#48030669</v>
          </cell>
        </row>
        <row r="832">
          <cell r="A832" t="str">
            <v>31/03/2548</v>
          </cell>
          <cell r="B832" t="str">
            <v>5030040</v>
          </cell>
          <cell r="C832" t="str">
            <v>120</v>
          </cell>
          <cell r="D832" t="str">
            <v>05</v>
          </cell>
          <cell r="E832" t="str">
            <v>บันทึกภาษีซื้อ  อ้างถึง PV.02021165 18/02/48</v>
          </cell>
          <cell r="F832">
            <v>0</v>
          </cell>
          <cell r="G832">
            <v>137.34</v>
          </cell>
          <cell r="H832" t="str">
            <v>535,697.51  DR.</v>
          </cell>
        </row>
        <row r="833">
          <cell r="E833" t="str">
            <v>VAT#48030668</v>
          </cell>
        </row>
        <row r="834">
          <cell r="A834" t="str">
            <v>31/03/2548</v>
          </cell>
          <cell r="B834" t="str">
            <v>5030041</v>
          </cell>
          <cell r="C834" t="str">
            <v>120</v>
          </cell>
          <cell r="D834" t="str">
            <v>05</v>
          </cell>
          <cell r="E834" t="str">
            <v>บันทึกภาษีซื้อ  อ้างถึง PV.02021201  18/02/48</v>
          </cell>
          <cell r="F834">
            <v>0</v>
          </cell>
          <cell r="G834">
            <v>1765.51</v>
          </cell>
          <cell r="H834" t="str">
            <v>533,932.00  DR.</v>
          </cell>
        </row>
        <row r="835">
          <cell r="E835" t="str">
            <v>VAT#48030667</v>
          </cell>
        </row>
        <row r="836">
          <cell r="A836" t="str">
            <v>31/03/2548</v>
          </cell>
          <cell r="B836" t="str">
            <v>5030042</v>
          </cell>
          <cell r="C836" t="str">
            <v>120</v>
          </cell>
          <cell r="D836" t="str">
            <v>05</v>
          </cell>
          <cell r="E836" t="str">
            <v>บันทึกภาษีซื้อ  อ้างถึง PV.02021230 25/02/48</v>
          </cell>
          <cell r="F836">
            <v>0</v>
          </cell>
          <cell r="G836">
            <v>479.5</v>
          </cell>
          <cell r="H836" t="str">
            <v>533,452.50  DR.</v>
          </cell>
        </row>
        <row r="837">
          <cell r="E837" t="str">
            <v>VAT#48030672</v>
          </cell>
        </row>
        <row r="838">
          <cell r="A838" t="str">
            <v>31/03/2548</v>
          </cell>
          <cell r="B838" t="str">
            <v>5030043</v>
          </cell>
          <cell r="C838" t="str">
            <v>120</v>
          </cell>
          <cell r="D838" t="str">
            <v>05</v>
          </cell>
          <cell r="E838" t="str">
            <v>บันทึกภาษีซื้อ  อ้างถึง PV.02021148 18/02/48</v>
          </cell>
          <cell r="F838">
            <v>0</v>
          </cell>
          <cell r="G838">
            <v>539</v>
          </cell>
          <cell r="H838" t="str">
            <v>532,913.50  DR.</v>
          </cell>
        </row>
        <row r="839">
          <cell r="E839" t="str">
            <v>VAT#48030813-816</v>
          </cell>
        </row>
        <row r="840">
          <cell r="A840" t="str">
            <v>31/03/2548</v>
          </cell>
          <cell r="B840" t="str">
            <v>5030044</v>
          </cell>
          <cell r="C840" t="str">
            <v>120</v>
          </cell>
          <cell r="D840" t="str">
            <v>05</v>
          </cell>
          <cell r="E840" t="str">
            <v>บันทึกภาษีซื้อ  อ้างถึง PV.02020997 16/02/48</v>
          </cell>
          <cell r="F840">
            <v>0</v>
          </cell>
          <cell r="G840">
            <v>525</v>
          </cell>
          <cell r="H840" t="str">
            <v>532,388.50  DR.</v>
          </cell>
        </row>
        <row r="841">
          <cell r="E841" t="str">
            <v>VAT#48030812</v>
          </cell>
        </row>
        <row r="842">
          <cell r="A842" t="str">
            <v>31/03/2548</v>
          </cell>
          <cell r="B842" t="str">
            <v>5030045</v>
          </cell>
          <cell r="C842" t="str">
            <v>120</v>
          </cell>
          <cell r="D842" t="str">
            <v>05</v>
          </cell>
          <cell r="E842" t="str">
            <v>บันทึกภาษีซื้อ  อ้างถึง PV.02096668  22/09/48</v>
          </cell>
          <cell r="F842">
            <v>0</v>
          </cell>
          <cell r="G842">
            <v>6300</v>
          </cell>
          <cell r="H842" t="str">
            <v>526,088.50  DR.</v>
          </cell>
        </row>
        <row r="843">
          <cell r="E843" t="str">
            <v>VAT#48030659</v>
          </cell>
        </row>
        <row r="844">
          <cell r="A844" t="str">
            <v>31/03/2548</v>
          </cell>
          <cell r="B844" t="str">
            <v>5030046</v>
          </cell>
          <cell r="C844" t="str">
            <v>120</v>
          </cell>
          <cell r="D844" t="str">
            <v>05</v>
          </cell>
          <cell r="E844" t="str">
            <v>บันทึกภาษีซื้อ  อ้างถึง PV.02107020 04/10/47</v>
          </cell>
          <cell r="F844">
            <v>0</v>
          </cell>
          <cell r="G844">
            <v>2433.64</v>
          </cell>
          <cell r="H844" t="str">
            <v>523,654.86  DR.</v>
          </cell>
        </row>
        <row r="845">
          <cell r="E845" t="str">
            <v>VAT#48030838</v>
          </cell>
        </row>
        <row r="846">
          <cell r="A846" t="str">
            <v>31/03/2548</v>
          </cell>
          <cell r="B846" t="str">
            <v>5030047</v>
          </cell>
          <cell r="C846" t="str">
            <v>120</v>
          </cell>
          <cell r="D846" t="str">
            <v>05</v>
          </cell>
          <cell r="E846" t="str">
            <v>บันทึกภาษีซื้อ  อ้างถึง PV.02106888 04/10/48</v>
          </cell>
          <cell r="F846">
            <v>0</v>
          </cell>
          <cell r="G846">
            <v>31920</v>
          </cell>
          <cell r="H846" t="str">
            <v>491,734.86  DR.</v>
          </cell>
        </row>
        <row r="847">
          <cell r="E847" t="str">
            <v>VAT#48030837</v>
          </cell>
        </row>
        <row r="848">
          <cell r="A848" t="str">
            <v>31/03/2548</v>
          </cell>
          <cell r="B848" t="str">
            <v>5030054</v>
          </cell>
          <cell r="C848" t="str">
            <v>120</v>
          </cell>
          <cell r="D848" t="str">
            <v>05</v>
          </cell>
          <cell r="E848" t="str">
            <v>บันทึกภาษีซื้อ  อ้างถึง PV.02118269 24/11/47</v>
          </cell>
          <cell r="F848">
            <v>0</v>
          </cell>
          <cell r="G848">
            <v>130.75</v>
          </cell>
          <cell r="H848" t="str">
            <v>491,604.11  DR.</v>
          </cell>
        </row>
        <row r="849">
          <cell r="E849" t="str">
            <v>JV.5010057 31/01/48  VAT#48030876</v>
          </cell>
        </row>
        <row r="850">
          <cell r="A850" t="str">
            <v>31/03/2548</v>
          </cell>
          <cell r="B850" t="str">
            <v>5030055</v>
          </cell>
          <cell r="C850" t="str">
            <v>120</v>
          </cell>
          <cell r="D850" t="str">
            <v>05</v>
          </cell>
          <cell r="E850" t="str">
            <v>บันทึกค่าซ่อมแซมโรงงาน  อ้างถึง JV.5010063 31/01/48</v>
          </cell>
          <cell r="F850">
            <v>6090.65</v>
          </cell>
          <cell r="G850">
            <v>0</v>
          </cell>
          <cell r="H850" t="str">
            <v>497,694.76  DR.</v>
          </cell>
        </row>
        <row r="851">
          <cell r="E851" t="str">
            <v>PV.02020770 01/02/48</v>
          </cell>
        </row>
        <row r="852">
          <cell r="A852" t="str">
            <v>31/03/2548</v>
          </cell>
          <cell r="B852" t="str">
            <v>5030057</v>
          </cell>
          <cell r="C852" t="str">
            <v>120</v>
          </cell>
          <cell r="D852" t="str">
            <v>05</v>
          </cell>
          <cell r="E852" t="str">
            <v>บันทึกค่าบริการรักษาความปลอดภัย  ประจำเดือน มค.48</v>
          </cell>
          <cell r="F852">
            <v>2940</v>
          </cell>
          <cell r="G852">
            <v>0</v>
          </cell>
          <cell r="H852" t="str">
            <v>500,634.76  DR.</v>
          </cell>
        </row>
        <row r="853">
          <cell r="E853" t="str">
            <v>อ้างถึง PV02021068 18/02/48</v>
          </cell>
        </row>
        <row r="854">
          <cell r="A854" t="str">
            <v>31/03/2548</v>
          </cell>
          <cell r="B854" t="str">
            <v>5030058</v>
          </cell>
          <cell r="C854" t="str">
            <v>120</v>
          </cell>
          <cell r="D854" t="str">
            <v>05</v>
          </cell>
          <cell r="E854" t="str">
            <v>บันทึกภาษีซื้อ  อ้างถึง PV.02117858 05/11/47</v>
          </cell>
          <cell r="F854">
            <v>0</v>
          </cell>
          <cell r="G854">
            <v>1487.5</v>
          </cell>
          <cell r="H854" t="str">
            <v>499,147.26  DR.</v>
          </cell>
        </row>
        <row r="855">
          <cell r="E855" t="str">
            <v>VAT#48031158</v>
          </cell>
        </row>
        <row r="856">
          <cell r="A856" t="str">
            <v>31/03/2548</v>
          </cell>
          <cell r="B856" t="str">
            <v>5030059</v>
          </cell>
          <cell r="C856" t="str">
            <v>120</v>
          </cell>
          <cell r="D856" t="str">
            <v>05</v>
          </cell>
          <cell r="E856" t="str">
            <v>บันทึกภาษีซื้อ  อ้างถึง PV.02118245 19/11/47</v>
          </cell>
          <cell r="F856">
            <v>0</v>
          </cell>
          <cell r="G856">
            <v>2460.5</v>
          </cell>
          <cell r="H856" t="str">
            <v>496,686.76  DR.</v>
          </cell>
        </row>
        <row r="857">
          <cell r="E857" t="str">
            <v>VAT#48031156-1157</v>
          </cell>
        </row>
        <row r="858">
          <cell r="A858" t="str">
            <v>31/03/2548</v>
          </cell>
          <cell r="B858" t="str">
            <v>5030061</v>
          </cell>
          <cell r="C858" t="str">
            <v>120</v>
          </cell>
          <cell r="D858" t="str">
            <v>05</v>
          </cell>
          <cell r="E858" t="str">
            <v>บันทึกภาษีซื้อ  อ้างถึง PV.02118315/1 25/11/47</v>
          </cell>
          <cell r="F858">
            <v>0</v>
          </cell>
          <cell r="G858">
            <v>11369</v>
          </cell>
          <cell r="H858" t="str">
            <v>485,317.76  DR.</v>
          </cell>
        </row>
        <row r="859">
          <cell r="E859" t="str">
            <v>JV.5120222 31/12/47  VAT#48031161-1164</v>
          </cell>
        </row>
        <row r="860">
          <cell r="A860" t="str">
            <v>31/03/2548</v>
          </cell>
          <cell r="B860" t="str">
            <v>5030069</v>
          </cell>
          <cell r="C860" t="str">
            <v>120</v>
          </cell>
          <cell r="D860" t="str">
            <v>05</v>
          </cell>
          <cell r="E860" t="str">
            <v>ค่าบริการรักษาความปลอดภัย  บจก.ภาคใต้ ที.ซี.ไอ</v>
          </cell>
          <cell r="F860">
            <v>2940</v>
          </cell>
          <cell r="G860">
            <v>0</v>
          </cell>
          <cell r="H860" t="str">
            <v>488,257.76  DR.</v>
          </cell>
        </row>
        <row r="861">
          <cell r="E861" t="str">
            <v>ประจำเดือน มีค.48</v>
          </cell>
        </row>
        <row r="862">
          <cell r="A862" t="str">
            <v>31/03/2548</v>
          </cell>
          <cell r="B862" t="str">
            <v>5030075</v>
          </cell>
          <cell r="C862" t="str">
            <v>120</v>
          </cell>
          <cell r="D862" t="str">
            <v>05</v>
          </cell>
          <cell r="E862" t="str">
            <v>ค่าน้ำ,ค่าไฟฟ้า,ค่าผ่านท่า  ท่าประมง</v>
          </cell>
          <cell r="F862">
            <v>1425.88</v>
          </cell>
          <cell r="G862">
            <v>0</v>
          </cell>
          <cell r="H862" t="str">
            <v>489,683.64  DR.</v>
          </cell>
        </row>
        <row r="863">
          <cell r="E863" t="str">
            <v>ประจำเดือน มีนาคม 48</v>
          </cell>
        </row>
        <row r="864">
          <cell r="A864" t="str">
            <v>31/03/2548</v>
          </cell>
          <cell r="B864" t="str">
            <v>5030079</v>
          </cell>
          <cell r="C864" t="str">
            <v>120</v>
          </cell>
          <cell r="D864" t="str">
            <v>05</v>
          </cell>
          <cell r="E864" t="str">
            <v>ปรับปรุงภาษีค่างวดรถ,ค่าเบี้ยประกัน,  และเงินดาวน์รถ เนื่องจากบันทึกบัญชีผิด</v>
          </cell>
          <cell r="F864">
            <v>0</v>
          </cell>
          <cell r="G864">
            <v>182810.12</v>
          </cell>
          <cell r="H864" t="str">
            <v>306,873.52  DR.</v>
          </cell>
        </row>
        <row r="865">
          <cell r="E865" t="str">
            <v>อ้างถึง JV.5120221,5070003,5070013,  5080116,02086061,02096808,02107065</v>
          </cell>
        </row>
        <row r="866">
          <cell r="A866" t="str">
            <v>31/03/2548</v>
          </cell>
          <cell r="B866" t="str">
            <v>5030089</v>
          </cell>
          <cell r="C866" t="str">
            <v>120</v>
          </cell>
          <cell r="D866" t="str">
            <v>05</v>
          </cell>
          <cell r="E866" t="str">
            <v>ปรับปรุงค่าโทรศัทพ์เนื่องจากลงบันทึกซ้ำ</v>
          </cell>
          <cell r="F866">
            <v>0</v>
          </cell>
          <cell r="G866">
            <v>145.74</v>
          </cell>
          <cell r="H866" t="str">
            <v>306,727.78  DR.</v>
          </cell>
        </row>
        <row r="867">
          <cell r="E867" t="str">
            <v>อ้างถึง JV.5010080 ลว.31/01/48</v>
          </cell>
        </row>
        <row r="868">
          <cell r="A868" t="str">
            <v>31/03/2548</v>
          </cell>
          <cell r="B868" t="str">
            <v>5030091</v>
          </cell>
          <cell r="C868" t="str">
            <v>120</v>
          </cell>
          <cell r="D868" t="str">
            <v>05</v>
          </cell>
          <cell r="E868" t="str">
            <v>บันทึกค่าบริการเสริม  บมจ.โทเทิ่ล แอ็คเซ็ส คอมมูนิเคชั่น</v>
          </cell>
          <cell r="F868">
            <v>94.43</v>
          </cell>
          <cell r="G868">
            <v>0</v>
          </cell>
          <cell r="H868" t="str">
            <v>306,822.21  DR.</v>
          </cell>
        </row>
        <row r="869">
          <cell r="A869" t="str">
            <v>31/03/2548</v>
          </cell>
          <cell r="B869" t="str">
            <v>5030092</v>
          </cell>
          <cell r="C869" t="str">
            <v>120</v>
          </cell>
          <cell r="D869" t="str">
            <v>05</v>
          </cell>
          <cell r="E869" t="str">
            <v>บันทึกค่าโทรศัพท์ระหว่างประเทศ  บ. กสท โทรคมนาคม จำกัด(มหาชน)</v>
          </cell>
          <cell r="F869">
            <v>285.62</v>
          </cell>
          <cell r="G869">
            <v>0</v>
          </cell>
          <cell r="H869" t="str">
            <v>307,107.83  DR.</v>
          </cell>
        </row>
        <row r="870">
          <cell r="A870" t="str">
            <v>31/03/2548</v>
          </cell>
          <cell r="B870" t="str">
            <v>5030093</v>
          </cell>
          <cell r="C870" t="str">
            <v>120</v>
          </cell>
          <cell r="D870" t="str">
            <v>05</v>
          </cell>
          <cell r="E870" t="str">
            <v>ค่าบันทึกค่าโทรศัพท์  บ.ทศท คอร์ปอเรชั่น จำกัด(มหาชน)</v>
          </cell>
          <cell r="F870">
            <v>140.56</v>
          </cell>
          <cell r="G870">
            <v>0</v>
          </cell>
          <cell r="H870" t="str">
            <v>307,248.39  DR.</v>
          </cell>
        </row>
        <row r="871">
          <cell r="A871" t="str">
            <v>31/03/2548</v>
          </cell>
          <cell r="B871" t="str">
            <v>5030094</v>
          </cell>
          <cell r="C871" t="str">
            <v>120</v>
          </cell>
          <cell r="D871" t="str">
            <v>05</v>
          </cell>
          <cell r="E871" t="str">
            <v>ปรับปรุงค่าแรงตัดแต่งวัตถุดิบ ธ.ค.47  แพอารียา</v>
          </cell>
          <cell r="F871">
            <v>0</v>
          </cell>
          <cell r="G871">
            <v>5294.94</v>
          </cell>
          <cell r="H871" t="str">
            <v>301,953.45  DR.</v>
          </cell>
        </row>
        <row r="872">
          <cell r="E872" t="str">
            <v>อ้างถึง JV.5120083 30/12/2547</v>
          </cell>
        </row>
        <row r="873">
          <cell r="A873" t="str">
            <v>31/03/2548</v>
          </cell>
          <cell r="B873" t="str">
            <v>5030095</v>
          </cell>
          <cell r="C873" t="str">
            <v>120</v>
          </cell>
          <cell r="D873" t="str">
            <v>05</v>
          </cell>
          <cell r="E873" t="str">
            <v>ค่าน้ำประปา เดือน มี.ค.  การประปาส่วนภูมิภาค</v>
          </cell>
          <cell r="F873">
            <v>12043.08</v>
          </cell>
          <cell r="G873">
            <v>0</v>
          </cell>
          <cell r="H873" t="str">
            <v>313,996.53  DR.</v>
          </cell>
        </row>
        <row r="874">
          <cell r="A874" t="str">
            <v>31/03/2548</v>
          </cell>
          <cell r="B874" t="str">
            <v>5030096</v>
          </cell>
          <cell r="C874" t="str">
            <v>120</v>
          </cell>
          <cell r="D874" t="str">
            <v>05</v>
          </cell>
          <cell r="E874" t="str">
            <v>ค่าบริการรักษาความปลอดภัย  ประจำเดือน ธค.47</v>
          </cell>
          <cell r="F874">
            <v>2940</v>
          </cell>
          <cell r="G874">
            <v>0</v>
          </cell>
          <cell r="H874" t="str">
            <v>316,936.53  DR.</v>
          </cell>
        </row>
        <row r="875">
          <cell r="E875" t="str">
            <v>อ้างถึง PV.02010423 21/01/48</v>
          </cell>
        </row>
        <row r="876">
          <cell r="A876" t="str">
            <v>31/03/2548</v>
          </cell>
          <cell r="B876" t="str">
            <v>5030102</v>
          </cell>
          <cell r="C876" t="str">
            <v>120</v>
          </cell>
          <cell r="D876" t="str">
            <v>05</v>
          </cell>
          <cell r="E876" t="str">
            <v>ค่าไฟฟ้าโรงงาน เดือน มี.ค.  การไฟฟ้าส่วนภูมิภาค</v>
          </cell>
          <cell r="F876">
            <v>273256.96000000002</v>
          </cell>
          <cell r="G876">
            <v>0</v>
          </cell>
          <cell r="H876" t="str">
            <v>590,193.49  DR.</v>
          </cell>
        </row>
        <row r="877">
          <cell r="A877" t="str">
            <v>31/03/2548</v>
          </cell>
          <cell r="B877" t="str">
            <v>5030103</v>
          </cell>
          <cell r="C877" t="str">
            <v>120</v>
          </cell>
          <cell r="D877" t="str">
            <v>05</v>
          </cell>
          <cell r="E877" t="str">
            <v>ค่าไฟฟ้าบ่อน้ำเสีย เดือน มี.ค.  การไฟฟ้าส่วนภูมิภาค</v>
          </cell>
          <cell r="F877">
            <v>21394.799999999999</v>
          </cell>
          <cell r="G877">
            <v>0</v>
          </cell>
          <cell r="H877" t="str">
            <v>611,588.29  DR.</v>
          </cell>
        </row>
        <row r="878">
          <cell r="A878" t="str">
            <v>31/03/2548</v>
          </cell>
          <cell r="B878" t="str">
            <v>5030109</v>
          </cell>
          <cell r="C878" t="str">
            <v>120</v>
          </cell>
          <cell r="D878" t="str">
            <v>05</v>
          </cell>
          <cell r="E878" t="str">
            <v>ค่าแรงตัดปลาแพสมยศ 16-31 มี.ค.</v>
          </cell>
          <cell r="F878">
            <v>10878.32</v>
          </cell>
          <cell r="G878">
            <v>0</v>
          </cell>
          <cell r="H878" t="str">
            <v>622,466.61  DR.</v>
          </cell>
        </row>
        <row r="879">
          <cell r="A879" t="str">
            <v>31/03/2548</v>
          </cell>
          <cell r="B879" t="str">
            <v>5030111</v>
          </cell>
          <cell r="C879" t="str">
            <v>120</v>
          </cell>
          <cell r="D879" t="str">
            <v>05</v>
          </cell>
          <cell r="E879" t="str">
            <v>ค่าแรงตัดปลาแพเอก 16-31 มี.ค.</v>
          </cell>
          <cell r="F879">
            <v>6688.35</v>
          </cell>
          <cell r="G879">
            <v>0</v>
          </cell>
          <cell r="H879" t="str">
            <v>629,154.96  DR.</v>
          </cell>
        </row>
        <row r="880">
          <cell r="A880" t="str">
            <v>31/03/2548</v>
          </cell>
          <cell r="B880" t="str">
            <v>5030123</v>
          </cell>
          <cell r="C880" t="str">
            <v>120</v>
          </cell>
          <cell r="D880" t="str">
            <v>05</v>
          </cell>
          <cell r="E880" t="str">
            <v>บันทึกค่าบริการมือถือ  บ.แอดวานซ์ อินโฟร์เซอร์วิส จำกัด(มหาชน)</v>
          </cell>
          <cell r="F880">
            <v>818.28</v>
          </cell>
          <cell r="G880">
            <v>0</v>
          </cell>
          <cell r="H880" t="str">
            <v>629,973.24  DR.</v>
          </cell>
        </row>
        <row r="881">
          <cell r="A881" t="str">
            <v>31/03/2548</v>
          </cell>
          <cell r="B881" t="str">
            <v>5030146</v>
          </cell>
          <cell r="C881" t="str">
            <v>120</v>
          </cell>
          <cell r="D881" t="str">
            <v>05</v>
          </cell>
          <cell r="E881" t="str">
            <v>บันทึกภาษีค่าจองคูหางาน THAIFEX  PV.2103140 22/10/2547</v>
          </cell>
          <cell r="F881">
            <v>0</v>
          </cell>
          <cell r="G881">
            <v>4200</v>
          </cell>
          <cell r="H881" t="str">
            <v>625,773.24  DR.</v>
          </cell>
        </row>
        <row r="882">
          <cell r="E882" t="str">
            <v>ใบกำกับภาษี 48031759</v>
          </cell>
        </row>
        <row r="883">
          <cell r="A883" t="str">
            <v>31/03/2548</v>
          </cell>
          <cell r="B883" t="str">
            <v>5030147</v>
          </cell>
          <cell r="C883" t="str">
            <v>120</v>
          </cell>
          <cell r="D883" t="str">
            <v>05</v>
          </cell>
          <cell r="E883" t="str">
            <v>บันทึกภาษีซื้อ  อ้างถึง PV.02128915 17/12/47</v>
          </cell>
          <cell r="F883">
            <v>0</v>
          </cell>
          <cell r="G883">
            <v>1690.5</v>
          </cell>
          <cell r="H883" t="str">
            <v>624,082.74  DR.</v>
          </cell>
        </row>
        <row r="884">
          <cell r="E884" t="str">
            <v>VAT#48031760</v>
          </cell>
        </row>
        <row r="885">
          <cell r="A885" t="str">
            <v>31/03/2548</v>
          </cell>
          <cell r="B885" t="str">
            <v>5030148</v>
          </cell>
          <cell r="C885" t="str">
            <v>120</v>
          </cell>
          <cell r="D885" t="str">
            <v>05</v>
          </cell>
          <cell r="E885" t="str">
            <v>ปรับปรุงการบันทึกภาษีซื้อซ้ำ  อ้างถึง รายวันซื้อ 47/835 18/10/47</v>
          </cell>
          <cell r="F885">
            <v>4205.6000000000004</v>
          </cell>
          <cell r="G885">
            <v>0</v>
          </cell>
          <cell r="H885" t="str">
            <v>628,288.34  DR.</v>
          </cell>
        </row>
        <row r="886">
          <cell r="E886" t="str">
            <v>JV.5110006 30/11/47</v>
          </cell>
        </row>
        <row r="887">
          <cell r="A887" t="str">
            <v>31/03/2548</v>
          </cell>
          <cell r="B887" t="str">
            <v>5030149</v>
          </cell>
          <cell r="C887" t="str">
            <v>120</v>
          </cell>
          <cell r="D887" t="str">
            <v>05</v>
          </cell>
          <cell r="E887" t="str">
            <v>บันทึกภาษีรอเครดิต ค่าเครื่องพ่นสเปรย์  เนื่องจากบันทึกผิด</v>
          </cell>
          <cell r="F887">
            <v>4205.6000000000004</v>
          </cell>
          <cell r="G887">
            <v>0</v>
          </cell>
          <cell r="H887" t="str">
            <v>632,493.94  DR.</v>
          </cell>
        </row>
        <row r="888">
          <cell r="E888" t="str">
            <v>อ้างถึง JV.5110006,5120222</v>
          </cell>
        </row>
        <row r="889">
          <cell r="A889" t="str">
            <v>31/03/2548</v>
          </cell>
          <cell r="B889" t="str">
            <v>5030151</v>
          </cell>
          <cell r="C889" t="str">
            <v>120</v>
          </cell>
          <cell r="D889" t="str">
            <v>05</v>
          </cell>
          <cell r="E889" t="str">
            <v>ปรับปรุงภาษีค่าซ่อม PRINTER  เนื่องจากปรับปรุงบัญชีผิด</v>
          </cell>
          <cell r="F889">
            <v>0</v>
          </cell>
          <cell r="G889">
            <v>35</v>
          </cell>
          <cell r="H889" t="str">
            <v>632,458.94  DR.</v>
          </cell>
        </row>
        <row r="890">
          <cell r="E890" t="str">
            <v>อ้างถึง JV.5110075 30/11  5120068,5120221</v>
          </cell>
        </row>
        <row r="891">
          <cell r="A891" t="str">
            <v>31/03/2548</v>
          </cell>
          <cell r="B891" t="str">
            <v>5030152</v>
          </cell>
          <cell r="C891" t="str">
            <v>120</v>
          </cell>
          <cell r="D891" t="str">
            <v>05</v>
          </cell>
          <cell r="E891" t="str">
            <v>บันทึกภาษีซื้อ  อ้างถึง JV.5110078  30/11/47</v>
          </cell>
          <cell r="F891">
            <v>0</v>
          </cell>
          <cell r="G891">
            <v>35</v>
          </cell>
          <cell r="H891" t="str">
            <v>632,423.94  DR.</v>
          </cell>
        </row>
        <row r="892">
          <cell r="E892" t="str">
            <v>VAT#48031761  บจก.เดอะแวลลูซิสเตมส์</v>
          </cell>
        </row>
        <row r="893">
          <cell r="A893" t="str">
            <v>31/03/2548</v>
          </cell>
          <cell r="B893" t="str">
            <v>5030153</v>
          </cell>
          <cell r="C893" t="str">
            <v>120</v>
          </cell>
          <cell r="D893" t="str">
            <v>05</v>
          </cell>
          <cell r="E893" t="str">
            <v>บันทึกภาษีซื้อ  หจก.มิตรเจริญเซอร์วิส</v>
          </cell>
          <cell r="F893">
            <v>0</v>
          </cell>
          <cell r="G893">
            <v>161</v>
          </cell>
          <cell r="H893" t="str">
            <v>632,262.94  DR.</v>
          </cell>
        </row>
        <row r="894">
          <cell r="E894" t="str">
            <v>อ้างถึง PV.02128555 03/12/47  VAT#48031762</v>
          </cell>
        </row>
        <row r="895">
          <cell r="A895" t="str">
            <v>31/03/2548</v>
          </cell>
          <cell r="B895" t="str">
            <v>5030154</v>
          </cell>
          <cell r="C895" t="str">
            <v>120</v>
          </cell>
          <cell r="D895" t="str">
            <v>05</v>
          </cell>
          <cell r="E895" t="str">
            <v>บันทึกภาษีซื้อ  อ้างถึง PV.02128556 03/12/47</v>
          </cell>
          <cell r="F895">
            <v>0</v>
          </cell>
          <cell r="G895">
            <v>2270.42</v>
          </cell>
          <cell r="H895" t="str">
            <v>629,992.52  DR.</v>
          </cell>
        </row>
        <row r="896">
          <cell r="E896" t="str">
            <v>VAT#48031763  มหาจักรดีเวลอปเมนท์</v>
          </cell>
        </row>
        <row r="897">
          <cell r="A897" t="str">
            <v>31/03/2548</v>
          </cell>
          <cell r="B897" t="str">
            <v>5030155</v>
          </cell>
          <cell r="C897" t="str">
            <v>120</v>
          </cell>
          <cell r="D897" t="str">
            <v>05</v>
          </cell>
          <cell r="E897" t="str">
            <v>บันทึกภาษีค่าซ่อมรถ ทะเบียน 81-3952  มิตรเจริญเซอร์วิส</v>
          </cell>
          <cell r="F897">
            <v>161</v>
          </cell>
          <cell r="G897">
            <v>0</v>
          </cell>
          <cell r="H897" t="str">
            <v>630,153.52  DR.</v>
          </cell>
        </row>
        <row r="898">
          <cell r="E898" t="str">
            <v>อ้างถึง PV.5120222,02128555  802/40093 3/11/47</v>
          </cell>
        </row>
        <row r="899">
          <cell r="A899" t="str">
            <v>31/03/2548</v>
          </cell>
          <cell r="B899" t="str">
            <v>5030157</v>
          </cell>
          <cell r="C899" t="str">
            <v>120</v>
          </cell>
          <cell r="D899" t="str">
            <v>05</v>
          </cell>
          <cell r="E899" t="str">
            <v>บันทึกภาษีซื้อ  อ้างถึง PV.02128762 15/12/47</v>
          </cell>
          <cell r="F899">
            <v>0</v>
          </cell>
          <cell r="G899">
            <v>70</v>
          </cell>
          <cell r="H899" t="str">
            <v>630,083.52  DR.</v>
          </cell>
        </row>
        <row r="900">
          <cell r="E900" t="str">
            <v>บจก.กรีนดีล สาขาภาคใต้  VAT#48031765</v>
          </cell>
        </row>
        <row r="901">
          <cell r="A901" t="str">
            <v>31/03/2548</v>
          </cell>
          <cell r="B901" t="str">
            <v>5030165</v>
          </cell>
          <cell r="C901" t="str">
            <v>120</v>
          </cell>
          <cell r="D901" t="str">
            <v>05</v>
          </cell>
          <cell r="E901" t="str">
            <v>บันทึกภาษีซื้อ  อ้างถึง PV.2103150 17/10/46</v>
          </cell>
          <cell r="F901">
            <v>0</v>
          </cell>
          <cell r="G901">
            <v>10625.58</v>
          </cell>
          <cell r="H901" t="str">
            <v>619,457.94  DR.</v>
          </cell>
        </row>
        <row r="902">
          <cell r="E902" t="str">
            <v>VAT#48031781</v>
          </cell>
        </row>
        <row r="903">
          <cell r="A903" t="str">
            <v>31/03/2548</v>
          </cell>
          <cell r="B903" t="str">
            <v>5030166</v>
          </cell>
          <cell r="C903" t="str">
            <v>120</v>
          </cell>
          <cell r="D903" t="str">
            <v>05</v>
          </cell>
          <cell r="E903" t="str">
            <v>บันทึกภาษีซื้อ  อ้างถึง JV.5110075 30/11/47</v>
          </cell>
          <cell r="F903">
            <v>0</v>
          </cell>
          <cell r="G903">
            <v>117.76</v>
          </cell>
          <cell r="H903" t="str">
            <v>619,340.18  DR.</v>
          </cell>
        </row>
        <row r="904">
          <cell r="E904" t="str">
            <v>VAT#48031783</v>
          </cell>
        </row>
        <row r="905">
          <cell r="A905" t="str">
            <v>31/03/2548</v>
          </cell>
          <cell r="B905" t="str">
            <v>5030167</v>
          </cell>
          <cell r="C905" t="str">
            <v>120</v>
          </cell>
          <cell r="D905" t="str">
            <v>05</v>
          </cell>
          <cell r="E905" t="str">
            <v>ปป.ภาษีซื้อ บันทึกซ้ำ (ที.พี.แปซิฟิค)  REF#JV.5020064 ลว.28/2/48</v>
          </cell>
          <cell r="F905">
            <v>30594.9</v>
          </cell>
          <cell r="G905">
            <v>0</v>
          </cell>
          <cell r="H905" t="str">
            <v>649,935.08  DR.</v>
          </cell>
        </row>
        <row r="906">
          <cell r="E906" t="str">
            <v>PV.02010399 ลว.21/1/48</v>
          </cell>
        </row>
        <row r="907">
          <cell r="A907" t="str">
            <v>31/03/2548</v>
          </cell>
          <cell r="B907" t="str">
            <v>5030168</v>
          </cell>
          <cell r="C907" t="str">
            <v>120</v>
          </cell>
          <cell r="D907" t="str">
            <v>05</v>
          </cell>
          <cell r="E907" t="str">
            <v>ปป.บันทึกภาษีซื้อซ้ำ  ยูทิลิตี้ เอ็นจิเนียริ่ง แอนด์ ซัพพลาย</v>
          </cell>
          <cell r="F907">
            <v>1820</v>
          </cell>
          <cell r="G907">
            <v>0</v>
          </cell>
          <cell r="H907" t="str">
            <v>651,755.08  DR.</v>
          </cell>
        </row>
        <row r="908">
          <cell r="E908" t="str">
            <v>REF#PV.02020851 5/2/48  รว.ซื้อ 001/044,045 14/01/48</v>
          </cell>
        </row>
        <row r="909">
          <cell r="A909" t="str">
            <v>01/04/2548</v>
          </cell>
          <cell r="B909" t="str">
            <v>02042063</v>
          </cell>
          <cell r="C909" t="str">
            <v>120</v>
          </cell>
          <cell r="D909" t="str">
            <v>02</v>
          </cell>
          <cell r="E909" t="str">
            <v>การจ่ายชำระเจ้าหนี้ด้วยเงินสด/เช็ค  สยามยนต์สงขลา</v>
          </cell>
          <cell r="F909">
            <v>0</v>
          </cell>
          <cell r="G909">
            <v>805</v>
          </cell>
          <cell r="H909" t="str">
            <v>650,950.08  DR.</v>
          </cell>
        </row>
        <row r="910">
          <cell r="E910" t="str">
            <v>จ่ายเช็ค TFB#5978115  VAT#48040008 TAX#0005</v>
          </cell>
        </row>
        <row r="911">
          <cell r="A911" t="str">
            <v>01/04/2548</v>
          </cell>
          <cell r="B911" t="str">
            <v>02042076</v>
          </cell>
          <cell r="C911" t="str">
            <v>120</v>
          </cell>
          <cell r="D911" t="str">
            <v>02</v>
          </cell>
          <cell r="E911" t="str">
            <v>การจ่ายชำระเจ้าหนี้ด้วยเงินสด/เช็ค  เจ้าพระยาท่าเรือ</v>
          </cell>
          <cell r="F911">
            <v>0</v>
          </cell>
          <cell r="G911">
            <v>116.2</v>
          </cell>
          <cell r="H911" t="str">
            <v>650,833.88  DR.</v>
          </cell>
        </row>
        <row r="912">
          <cell r="E912" t="str">
            <v>จ่ายเช็ค SCB#0013861  TAX#0006  VAT#48040009-0011</v>
          </cell>
        </row>
        <row r="913">
          <cell r="A913" t="str">
            <v>01/04/2548</v>
          </cell>
          <cell r="B913" t="str">
            <v>02042156</v>
          </cell>
          <cell r="C913" t="str">
            <v>120</v>
          </cell>
          <cell r="D913" t="str">
            <v>02</v>
          </cell>
          <cell r="E913" t="str">
            <v>การจ่ายชำระหนี้เจ้าหนี้ด้วยเช็ค  ธงชัยอะไหล่ยนต์</v>
          </cell>
          <cell r="F913">
            <v>0</v>
          </cell>
          <cell r="G913">
            <v>213.5</v>
          </cell>
          <cell r="H913" t="str">
            <v>650,620.38  DR.</v>
          </cell>
        </row>
        <row r="914">
          <cell r="E914" t="str">
            <v>จ่ายเช็ค BBL#3040684  TAX#0020 VAT#48040294</v>
          </cell>
        </row>
        <row r="915">
          <cell r="A915" t="str">
            <v>01/04/2548</v>
          </cell>
          <cell r="B915" t="str">
            <v>02042173</v>
          </cell>
          <cell r="C915" t="str">
            <v>120</v>
          </cell>
          <cell r="D915" t="str">
            <v>02</v>
          </cell>
          <cell r="E915" t="str">
            <v>การจ่ายชำระหนี้เจ้าหนี้ด้วยเช็ค  มหาจักรดีเวลลอปเม้นท์(บจก.)</v>
          </cell>
          <cell r="F915">
            <v>0</v>
          </cell>
          <cell r="G915">
            <v>878.36</v>
          </cell>
          <cell r="H915" t="str">
            <v>649,742.02  DR.</v>
          </cell>
        </row>
        <row r="916">
          <cell r="E916" t="str">
            <v>ตัดบัญชี SCB#0615-9  VAT#48040850-852</v>
          </cell>
        </row>
        <row r="917">
          <cell r="A917" t="str">
            <v>01/04/2548</v>
          </cell>
          <cell r="B917" t="str">
            <v>02042192</v>
          </cell>
          <cell r="C917" t="str">
            <v>120</v>
          </cell>
          <cell r="D917" t="str">
            <v>02</v>
          </cell>
          <cell r="E917" t="str">
            <v>การจ่ายชำระหนี้เจ้าหนี้ด้วยเช็ค  เอ็กซ์เซลเล้นท์ บิสเนส คอร์ปอร์เรชั่น</v>
          </cell>
          <cell r="F917">
            <v>0</v>
          </cell>
          <cell r="G917">
            <v>1673</v>
          </cell>
          <cell r="H917" t="str">
            <v>648,069.02  DR.</v>
          </cell>
        </row>
        <row r="918">
          <cell r="E918" t="str">
            <v>ตัดบัญชี SCB#0615-9  TAX#0019  VAT#48040906</v>
          </cell>
        </row>
        <row r="919">
          <cell r="A919" t="str">
            <v>01/04/2548</v>
          </cell>
          <cell r="B919" t="str">
            <v>02042199</v>
          </cell>
          <cell r="C919" t="str">
            <v>120</v>
          </cell>
          <cell r="D919" t="str">
            <v>02</v>
          </cell>
          <cell r="E919" t="str">
            <v>การจ่ายชำระหนี้เจ้าหนี้ด้วยเช็ค  ป.เฮงการช่าง</v>
          </cell>
          <cell r="F919">
            <v>0</v>
          </cell>
          <cell r="G919">
            <v>78.5</v>
          </cell>
          <cell r="H919" t="str">
            <v>647,990.52  DR.</v>
          </cell>
        </row>
        <row r="920">
          <cell r="E920" t="str">
            <v>ตัดบัญชี SCB#0615-9  TAX#0012  VAT#48040717</v>
          </cell>
        </row>
        <row r="921">
          <cell r="A921" t="str">
            <v>01/04/2548</v>
          </cell>
          <cell r="B921" t="str">
            <v>082/4079</v>
          </cell>
          <cell r="C921" t="str">
            <v>120</v>
          </cell>
          <cell r="D921" t="str">
            <v>04</v>
          </cell>
          <cell r="E921" t="str">
            <v>ค่าซ่อมเครื่องตรวจโลหะ  เจนเนซิส โกลบอล(บจก)</v>
          </cell>
          <cell r="F921">
            <v>630</v>
          </cell>
          <cell r="G921">
            <v>0</v>
          </cell>
          <cell r="H921" t="str">
            <v>648,620.52  DR.</v>
          </cell>
        </row>
        <row r="922">
          <cell r="E922" t="str">
            <v>รายวันซื้ออุปกรณ์ 04040026</v>
          </cell>
        </row>
        <row r="923">
          <cell r="A923" t="str">
            <v>01/04/2548</v>
          </cell>
          <cell r="B923" t="str">
            <v>102/05100</v>
          </cell>
          <cell r="C923" t="str">
            <v>50</v>
          </cell>
          <cell r="D923" t="str">
            <v>04</v>
          </cell>
          <cell r="E923" t="str">
            <v>ค่าขนส่งตัวอย่างสินค้าจากYANAGIYA  เอ็น แอนด์ เอ็น ฟอร์เวิร์ดิ้งเซอร์วิส(บ</v>
          </cell>
          <cell r="F923">
            <v>35</v>
          </cell>
          <cell r="G923">
            <v>0</v>
          </cell>
          <cell r="H923" t="str">
            <v>648,655.52  DR.</v>
          </cell>
        </row>
        <row r="924">
          <cell r="E924" t="str">
            <v>รายวันซื้ออุปกรณ์ 04040301</v>
          </cell>
        </row>
        <row r="925">
          <cell r="A925" t="str">
            <v>01/04/2548</v>
          </cell>
          <cell r="B925" t="str">
            <v>108/05373</v>
          </cell>
          <cell r="C925" t="str">
            <v>210</v>
          </cell>
          <cell r="D925" t="str">
            <v>04</v>
          </cell>
          <cell r="E925" t="str">
            <v>ค่าขนส่งตัวอย่างSEAFOOD STICK SALAD MIX  เอ็น แอนด์ เอ็น ฟอร์เวิร์ดิ้งเซอร์วิส(บ</v>
          </cell>
          <cell r="F925">
            <v>245</v>
          </cell>
          <cell r="G925">
            <v>0</v>
          </cell>
          <cell r="H925" t="str">
            <v>648,900.52  DR.</v>
          </cell>
        </row>
        <row r="926">
          <cell r="E926" t="str">
            <v>ใบกำกับภาษีซื้อเลขที่48040331-332  รายวันซื้ออุปกรณ์ 04040302</v>
          </cell>
        </row>
        <row r="927">
          <cell r="A927" t="str">
            <v>01/04/2548</v>
          </cell>
          <cell r="B927" t="str">
            <v>108/05390</v>
          </cell>
          <cell r="C927" t="str">
            <v>50</v>
          </cell>
          <cell r="D927" t="str">
            <v>04</v>
          </cell>
          <cell r="E927" t="str">
            <v>ค่าขนส่งสินค้าจากCHYAN FAR  เอ็น แอนด์ เอ็น ฟอร์เวิร์ดิ้งเซอร์วิส(บ</v>
          </cell>
          <cell r="F927">
            <v>70</v>
          </cell>
          <cell r="G927">
            <v>0</v>
          </cell>
          <cell r="H927" t="str">
            <v>648,970.52  DR.</v>
          </cell>
        </row>
        <row r="928">
          <cell r="E928" t="str">
            <v>รายวันซื้ออุปกรณ์ 0404286</v>
          </cell>
        </row>
        <row r="929">
          <cell r="A929" t="str">
            <v>01/04/2548</v>
          </cell>
          <cell r="B929" t="str">
            <v>109/05430</v>
          </cell>
          <cell r="C929" t="str">
            <v>110</v>
          </cell>
          <cell r="D929" t="str">
            <v>04</v>
          </cell>
          <cell r="E929" t="str">
            <v>ค่าใช้จ่ายเคลียร์สินค้าINV.NO.PFP0503  เอ็น แอนด์ เอ็น ฟอร์เวิร์ดิ้งเซอร์วิส(บ</v>
          </cell>
          <cell r="F929">
            <v>140</v>
          </cell>
          <cell r="G929">
            <v>0</v>
          </cell>
          <cell r="H929" t="str">
            <v>649,110.52  DR.</v>
          </cell>
        </row>
        <row r="930">
          <cell r="E930" t="str">
            <v>ใบกำกับภาษีซื้อเลขที่ 48040305-306  รายวันซื้ออุปกรณ์ 04040285</v>
          </cell>
        </row>
        <row r="931">
          <cell r="A931" t="str">
            <v>01/04/2548</v>
          </cell>
          <cell r="B931" t="str">
            <v>109/05431</v>
          </cell>
          <cell r="C931" t="str">
            <v>20</v>
          </cell>
          <cell r="D931" t="str">
            <v>04</v>
          </cell>
          <cell r="E931" t="str">
            <v>ค่าใช้จ่ายเคลียร์สินค้าINV.NO.194-21030  เอ็น แอนด์ เอ็น ฟอร์เวิร์ดิ้งเซอร์วิส(บ</v>
          </cell>
          <cell r="F931">
            <v>175</v>
          </cell>
          <cell r="G931">
            <v>0</v>
          </cell>
          <cell r="H931" t="str">
            <v>649,285.52  DR.</v>
          </cell>
        </row>
        <row r="932">
          <cell r="E932" t="str">
            <v>ใบกำกับภาษีซื้อเลขที่ 48040303-304  รายวันซื้ออุปกรณ์ 04040284</v>
          </cell>
        </row>
        <row r="933">
          <cell r="A933" t="str">
            <v>01/04/2548</v>
          </cell>
          <cell r="B933" t="str">
            <v>15891</v>
          </cell>
          <cell r="C933" t="str">
            <v>120</v>
          </cell>
          <cell r="D933" t="str">
            <v>04</v>
          </cell>
          <cell r="E933" t="str">
            <v>ค่ารักษาความปลอดภัย มีนาคม 48  พรอพเพอร์ตี้แคร์เซอร์วิสเซส(พีซีเอสเซ้า</v>
          </cell>
          <cell r="F933">
            <v>4540.4799999999996</v>
          </cell>
          <cell r="G933">
            <v>0</v>
          </cell>
          <cell r="H933" t="str">
            <v>653,826.00  DR.</v>
          </cell>
        </row>
        <row r="934">
          <cell r="E934" t="str">
            <v>รายวันซื้ออุปกรณ์ 04041285</v>
          </cell>
        </row>
        <row r="935">
          <cell r="A935" t="str">
            <v>01/04/2548</v>
          </cell>
          <cell r="B935" t="str">
            <v>I-05-03650</v>
          </cell>
          <cell r="C935" t="str">
            <v>20</v>
          </cell>
          <cell r="D935" t="str">
            <v>04</v>
          </cell>
          <cell r="E935" t="str">
            <v>ค่าใช้จ่ายเคลียร์สินค้าINV.NO.FAC050016  เอ็กซ์เซลเล้นท์ บิสเนส คอร์ปอร์เรชั่น (</v>
          </cell>
          <cell r="F935">
            <v>385</v>
          </cell>
          <cell r="G935">
            <v>0</v>
          </cell>
          <cell r="H935" t="str">
            <v>654,211.00  DR.</v>
          </cell>
        </row>
        <row r="936">
          <cell r="E936" t="str">
            <v>ใบกำกับภาษีซื้อเลขที่ 4804299  รายวันซื้ออุปกรณ์ 0404282</v>
          </cell>
        </row>
        <row r="937">
          <cell r="A937" t="str">
            <v>01/04/2548</v>
          </cell>
          <cell r="B937" t="str">
            <v>I-05-03671</v>
          </cell>
          <cell r="C937" t="str">
            <v>50</v>
          </cell>
          <cell r="D937" t="str">
            <v>04</v>
          </cell>
          <cell r="E937" t="str">
            <v>ค่าใช้จ่ายเคลียร์สินค้าINV.NO.PFP0503-0  เอ็กซ์เซลเล้นท์ บิสเนส คอร์ปอร์เรชั่น (</v>
          </cell>
          <cell r="F937">
            <v>315</v>
          </cell>
          <cell r="G937">
            <v>0</v>
          </cell>
          <cell r="H937" t="str">
            <v>654,526.00  DR.</v>
          </cell>
        </row>
        <row r="938">
          <cell r="E938" t="str">
            <v>ใบกำกับภาษีซื้อเลขที่ 48040300-302  รายวันซื้ออุปกรณ์ 04040283</v>
          </cell>
        </row>
        <row r="939">
          <cell r="A939" t="str">
            <v>02/04/2548</v>
          </cell>
          <cell r="B939" t="str">
            <v>07/0323</v>
          </cell>
          <cell r="C939" t="str">
            <v>120</v>
          </cell>
          <cell r="D939" t="str">
            <v>04</v>
          </cell>
          <cell r="E939" t="str">
            <v>หัวจ่ายเครื่อง DECANTOR  เคนิกยนต์มอเตอร์</v>
          </cell>
          <cell r="F939">
            <v>21</v>
          </cell>
          <cell r="G939">
            <v>0</v>
          </cell>
          <cell r="H939" t="str">
            <v>654,547.00  DR.</v>
          </cell>
        </row>
        <row r="940">
          <cell r="E940" t="str">
            <v>รายวันซื้ออุปกรณ์ 04040031</v>
          </cell>
        </row>
        <row r="941">
          <cell r="A941" t="str">
            <v>04/04/2548</v>
          </cell>
          <cell r="B941" t="str">
            <v>07/0324</v>
          </cell>
          <cell r="C941" t="str">
            <v>120</v>
          </cell>
          <cell r="D941" t="str">
            <v>04</v>
          </cell>
          <cell r="E941" t="str">
            <v>งานซ่อมเครื่องล้างปลา  เคนิกยนต์มอเตอร์</v>
          </cell>
          <cell r="F941">
            <v>672</v>
          </cell>
          <cell r="G941">
            <v>0</v>
          </cell>
          <cell r="H941" t="str">
            <v>655,219.00  DR.</v>
          </cell>
        </row>
        <row r="942">
          <cell r="E942" t="str">
            <v>รายวันซื้ออุปกรณ์ 04040032</v>
          </cell>
        </row>
        <row r="943">
          <cell r="A943" t="str">
            <v>04/04/2548</v>
          </cell>
          <cell r="B943" t="str">
            <v>084/4177</v>
          </cell>
          <cell r="C943" t="str">
            <v>120</v>
          </cell>
          <cell r="D943" t="str">
            <v>04</v>
          </cell>
          <cell r="E943" t="str">
            <v>ค่าเช่าเครื่องเทสโลหะ  เจนเนซิส โกลบอล(บจก)</v>
          </cell>
          <cell r="F943">
            <v>700</v>
          </cell>
          <cell r="G943">
            <v>0</v>
          </cell>
          <cell r="H943" t="str">
            <v>655,919.00  DR.</v>
          </cell>
        </row>
        <row r="944">
          <cell r="E944" t="str">
            <v>รายวันซื้ออุปกรณ์ 04040893</v>
          </cell>
        </row>
        <row r="945">
          <cell r="A945" t="str">
            <v>04/04/2548</v>
          </cell>
          <cell r="B945" t="str">
            <v>084/4178</v>
          </cell>
          <cell r="C945" t="str">
            <v>120</v>
          </cell>
          <cell r="D945" t="str">
            <v>04</v>
          </cell>
          <cell r="E945" t="str">
            <v>ค่าเช่าเครื่องเทสโลหะเดือน เมษายน 48  เจนเนซิส โกลบอล(บจก)</v>
          </cell>
          <cell r="F945">
            <v>700</v>
          </cell>
          <cell r="G945">
            <v>0</v>
          </cell>
          <cell r="H945" t="str">
            <v>656,619.00  DR.</v>
          </cell>
        </row>
        <row r="946">
          <cell r="E946" t="str">
            <v>รายวันซื้ออุปกรณ์ 04040892</v>
          </cell>
        </row>
        <row r="947">
          <cell r="A947" t="str">
            <v>04/04/2548</v>
          </cell>
          <cell r="B947" t="str">
            <v>16497</v>
          </cell>
          <cell r="C947" t="str">
            <v>120</v>
          </cell>
          <cell r="D947" t="str">
            <v>04</v>
          </cell>
          <cell r="E947" t="str">
            <v>ค่ารักษาความปลอดภัย เมษายน 48  พรอพเพอร์ตี้แคร์เซอร์วิสเซส(พีซีเอสเซ้า</v>
          </cell>
          <cell r="F947">
            <v>4540.4799999999996</v>
          </cell>
          <cell r="G947">
            <v>0</v>
          </cell>
          <cell r="H947" t="str">
            <v>661,159.48  DR.</v>
          </cell>
        </row>
        <row r="948">
          <cell r="E948" t="str">
            <v>รายวันซื้ออุปกรณ์ 040411283</v>
          </cell>
        </row>
        <row r="949">
          <cell r="A949" t="str">
            <v>04/04/2548</v>
          </cell>
          <cell r="B949" t="str">
            <v>16498</v>
          </cell>
          <cell r="C949" t="str">
            <v>120</v>
          </cell>
          <cell r="D949" t="str">
            <v>04</v>
          </cell>
          <cell r="E949" t="str">
            <v>ค่ารักษาความปลอดภัย เมษายน 48(เพิ่มเติม  พรอพเพอร์ตี้แคร์เซอร์วิสเซส(พีซีเอสเซ้า</v>
          </cell>
          <cell r="F949">
            <v>121.24</v>
          </cell>
          <cell r="G949">
            <v>0</v>
          </cell>
          <cell r="H949" t="str">
            <v>661,280.72  DR.</v>
          </cell>
        </row>
        <row r="950">
          <cell r="E950" t="str">
            <v>รายวันซื้ออุปกรณ์ 04041284</v>
          </cell>
        </row>
        <row r="951">
          <cell r="A951" t="str">
            <v>04/04/2548</v>
          </cell>
          <cell r="B951" t="str">
            <v>827/41348</v>
          </cell>
          <cell r="C951" t="str">
            <v>120</v>
          </cell>
          <cell r="D951" t="str">
            <v>04</v>
          </cell>
          <cell r="E951" t="str">
            <v>ค่าน้ำมันรถยนต์ 81-3818  มิตรเจริญเซอร์วิส(หจก)</v>
          </cell>
          <cell r="F951">
            <v>63</v>
          </cell>
          <cell r="G951">
            <v>0</v>
          </cell>
          <cell r="H951" t="str">
            <v>661,343.72  DR.</v>
          </cell>
        </row>
        <row r="952">
          <cell r="E952" t="str">
            <v>รายวันซื้ออุปกรณ์ 04040901</v>
          </cell>
        </row>
        <row r="953">
          <cell r="A953" t="str">
            <v>04/04/2548</v>
          </cell>
          <cell r="B953" t="str">
            <v>I-05-04269</v>
          </cell>
          <cell r="C953" t="str">
            <v>50</v>
          </cell>
          <cell r="D953" t="str">
            <v>04</v>
          </cell>
          <cell r="E953" t="str">
            <v>ค่าใช้จ่ายเคลียร์สินค้าINV.NO.E17-020  เอ็กซ์เซลเล้นท์ บิสเนส คอร์ปอร์เรชั่น (</v>
          </cell>
          <cell r="F953">
            <v>280</v>
          </cell>
          <cell r="G953">
            <v>0</v>
          </cell>
          <cell r="H953" t="str">
            <v>661,623.72  DR.</v>
          </cell>
        </row>
        <row r="954">
          <cell r="E954" t="str">
            <v>ใบกำกับภาษีซื้อเลขที่ 48040855-857  รายวันซื้ออุปกรณ์ 04040734</v>
          </cell>
        </row>
        <row r="955">
          <cell r="A955" t="str">
            <v>05/04/2548</v>
          </cell>
          <cell r="B955" t="str">
            <v>002/0095</v>
          </cell>
          <cell r="C955" t="str">
            <v>120</v>
          </cell>
          <cell r="D955" t="str">
            <v>04</v>
          </cell>
          <cell r="E955" t="str">
            <v>ค่าซ่อมรถยนต์ 80-4118  สยามยนต์สงขลา</v>
          </cell>
          <cell r="F955">
            <v>84</v>
          </cell>
          <cell r="G955">
            <v>0</v>
          </cell>
          <cell r="H955" t="str">
            <v>661,707.72  DR.</v>
          </cell>
        </row>
        <row r="956">
          <cell r="E956" t="str">
            <v>รายวันซื้ออุปกรณ์ 04040025</v>
          </cell>
        </row>
        <row r="957">
          <cell r="A957" t="str">
            <v>05/04/2548</v>
          </cell>
          <cell r="B957" t="str">
            <v>02042039</v>
          </cell>
          <cell r="C957" t="str">
            <v>120</v>
          </cell>
          <cell r="D957" t="str">
            <v>02</v>
          </cell>
          <cell r="E957" t="str">
            <v>ค่าใช้บริการโทรศัพท์ AIS  จ่ายเช็ค BBL#3040648</v>
          </cell>
          <cell r="F957">
            <v>0</v>
          </cell>
          <cell r="G957">
            <v>818.28</v>
          </cell>
          <cell r="H957" t="str">
            <v>660,889.44  DR.</v>
          </cell>
        </row>
        <row r="958">
          <cell r="E958" t="str">
            <v>VAT#48040027-0036  TAX#0012</v>
          </cell>
        </row>
        <row r="959">
          <cell r="A959" t="str">
            <v>05/04/2548</v>
          </cell>
          <cell r="B959" t="str">
            <v>02042110</v>
          </cell>
          <cell r="C959" t="str">
            <v>120</v>
          </cell>
          <cell r="D959" t="str">
            <v>02</v>
          </cell>
          <cell r="E959" t="str">
            <v>ค่าตัดปลา วันที่ 16-31 มีนาคม 48  จ่ายเช็ค BBL#3040645</v>
          </cell>
          <cell r="F959">
            <v>0</v>
          </cell>
          <cell r="G959">
            <v>10878.32</v>
          </cell>
          <cell r="H959" t="str">
            <v>650,011.12  DR.</v>
          </cell>
        </row>
        <row r="960">
          <cell r="E960" t="str">
            <v>VAT#48040026  TAX#0010</v>
          </cell>
        </row>
        <row r="961">
          <cell r="A961" t="str">
            <v>05/04/2548</v>
          </cell>
          <cell r="B961" t="str">
            <v>02042112</v>
          </cell>
          <cell r="C961" t="str">
            <v>120</v>
          </cell>
          <cell r="D961" t="str">
            <v>02</v>
          </cell>
          <cell r="E961" t="str">
            <v>ค่าแรงตัดหัวปลา  แพพรเพ็ญ</v>
          </cell>
          <cell r="F961">
            <v>0</v>
          </cell>
          <cell r="G961">
            <v>6688.35</v>
          </cell>
          <cell r="H961" t="str">
            <v>643,322.77  DR.</v>
          </cell>
        </row>
        <row r="962">
          <cell r="E962" t="str">
            <v>จ่ายเช็ค BBL#3040647  VAT#48040334  TAX#0011</v>
          </cell>
        </row>
        <row r="963">
          <cell r="A963" t="str">
            <v>05/04/2548</v>
          </cell>
          <cell r="B963" t="str">
            <v>02042117</v>
          </cell>
          <cell r="C963" t="str">
            <v>120</v>
          </cell>
          <cell r="D963" t="str">
            <v>02</v>
          </cell>
          <cell r="E963" t="str">
            <v>ค่าน้ำประปา  การประปาส่วนภูมิภาค</v>
          </cell>
          <cell r="F963">
            <v>0</v>
          </cell>
          <cell r="G963">
            <v>12043.08</v>
          </cell>
          <cell r="H963" t="str">
            <v>631,279.69  DR.</v>
          </cell>
        </row>
        <row r="964">
          <cell r="E964" t="str">
            <v>จ่ายเช็ค BBL#3040658  VAT#48040295</v>
          </cell>
        </row>
        <row r="965">
          <cell r="A965" t="str">
            <v>05/04/2548</v>
          </cell>
          <cell r="B965" t="str">
            <v>02042118</v>
          </cell>
          <cell r="C965" t="str">
            <v>120</v>
          </cell>
          <cell r="D965" t="str">
            <v>02</v>
          </cell>
          <cell r="E965" t="str">
            <v>ค่าบริการต่ออายุโดเมนเนม  บจก.ไทยิสซิเน็ตดอทคอม</v>
          </cell>
          <cell r="F965">
            <v>77</v>
          </cell>
          <cell r="G965">
            <v>0</v>
          </cell>
          <cell r="H965" t="str">
            <v>631,356.69  DR.</v>
          </cell>
        </row>
        <row r="966">
          <cell r="E966" t="str">
            <v>จ่ายเช็ค SCB#0013867  TAX#0026  VAT348041477</v>
          </cell>
        </row>
        <row r="967">
          <cell r="A967" t="str">
            <v>05/04/2548</v>
          </cell>
          <cell r="B967" t="str">
            <v>02042120</v>
          </cell>
          <cell r="C967" t="str">
            <v>120</v>
          </cell>
          <cell r="D967" t="str">
            <v>02</v>
          </cell>
          <cell r="E967" t="str">
            <v>ค่าใช้บริการโทรศัพท์ กสท.  จ่ายเช็ค BBL#3040654</v>
          </cell>
          <cell r="F967">
            <v>0</v>
          </cell>
          <cell r="G967">
            <v>284.88</v>
          </cell>
          <cell r="H967" t="str">
            <v>631,071.81  DR.</v>
          </cell>
        </row>
        <row r="968">
          <cell r="E968" t="str">
            <v>VAT#48041048-1053  TAX#0014</v>
          </cell>
        </row>
        <row r="969">
          <cell r="A969" t="str">
            <v>05/04/2548</v>
          </cell>
          <cell r="B969" t="str">
            <v>02042121</v>
          </cell>
          <cell r="C969" t="str">
            <v>120</v>
          </cell>
          <cell r="D969" t="str">
            <v>02</v>
          </cell>
          <cell r="E969" t="str">
            <v>ค่าใช้บริการโทรศัพท์ DTAC  จ่ายเช็ค BBL#3040655</v>
          </cell>
          <cell r="F969">
            <v>0</v>
          </cell>
          <cell r="G969">
            <v>94.43</v>
          </cell>
          <cell r="H969" t="str">
            <v>630,977.38  DR.</v>
          </cell>
        </row>
        <row r="970">
          <cell r="E970" t="str">
            <v>VAT#48040321  TAX#0013</v>
          </cell>
        </row>
        <row r="971">
          <cell r="A971" t="str">
            <v>05/04/2548</v>
          </cell>
          <cell r="B971" t="str">
            <v>02042127</v>
          </cell>
          <cell r="C971" t="str">
            <v>120</v>
          </cell>
          <cell r="D971" t="str">
            <v>02</v>
          </cell>
          <cell r="E971" t="str">
            <v>ค่าใช้บริการโทรศัพท์ ทศท.  จ่ายเช็ค BBL#3042764</v>
          </cell>
          <cell r="F971">
            <v>0</v>
          </cell>
          <cell r="G971">
            <v>140.56</v>
          </cell>
          <cell r="H971" t="str">
            <v>630,836.82  DR.</v>
          </cell>
        </row>
        <row r="972">
          <cell r="E972" t="str">
            <v>VAT#48040322  TAX#0031</v>
          </cell>
        </row>
        <row r="973">
          <cell r="A973" t="str">
            <v>05/04/2548</v>
          </cell>
          <cell r="B973" t="str">
            <v>I-05-04268</v>
          </cell>
          <cell r="C973" t="str">
            <v>20</v>
          </cell>
          <cell r="D973" t="str">
            <v>04</v>
          </cell>
          <cell r="E973" t="str">
            <v>ค่าใช้จ่ายเคลียร์สินค้าINV.NO.74633  เอ็กซ์เซลเล้นท์ บิสเนส คอร์ปอร์เรชั่น (</v>
          </cell>
          <cell r="F973">
            <v>329</v>
          </cell>
          <cell r="G973">
            <v>0</v>
          </cell>
          <cell r="H973" t="str">
            <v>631,165.82  DR.</v>
          </cell>
        </row>
        <row r="974">
          <cell r="E974" t="str">
            <v>ใบกำกับภาษีซื้อเลขที่ 48040853-854  รายวันซื้ออุปกรณ์ 04040733</v>
          </cell>
        </row>
        <row r="975">
          <cell r="A975" t="str">
            <v>06/04/2548</v>
          </cell>
          <cell r="B975" t="str">
            <v>07/0326</v>
          </cell>
          <cell r="C975" t="str">
            <v>120</v>
          </cell>
          <cell r="D975" t="str">
            <v>04</v>
          </cell>
          <cell r="E975" t="str">
            <v>งานซ่อมเครื่องรีดปลา ABCO  เคนิกยนต์มอเตอร์</v>
          </cell>
          <cell r="F975">
            <v>3024</v>
          </cell>
          <cell r="G975">
            <v>0</v>
          </cell>
          <cell r="H975" t="str">
            <v>634,189.82  DR.</v>
          </cell>
        </row>
        <row r="976">
          <cell r="E976" t="str">
            <v>รายวันซื้ออุปกรณ์ 04040033</v>
          </cell>
        </row>
        <row r="977">
          <cell r="A977" t="str">
            <v>07/04/2548</v>
          </cell>
          <cell r="B977" t="str">
            <v>02042244</v>
          </cell>
          <cell r="C977" t="str">
            <v>120</v>
          </cell>
          <cell r="D977" t="str">
            <v>02</v>
          </cell>
          <cell r="E977" t="str">
            <v>การจ่ายชำระหนี้เจ้าหนี้ด้วยเช็ค  เจ้าพระยาท่าเรือ</v>
          </cell>
          <cell r="F977">
            <v>0</v>
          </cell>
          <cell r="G977">
            <v>208.6</v>
          </cell>
          <cell r="H977" t="str">
            <v>633,981.22  DR.</v>
          </cell>
        </row>
        <row r="978">
          <cell r="E978" t="str">
            <v>จ่ายเช็ค BBL#3040694  TAX#0028  VAT#48040037-40</v>
          </cell>
        </row>
        <row r="979">
          <cell r="A979" t="str">
            <v>07/04/2548</v>
          </cell>
          <cell r="B979" t="str">
            <v>02042245</v>
          </cell>
          <cell r="C979" t="str">
            <v>120</v>
          </cell>
          <cell r="D979" t="str">
            <v>02</v>
          </cell>
          <cell r="E979" t="str">
            <v>การจ่ายชำระหนี้เจ้าหนี้ด้วยเช็ค  เอ็น แอนด์ เอ็น ฟอร์เวริ์ดดิ้ง บจก.</v>
          </cell>
          <cell r="F979">
            <v>0</v>
          </cell>
          <cell r="G979">
            <v>308</v>
          </cell>
          <cell r="H979" t="str">
            <v>633,673.22  DR.</v>
          </cell>
        </row>
        <row r="980">
          <cell r="E980" t="str">
            <v>จ่ายเช็ค BBL#3040695  TAX#0029  VAT#48040215</v>
          </cell>
        </row>
        <row r="981">
          <cell r="A981" t="str">
            <v>07/04/2548</v>
          </cell>
          <cell r="B981" t="str">
            <v>02042259</v>
          </cell>
          <cell r="C981" t="str">
            <v>120</v>
          </cell>
          <cell r="D981" t="str">
            <v>02</v>
          </cell>
          <cell r="E981" t="str">
            <v>การจ่ายชำระหนี้เจ้าหนี้ด้วยเช็ค งวดที่1  โตโยต้าสงขลา ผู้จำหน่ายโตโยต้า บจก.</v>
          </cell>
          <cell r="F981">
            <v>0</v>
          </cell>
          <cell r="G981">
            <v>3974.3</v>
          </cell>
          <cell r="H981" t="str">
            <v>629,698.92  DR.</v>
          </cell>
        </row>
        <row r="982">
          <cell r="E982" t="str">
            <v>จ่ายเช็ค BBL#3035167  VAT#48040847</v>
          </cell>
        </row>
        <row r="983">
          <cell r="A983" t="str">
            <v>08/04/2548</v>
          </cell>
          <cell r="B983" t="str">
            <v>0505343</v>
          </cell>
          <cell r="C983" t="str">
            <v>120</v>
          </cell>
          <cell r="D983" t="str">
            <v>04</v>
          </cell>
          <cell r="E983" t="str">
            <v>คชจ.ในการส่งออก  เจ้าพระยาท่าเรือ</v>
          </cell>
          <cell r="F983">
            <v>52.15</v>
          </cell>
          <cell r="G983">
            <v>0</v>
          </cell>
          <cell r="H983" t="str">
            <v>629,751.07  DR.</v>
          </cell>
        </row>
        <row r="984">
          <cell r="E984" t="str">
            <v>รายวันซื้ออุปกรณ์ 04041027</v>
          </cell>
        </row>
        <row r="985">
          <cell r="A985" t="str">
            <v>09/04/2548</v>
          </cell>
          <cell r="B985" t="str">
            <v>111/05515</v>
          </cell>
          <cell r="C985" t="str">
            <v>120</v>
          </cell>
          <cell r="D985" t="str">
            <v>04</v>
          </cell>
          <cell r="E985" t="str">
            <v>คชจ.ส่งออก,ค่าระวาง KOR02,BN08,MC10-11,  เอ็น แอนด์ เอ็น ฟอร์เวิร์ดิ้งเซอร์วิส(บ</v>
          </cell>
          <cell r="F985">
            <v>392</v>
          </cell>
          <cell r="G985">
            <v>0</v>
          </cell>
          <cell r="H985" t="str">
            <v>630,143.07  DR.</v>
          </cell>
        </row>
        <row r="986">
          <cell r="E986" t="str">
            <v>HA03,CW19  รายวันซื้ออุปกรณ์ 04040711</v>
          </cell>
        </row>
        <row r="987">
          <cell r="A987" t="str">
            <v>11/04/2548</v>
          </cell>
          <cell r="B987" t="str">
            <v>02042344</v>
          </cell>
          <cell r="C987" t="str">
            <v>120</v>
          </cell>
          <cell r="D987" t="str">
            <v>02</v>
          </cell>
          <cell r="E987" t="str">
            <v>ค่าน้ำ,ค่าไฟฟ้า,ค่าผ่านท่า  ท่าเทียบเรือประมงสงขลา 2</v>
          </cell>
          <cell r="F987">
            <v>0</v>
          </cell>
          <cell r="G987">
            <v>1425.88</v>
          </cell>
          <cell r="H987" t="str">
            <v>628,717.19  DR.</v>
          </cell>
        </row>
        <row r="988">
          <cell r="E988" t="str">
            <v>จ่ายเช็ค BBL#3042795  VAT#48040775-779</v>
          </cell>
        </row>
        <row r="989">
          <cell r="A989" t="str">
            <v>11/04/2548</v>
          </cell>
          <cell r="B989" t="str">
            <v>0505448</v>
          </cell>
          <cell r="C989" t="str">
            <v>120</v>
          </cell>
          <cell r="D989" t="str">
            <v>04</v>
          </cell>
          <cell r="E989" t="str">
            <v>คชจ.ในการส่งออก  เจ้าพระยาท่าเรือ</v>
          </cell>
          <cell r="F989">
            <v>56</v>
          </cell>
          <cell r="G989">
            <v>0</v>
          </cell>
          <cell r="H989" t="str">
            <v>628,773.19  DR.</v>
          </cell>
        </row>
        <row r="990">
          <cell r="E990" t="str">
            <v>รายวันซื้ออุปกรณ์ 04041028</v>
          </cell>
        </row>
        <row r="991">
          <cell r="A991" t="str">
            <v>11/04/2548</v>
          </cell>
          <cell r="B991" t="str">
            <v>07/0333</v>
          </cell>
          <cell r="C991" t="str">
            <v>120</v>
          </cell>
          <cell r="D991" t="str">
            <v>04</v>
          </cell>
          <cell r="E991" t="str">
            <v>งานซ่อมเครื่องโทโน  เคนิกยนต์มอเตอร์</v>
          </cell>
          <cell r="F991">
            <v>1050</v>
          </cell>
          <cell r="G991">
            <v>0</v>
          </cell>
          <cell r="H991" t="str">
            <v>629,823.19  DR.</v>
          </cell>
        </row>
        <row r="992">
          <cell r="E992" t="str">
            <v>รายวันซื้ออุปกรณ์ 04040903</v>
          </cell>
        </row>
        <row r="993">
          <cell r="A993" t="str">
            <v>11/04/2548</v>
          </cell>
          <cell r="B993" t="str">
            <v>56773</v>
          </cell>
          <cell r="C993" t="str">
            <v>50</v>
          </cell>
          <cell r="D993" t="str">
            <v>04</v>
          </cell>
          <cell r="E993" t="str">
            <v>ค่าใช้จ่ายเคลียร์สินค้าINV.NO.YN03/24/2  เบทเทอร์ ซิสเท็ม บจก.</v>
          </cell>
          <cell r="F993">
            <v>196</v>
          </cell>
          <cell r="G993">
            <v>0</v>
          </cell>
          <cell r="H993" t="str">
            <v>630,019.19  DR.</v>
          </cell>
        </row>
        <row r="994">
          <cell r="E994" t="str">
            <v>ใบกำกับภาษีซื้อเลขที่ 48040714-716  รายวันซื้ออุปกรณ์ 04040601</v>
          </cell>
        </row>
        <row r="995">
          <cell r="A995" t="str">
            <v>12/04/2548</v>
          </cell>
          <cell r="B995" t="str">
            <v>02042365</v>
          </cell>
          <cell r="C995" t="str">
            <v>120</v>
          </cell>
          <cell r="D995" t="str">
            <v>02</v>
          </cell>
          <cell r="E995" t="str">
            <v>การจ่ายชำระหนี้เจ้าหนี้ด้วยเช็ค  เคนิกยนต์มอเตอร์</v>
          </cell>
          <cell r="F995">
            <v>0</v>
          </cell>
          <cell r="G995">
            <v>1806</v>
          </cell>
          <cell r="H995" t="str">
            <v>628,213.19  DR.</v>
          </cell>
        </row>
        <row r="996">
          <cell r="E996" t="str">
            <v>จ่ายเช็ค BBL#3042860  VAT#48040773-774</v>
          </cell>
        </row>
        <row r="997">
          <cell r="A997" t="str">
            <v>12/04/2548</v>
          </cell>
          <cell r="B997" t="str">
            <v>0505521</v>
          </cell>
          <cell r="C997" t="str">
            <v>120</v>
          </cell>
          <cell r="D997" t="str">
            <v>04</v>
          </cell>
          <cell r="E997" t="str">
            <v>คชจ.ในการส่งออก  เจ้าพระยาท่าเรือ</v>
          </cell>
          <cell r="F997">
            <v>88.55</v>
          </cell>
          <cell r="G997">
            <v>0</v>
          </cell>
          <cell r="H997" t="str">
            <v>628,301.74  DR.</v>
          </cell>
        </row>
        <row r="998">
          <cell r="E998" t="str">
            <v>รายวันซื้ออุปกรณ์ 04041029</v>
          </cell>
        </row>
        <row r="999">
          <cell r="A999" t="str">
            <v>15/04/2548</v>
          </cell>
          <cell r="B999" t="str">
            <v>02042382</v>
          </cell>
          <cell r="C999" t="str">
            <v>120</v>
          </cell>
          <cell r="D999" t="str">
            <v>02</v>
          </cell>
          <cell r="E999" t="str">
            <v>การจ่ายชำระหนี้เจ้าหนี้ด้วยเช็ค  อู่สยามยนต์มอเตอร์</v>
          </cell>
          <cell r="F999">
            <v>0</v>
          </cell>
          <cell r="G999">
            <v>171.5</v>
          </cell>
          <cell r="H999" t="str">
            <v>628,130.24  DR.</v>
          </cell>
        </row>
        <row r="1000">
          <cell r="E1000" t="str">
            <v>จ่ายเช็ค BBL#3042876  VAT#48040907  TAX#0075</v>
          </cell>
        </row>
        <row r="1001">
          <cell r="A1001" t="str">
            <v>16/04/2548</v>
          </cell>
          <cell r="B1001" t="str">
            <v>02042304</v>
          </cell>
          <cell r="C1001" t="str">
            <v>120</v>
          </cell>
          <cell r="D1001" t="str">
            <v>02</v>
          </cell>
          <cell r="E1001" t="str">
            <v>ค่าน้ำตาลทรายขาว  บจก.น้ำตาลสิงห์บุรี</v>
          </cell>
          <cell r="F1001">
            <v>25023.360000000001</v>
          </cell>
          <cell r="G1001">
            <v>0</v>
          </cell>
          <cell r="H1001" t="str">
            <v>653,153.60  DR.</v>
          </cell>
        </row>
        <row r="1002">
          <cell r="E1002" t="str">
            <v>จ่ายเช็ค SCB#0013871</v>
          </cell>
        </row>
        <row r="1003">
          <cell r="A1003" t="str">
            <v>16/04/2548</v>
          </cell>
          <cell r="B1003" t="str">
            <v>02042475</v>
          </cell>
          <cell r="C1003" t="str">
            <v>120</v>
          </cell>
          <cell r="D1003" t="str">
            <v>02</v>
          </cell>
          <cell r="E1003" t="str">
            <v>การจ่ายชำระหนี้เจ้าหนี้ด้วยเช็ค  เอ๊กเซคคิวทีฟ แอร์คาร์โก้ บจก.</v>
          </cell>
          <cell r="F1003">
            <v>0</v>
          </cell>
          <cell r="G1003">
            <v>81.34</v>
          </cell>
          <cell r="H1003" t="str">
            <v>653,072.26  DR.</v>
          </cell>
        </row>
        <row r="1004">
          <cell r="E1004" t="str">
            <v>ตัดบัญชี SCB#0615-9  TAX#0059  VAT#48041256</v>
          </cell>
        </row>
        <row r="1005">
          <cell r="A1005" t="str">
            <v>16/04/2548</v>
          </cell>
          <cell r="B1005" t="str">
            <v>02042479</v>
          </cell>
          <cell r="C1005" t="str">
            <v>120</v>
          </cell>
          <cell r="D1005" t="str">
            <v>02</v>
          </cell>
          <cell r="E1005" t="str">
            <v>การจ่ายชำระหนี้เจ้าหนี้ด้วยเช็ค  เอ็น แอนด์ เอ็น ฟอร์เวริ์ดดิ้ง</v>
          </cell>
          <cell r="F1005">
            <v>0</v>
          </cell>
          <cell r="G1005">
            <v>2119.6</v>
          </cell>
          <cell r="H1005" t="str">
            <v>650,952.66  DR.</v>
          </cell>
        </row>
        <row r="1006">
          <cell r="E1006" t="str">
            <v>ตัดบัญชี SCB#0615-9  TAX#0067 VAT#48040780-791</v>
          </cell>
        </row>
        <row r="1007">
          <cell r="A1007" t="str">
            <v>16/04/2548</v>
          </cell>
          <cell r="B1007" t="str">
            <v>112/05588</v>
          </cell>
          <cell r="C1007" t="str">
            <v>120</v>
          </cell>
          <cell r="D1007" t="str">
            <v>04</v>
          </cell>
          <cell r="E1007" t="str">
            <v>คชจ.ส่งออก,ค่าระวาง KMS-07,OSK14-15  เอ็น แอนด์ เอ็น ฟอร์เวิร์ดิ้งเซอร์วิส(บ</v>
          </cell>
          <cell r="F1007">
            <v>371</v>
          </cell>
          <cell r="G1007">
            <v>0</v>
          </cell>
          <cell r="H1007" t="str">
            <v>651,323.66  DR.</v>
          </cell>
        </row>
        <row r="1008">
          <cell r="E1008" t="str">
            <v>IFD14,WI03,KB19  รายวันซื้ออุปกรณ์ 04040894</v>
          </cell>
        </row>
        <row r="1009">
          <cell r="A1009" t="str">
            <v>16/04/2548</v>
          </cell>
          <cell r="B1009" t="str">
            <v>5638/113</v>
          </cell>
          <cell r="C1009" t="str">
            <v>210</v>
          </cell>
          <cell r="D1009" t="str">
            <v>04</v>
          </cell>
          <cell r="E1009" t="str">
            <v>ค่าขนส่งตัวอย่างไปSEARAY HOLDING  เอ๊กเซคคิวทีฟ แอร์คาร์โก้ บจก.</v>
          </cell>
          <cell r="F1009">
            <v>68.040000000000006</v>
          </cell>
          <cell r="G1009">
            <v>0</v>
          </cell>
          <cell r="H1009" t="str">
            <v>651,391.70  DR.</v>
          </cell>
        </row>
        <row r="1010">
          <cell r="E1010" t="str">
            <v>CANADA  รายวันซื้ออุปกรณ์ 04040475</v>
          </cell>
        </row>
        <row r="1011">
          <cell r="A1011" t="str">
            <v>16/04/2548</v>
          </cell>
          <cell r="B1011" t="str">
            <v>5639/113</v>
          </cell>
          <cell r="C1011" t="str">
            <v>210</v>
          </cell>
          <cell r="D1011" t="str">
            <v>04</v>
          </cell>
          <cell r="E1011" t="str">
            <v>ค่าขนส่งตัวอย่างสินค้าไปNISHIMOTO TRADI  เอ๊กเซคคิวทีฟ แอร์คาร์โก้ บจก.</v>
          </cell>
          <cell r="F1011">
            <v>67.34</v>
          </cell>
          <cell r="G1011">
            <v>0</v>
          </cell>
          <cell r="H1011" t="str">
            <v>651,459.04  DR.</v>
          </cell>
        </row>
        <row r="1012">
          <cell r="E1012" t="str">
            <v>รายวันซื้ออุปกรณ์ 04040476</v>
          </cell>
        </row>
        <row r="1013">
          <cell r="A1013" t="str">
            <v>18/04/2548</v>
          </cell>
          <cell r="B1013" t="str">
            <v>05-00541</v>
          </cell>
          <cell r="C1013" t="str">
            <v>120</v>
          </cell>
          <cell r="D1013" t="str">
            <v>04</v>
          </cell>
          <cell r="E1013" t="str">
            <v>ค่าซ่อมรถยนต์ นข.1966  พิธานพาณิชย์(บจก)สาขาสงขลา</v>
          </cell>
          <cell r="F1013">
            <v>222.46</v>
          </cell>
          <cell r="G1013">
            <v>0</v>
          </cell>
          <cell r="H1013" t="str">
            <v>651,681.50  DR.</v>
          </cell>
        </row>
        <row r="1014">
          <cell r="E1014" t="str">
            <v>รายวันซื้ออุปกรณ์ 04040553</v>
          </cell>
        </row>
        <row r="1015">
          <cell r="A1015" t="str">
            <v>18/04/2548</v>
          </cell>
          <cell r="B1015" t="str">
            <v>07/0338</v>
          </cell>
          <cell r="C1015" t="str">
            <v>120</v>
          </cell>
          <cell r="D1015" t="str">
            <v>04</v>
          </cell>
          <cell r="E1015" t="str">
            <v>งานซ่อมรถโฟคลิฟท์  เคนิกยนต์มอเตอร์</v>
          </cell>
          <cell r="F1015">
            <v>483</v>
          </cell>
          <cell r="G1015">
            <v>0</v>
          </cell>
          <cell r="H1015" t="str">
            <v>652,164.50  DR.</v>
          </cell>
        </row>
        <row r="1016">
          <cell r="E1016" t="str">
            <v>รายวันซื้ออุปกรณ์ 04040551</v>
          </cell>
        </row>
        <row r="1017">
          <cell r="A1017" t="str">
            <v>19/04/2548</v>
          </cell>
          <cell r="B1017" t="str">
            <v>0505797</v>
          </cell>
          <cell r="C1017" t="str">
            <v>120</v>
          </cell>
          <cell r="D1017" t="str">
            <v>04</v>
          </cell>
          <cell r="E1017" t="str">
            <v>คชจ.ในการส่งออก  เจ้าพระยาท่าเรือ</v>
          </cell>
          <cell r="F1017">
            <v>116.55</v>
          </cell>
          <cell r="G1017">
            <v>0</v>
          </cell>
          <cell r="H1017" t="str">
            <v>652,281.05  DR.</v>
          </cell>
        </row>
        <row r="1018">
          <cell r="E1018" t="str">
            <v>รายวันซื้ออุปกรณ์ 04041030</v>
          </cell>
        </row>
        <row r="1019">
          <cell r="A1019" t="str">
            <v>19/04/2548</v>
          </cell>
          <cell r="B1019" t="str">
            <v>0505831</v>
          </cell>
          <cell r="C1019" t="str">
            <v>120</v>
          </cell>
          <cell r="D1019" t="str">
            <v>04</v>
          </cell>
          <cell r="E1019" t="str">
            <v>คชจ.ในการส่งออก  เจ้าพระยาท่าเรือ</v>
          </cell>
          <cell r="F1019">
            <v>112.7</v>
          </cell>
          <cell r="G1019">
            <v>0</v>
          </cell>
          <cell r="H1019" t="str">
            <v>652,393.75  DR.</v>
          </cell>
        </row>
        <row r="1020">
          <cell r="E1020" t="str">
            <v>รายวันซื้ออุปกรณ์ 04041031</v>
          </cell>
        </row>
        <row r="1021">
          <cell r="A1021" t="str">
            <v>20/04/2548</v>
          </cell>
          <cell r="B1021" t="str">
            <v>02042497</v>
          </cell>
          <cell r="C1021" t="str">
            <v>120</v>
          </cell>
          <cell r="D1021" t="str">
            <v>02</v>
          </cell>
          <cell r="E1021" t="str">
            <v>การจ่ายชำระหนี้เจ้าหนี้ด้วยเช็ค  เอ็น แอนด์ เอ็น ฟอร์เวริ์ดดิ้ง</v>
          </cell>
          <cell r="F1021">
            <v>0</v>
          </cell>
          <cell r="G1021">
            <v>392</v>
          </cell>
          <cell r="H1021" t="str">
            <v>652,001.75  DR.</v>
          </cell>
        </row>
        <row r="1022">
          <cell r="E1022" t="str">
            <v>จ่ายเช็ค BBL#3042822  TAX#0052  VAT#48040582</v>
          </cell>
        </row>
        <row r="1023">
          <cell r="A1023" t="str">
            <v>21/04/2548</v>
          </cell>
          <cell r="B1023" t="str">
            <v>02042507</v>
          </cell>
          <cell r="C1023" t="str">
            <v>120</v>
          </cell>
          <cell r="D1023" t="str">
            <v>02</v>
          </cell>
          <cell r="E1023" t="str">
            <v>ค่าบริการรายเดือน  สมาคมสโมสรนักลงทุน</v>
          </cell>
          <cell r="F1023">
            <v>19.600000000000001</v>
          </cell>
          <cell r="G1023">
            <v>0</v>
          </cell>
          <cell r="H1023" t="str">
            <v>652,021.35  DR.</v>
          </cell>
        </row>
        <row r="1024">
          <cell r="E1024" t="str">
            <v>จ่ายเช็ค BBL#3042893</v>
          </cell>
        </row>
        <row r="1025">
          <cell r="A1025" t="str">
            <v>21/04/2548</v>
          </cell>
          <cell r="B1025" t="str">
            <v>02042515</v>
          </cell>
          <cell r="C1025" t="str">
            <v>120</v>
          </cell>
          <cell r="D1025" t="str">
            <v>02</v>
          </cell>
          <cell r="E1025" t="str">
            <v>ค่าบริการสมาชิก UBC  บมจ.ยูไนเต็ด บรอดคาสติ้ง</v>
          </cell>
          <cell r="F1025">
            <v>410.35</v>
          </cell>
          <cell r="G1025">
            <v>0</v>
          </cell>
          <cell r="H1025" t="str">
            <v>652,431.70  DR.</v>
          </cell>
        </row>
        <row r="1026">
          <cell r="E1026" t="str">
            <v>จ่าเช็ค BBL#3042924  TAX#0078</v>
          </cell>
        </row>
        <row r="1027">
          <cell r="A1027" t="str">
            <v>21/04/2548</v>
          </cell>
          <cell r="B1027" t="str">
            <v>02042516</v>
          </cell>
          <cell r="C1027" t="str">
            <v>120</v>
          </cell>
          <cell r="D1027" t="str">
            <v>02</v>
          </cell>
          <cell r="E1027" t="str">
            <v>น้ำตาลทราย  บจก.น้ำตาลสิงห์บุรี</v>
          </cell>
          <cell r="F1027">
            <v>12511.68</v>
          </cell>
          <cell r="G1027">
            <v>0</v>
          </cell>
          <cell r="H1027" t="str">
            <v>664,943.38  DR.</v>
          </cell>
        </row>
        <row r="1028">
          <cell r="E1028" t="str">
            <v>จ่ายเช็ค SCB#0013873</v>
          </cell>
        </row>
        <row r="1029">
          <cell r="A1029" t="str">
            <v>21/04/2548</v>
          </cell>
          <cell r="B1029" t="str">
            <v>05-00564</v>
          </cell>
          <cell r="C1029" t="str">
            <v>120</v>
          </cell>
          <cell r="D1029" t="str">
            <v>04</v>
          </cell>
          <cell r="E1029" t="str">
            <v>ค่าซ่อมรถยนต์ นข.2004  พิธานพาณิชย์(บจก)สาขาสงขลา</v>
          </cell>
          <cell r="F1029">
            <v>138.6</v>
          </cell>
          <cell r="G1029">
            <v>0</v>
          </cell>
          <cell r="H1029" t="str">
            <v>665,081.98  DR.</v>
          </cell>
        </row>
        <row r="1030">
          <cell r="E1030" t="str">
            <v>รายวันซื้ออุปกรณ์ 04040707</v>
          </cell>
        </row>
        <row r="1031">
          <cell r="A1031" t="str">
            <v>21/04/2548</v>
          </cell>
          <cell r="B1031" t="str">
            <v>112/05567</v>
          </cell>
          <cell r="C1031" t="str">
            <v>20</v>
          </cell>
          <cell r="D1031" t="str">
            <v>04</v>
          </cell>
          <cell r="E1031" t="str">
            <v>ค่าใช้จ่ายนำเข้าสินค้าINV.NO.M-PFP00011  เอ็น แอนด์ เอ็น ฟอร์เวิร์ดิ้งเซอร์วิส(บ</v>
          </cell>
          <cell r="F1031">
            <v>431.2</v>
          </cell>
          <cell r="G1031">
            <v>0</v>
          </cell>
          <cell r="H1031" t="str">
            <v>665,513.18  DR.</v>
          </cell>
        </row>
        <row r="1032">
          <cell r="E1032" t="str">
            <v>M-PFP00012  รายวันซื้ออุปกรณ์ 04041135</v>
          </cell>
        </row>
        <row r="1033">
          <cell r="A1033" t="str">
            <v>22/04/2548</v>
          </cell>
          <cell r="B1033" t="str">
            <v>02042596</v>
          </cell>
          <cell r="C1033" t="str">
            <v>120</v>
          </cell>
          <cell r="D1033" t="str">
            <v>02</v>
          </cell>
          <cell r="E1033" t="str">
            <v>ค่าบริการรักษาความปลอดภัย  บจก.ภาคใต้ ที.ซี.ไอ</v>
          </cell>
          <cell r="F1033">
            <v>0</v>
          </cell>
          <cell r="G1033">
            <v>2940</v>
          </cell>
          <cell r="H1033" t="str">
            <v>662,573.18  DR.</v>
          </cell>
        </row>
        <row r="1034">
          <cell r="E1034" t="str">
            <v>จ่ายเช็ค BBL#3042939  VAT#48041090  TAX#0101</v>
          </cell>
        </row>
        <row r="1035">
          <cell r="A1035" t="str">
            <v>22/04/2548</v>
          </cell>
          <cell r="B1035" t="str">
            <v>02042604</v>
          </cell>
          <cell r="C1035" t="str">
            <v>120</v>
          </cell>
          <cell r="D1035" t="str">
            <v>02</v>
          </cell>
          <cell r="E1035" t="str">
            <v>การจ่ายชำระเจ้าหนี้ด้วยเงินสด/เช็ค  พิธานพาณิชย์(บจก)สาขาสงขลา</v>
          </cell>
          <cell r="F1035">
            <v>0</v>
          </cell>
          <cell r="G1035">
            <v>1484.42</v>
          </cell>
          <cell r="H1035" t="str">
            <v>661,088.76  DR.</v>
          </cell>
        </row>
        <row r="1036">
          <cell r="E1036" t="str">
            <v>จ่ายเช็ค BBL#3042949  TAX#0108  VAT#48041200-1205,1208</v>
          </cell>
        </row>
        <row r="1037">
          <cell r="A1037" t="str">
            <v>23/04/2548</v>
          </cell>
          <cell r="B1037" t="str">
            <v>112/05592</v>
          </cell>
          <cell r="C1037" t="str">
            <v>120</v>
          </cell>
          <cell r="D1037" t="str">
            <v>04</v>
          </cell>
          <cell r="E1037" t="str">
            <v>คชจ.ในการส่งออก,ค่าระวาง KMS-08,BN09  เอ็น แอนด์ เอ็น ฟอร์เวิร์ดิ้งเซอร์วิส(บ</v>
          </cell>
          <cell r="F1037">
            <v>290.5</v>
          </cell>
          <cell r="G1037">
            <v>0</v>
          </cell>
          <cell r="H1037" t="str">
            <v>661,379.26  DR.</v>
          </cell>
        </row>
        <row r="1038">
          <cell r="E1038" t="str">
            <v>MC12,CW20,BN10  รายวันซื้ออุปกรณ์ 04041026</v>
          </cell>
        </row>
        <row r="1039">
          <cell r="A1039" t="str">
            <v>25/04/2548</v>
          </cell>
          <cell r="B1039" t="str">
            <v>07/0346</v>
          </cell>
          <cell r="C1039" t="str">
            <v>120</v>
          </cell>
          <cell r="D1039" t="str">
            <v>04</v>
          </cell>
          <cell r="E1039" t="str">
            <v>งานเปลี่ยนสวิทซ์ตู้ไฟเครื่องปั่นไฟ  เคนิกยนต์มอเตอร์</v>
          </cell>
          <cell r="F1039">
            <v>182</v>
          </cell>
          <cell r="G1039">
            <v>0</v>
          </cell>
          <cell r="H1039" t="str">
            <v>661,561.26  DR.</v>
          </cell>
        </row>
        <row r="1040">
          <cell r="E1040" t="str">
            <v>รายวันซื้ออุปกรณ์ 04041138</v>
          </cell>
        </row>
        <row r="1041">
          <cell r="A1041" t="str">
            <v>25/04/2548</v>
          </cell>
          <cell r="B1041" t="str">
            <v>07/0348</v>
          </cell>
          <cell r="C1041" t="str">
            <v>120</v>
          </cell>
          <cell r="D1041" t="str">
            <v>04</v>
          </cell>
          <cell r="E1041" t="str">
            <v>งานซ่อมรถโฟคลิฟท์  เคนิกยนต์มอเตอร์</v>
          </cell>
          <cell r="F1041">
            <v>385</v>
          </cell>
          <cell r="G1041">
            <v>0</v>
          </cell>
          <cell r="H1041" t="str">
            <v>661,946.26  DR.</v>
          </cell>
        </row>
        <row r="1042">
          <cell r="E1042" t="str">
            <v>รายวันซื้ออุปกรณ์ 04041139</v>
          </cell>
        </row>
        <row r="1043">
          <cell r="A1043" t="str">
            <v>26/04/2548</v>
          </cell>
          <cell r="B1043" t="str">
            <v>02042545</v>
          </cell>
          <cell r="C1043" t="str">
            <v>120</v>
          </cell>
          <cell r="D1043" t="str">
            <v>02</v>
          </cell>
          <cell r="E1043" t="str">
            <v>ค่า FREIGHT INV.FL-10  บจก.ไอเอฟบี อินเตอร์เนชั่นแนลเฟรทบริลล์</v>
          </cell>
          <cell r="F1043">
            <v>7999.53</v>
          </cell>
          <cell r="G1043">
            <v>0</v>
          </cell>
          <cell r="H1043" t="str">
            <v>669,945.79  DR.</v>
          </cell>
        </row>
        <row r="1044">
          <cell r="E1044" t="str">
            <v>จ่ายเช็ค TFB#5978177  TAX#0089</v>
          </cell>
        </row>
        <row r="1045">
          <cell r="A1045" t="str">
            <v>26/04/2548</v>
          </cell>
          <cell r="B1045" t="str">
            <v>02042548</v>
          </cell>
          <cell r="C1045" t="str">
            <v>120</v>
          </cell>
          <cell r="D1045" t="str">
            <v>02</v>
          </cell>
          <cell r="E1045" t="str">
            <v>ค่าน้ำตาล  จ่ายเช็ค SCB#0013875</v>
          </cell>
          <cell r="F1045">
            <v>12511.68</v>
          </cell>
          <cell r="G1045">
            <v>0</v>
          </cell>
          <cell r="H1045" t="str">
            <v>682,457.47  DR.</v>
          </cell>
        </row>
        <row r="1046">
          <cell r="A1046" t="str">
            <v>26/04/2548</v>
          </cell>
          <cell r="B1046" t="str">
            <v>0506158</v>
          </cell>
          <cell r="C1046" t="str">
            <v>120</v>
          </cell>
          <cell r="D1046" t="str">
            <v>04</v>
          </cell>
          <cell r="E1046" t="str">
            <v>คชจ.ในการส่งออก  เจ้าพระยาท่าเรือ</v>
          </cell>
          <cell r="F1046">
            <v>80.5</v>
          </cell>
          <cell r="G1046">
            <v>0</v>
          </cell>
          <cell r="H1046" t="str">
            <v>682,537.97  DR.</v>
          </cell>
        </row>
        <row r="1047">
          <cell r="E1047" t="str">
            <v>รายวันซื้ออุปกรณ์ 04041032</v>
          </cell>
        </row>
        <row r="1048">
          <cell r="A1048" t="str">
            <v>26/04/2548</v>
          </cell>
          <cell r="B1048" t="str">
            <v>075445</v>
          </cell>
          <cell r="C1048" t="str">
            <v>120</v>
          </cell>
          <cell r="D1048" t="str">
            <v>04</v>
          </cell>
          <cell r="E1048" t="str">
            <v>งานสอบเทียบอุปกรณ์ห้องแลป  สมาคมส่งเสริมเทคโนโลยี(ไทย-ญี่ปุ่น)สสท.</v>
          </cell>
          <cell r="F1048">
            <v>2776.9</v>
          </cell>
          <cell r="G1048">
            <v>0</v>
          </cell>
          <cell r="H1048" t="str">
            <v>685,314.87  DR.</v>
          </cell>
        </row>
        <row r="1049">
          <cell r="E1049" t="str">
            <v>รายวันซื้ออุปกรณ์ 04041228</v>
          </cell>
        </row>
        <row r="1050">
          <cell r="A1050" t="str">
            <v>26/04/2548</v>
          </cell>
          <cell r="B1050" t="str">
            <v>075446</v>
          </cell>
          <cell r="C1050" t="str">
            <v>120</v>
          </cell>
          <cell r="D1050" t="str">
            <v>04</v>
          </cell>
          <cell r="E1050" t="str">
            <v>ค่าสอบเทียบอุปกรณ์ห้องแลป  สมาคมส่งเสริมเทคโนโลยี(ไทย-ญี่ปุ่น)สสท.</v>
          </cell>
          <cell r="F1050">
            <v>296.8</v>
          </cell>
          <cell r="G1050">
            <v>0</v>
          </cell>
          <cell r="H1050" t="str">
            <v>685,611.67  DR.</v>
          </cell>
        </row>
        <row r="1051">
          <cell r="E1051" t="str">
            <v>รายวันซื้ออุปกรณ์ 04041229</v>
          </cell>
        </row>
        <row r="1052">
          <cell r="A1052" t="str">
            <v>26/04/2548</v>
          </cell>
          <cell r="B1052" t="str">
            <v>113/05606</v>
          </cell>
          <cell r="C1052" t="str">
            <v>20</v>
          </cell>
          <cell r="D1052" t="str">
            <v>04</v>
          </cell>
          <cell r="E1052" t="str">
            <v>ค่าใช้จ่ายเคลียร์สินค้าINV.NO.M-PFP0010  เอ็น แอนด์ เอ็น ฟอร์เวิร์ดิ้งเซอร์วิส(บ</v>
          </cell>
          <cell r="F1052">
            <v>215.6</v>
          </cell>
          <cell r="G1052">
            <v>0</v>
          </cell>
          <cell r="H1052" t="str">
            <v>685,827.27  DR.</v>
          </cell>
        </row>
        <row r="1053">
          <cell r="E1053" t="str">
            <v>รายวันซื้ออุปกรณ์ 04041282</v>
          </cell>
        </row>
        <row r="1054">
          <cell r="A1054" t="str">
            <v>26/04/2548</v>
          </cell>
          <cell r="B1054" t="str">
            <v>24-5-4008</v>
          </cell>
          <cell r="C1054" t="str">
            <v>120</v>
          </cell>
          <cell r="D1054" t="str">
            <v>04</v>
          </cell>
          <cell r="E1054" t="str">
            <v>สบู่เหลวล้างมือ  เร็นโทคิลอินนิเชียล(ประเทศไทย) จก.</v>
          </cell>
          <cell r="F1054">
            <v>630</v>
          </cell>
          <cell r="G1054">
            <v>0</v>
          </cell>
          <cell r="H1054" t="str">
            <v>686,457.27  DR.</v>
          </cell>
        </row>
        <row r="1055">
          <cell r="E1055" t="str">
            <v>รายวันซื้ออุปกรณ์ 04041121</v>
          </cell>
        </row>
        <row r="1056">
          <cell r="A1056" t="str">
            <v>27/04/2548</v>
          </cell>
          <cell r="B1056" t="str">
            <v>02042615</v>
          </cell>
          <cell r="C1056" t="str">
            <v>120</v>
          </cell>
          <cell r="D1056" t="str">
            <v>02</v>
          </cell>
          <cell r="E1056" t="str">
            <v>ค่าไฟฟ้า  การไฟฟ้าส่วนภูมิภาค</v>
          </cell>
          <cell r="F1056">
            <v>0</v>
          </cell>
          <cell r="G1056">
            <v>294651.76</v>
          </cell>
          <cell r="H1056" t="str">
            <v>391,805.51  DR.</v>
          </cell>
        </row>
        <row r="1057">
          <cell r="E1057" t="str">
            <v>ตัดบัญชี BBL#3341-5</v>
          </cell>
        </row>
        <row r="1058">
          <cell r="A1058" t="str">
            <v>27/04/2548</v>
          </cell>
          <cell r="B1058" t="str">
            <v>02042616</v>
          </cell>
          <cell r="C1058" t="str">
            <v>120</v>
          </cell>
          <cell r="D1058" t="str">
            <v>02</v>
          </cell>
          <cell r="E1058" t="str">
            <v>การจ่ายชำระเจ้าหนี้ด้วยเงินสด/เช็ค  เจ้าพระยาท่าเรือ</v>
          </cell>
          <cell r="F1058">
            <v>0</v>
          </cell>
          <cell r="G1058">
            <v>425.95</v>
          </cell>
          <cell r="H1058" t="str">
            <v>391,379.56  DR.</v>
          </cell>
        </row>
        <row r="1059">
          <cell r="E1059" t="str">
            <v>จ่ายเช็ค BBL#3042943  VAT#48041347-1351  TAX#0105</v>
          </cell>
        </row>
        <row r="1060">
          <cell r="A1060" t="str">
            <v>27/04/2548</v>
          </cell>
          <cell r="B1060" t="str">
            <v>0506260</v>
          </cell>
          <cell r="C1060" t="str">
            <v>120</v>
          </cell>
          <cell r="D1060" t="str">
            <v>04</v>
          </cell>
          <cell r="E1060" t="str">
            <v>คชจ.ในการส่งออก  เจ้าพระยาท่าเรือ</v>
          </cell>
          <cell r="F1060">
            <v>36.4</v>
          </cell>
          <cell r="G1060">
            <v>0</v>
          </cell>
          <cell r="H1060" t="str">
            <v>391,415.96  DR.</v>
          </cell>
        </row>
        <row r="1061">
          <cell r="E1061" t="str">
            <v>รายวันซื้ออุปกรณ์ 04041033</v>
          </cell>
        </row>
        <row r="1062">
          <cell r="A1062" t="str">
            <v>27/04/2548</v>
          </cell>
          <cell r="B1062" t="str">
            <v>0506319</v>
          </cell>
          <cell r="C1062" t="str">
            <v>20</v>
          </cell>
          <cell r="D1062" t="str">
            <v>04</v>
          </cell>
          <cell r="E1062" t="str">
            <v>ค่าลากตู้สินค้าINV.NO.04041035  เจ้าพระยาท่าเรือ</v>
          </cell>
          <cell r="F1062">
            <v>23.8</v>
          </cell>
          <cell r="G1062">
            <v>0</v>
          </cell>
          <cell r="H1062" t="str">
            <v>391,439.76  DR.</v>
          </cell>
        </row>
        <row r="1063">
          <cell r="A1063" t="str">
            <v>27/04/2548</v>
          </cell>
          <cell r="B1063" t="str">
            <v>0506321</v>
          </cell>
          <cell r="C1063" t="str">
            <v>20</v>
          </cell>
          <cell r="D1063" t="str">
            <v>04</v>
          </cell>
          <cell r="E1063" t="str">
            <v>ค่าลากตู้สินค้าINV.NO.M-PFP00011  เจ้าพระยาท่าเรือ</v>
          </cell>
          <cell r="F1063">
            <v>23.8</v>
          </cell>
          <cell r="G1063">
            <v>0</v>
          </cell>
          <cell r="H1063" t="str">
            <v>391,463.56  DR.</v>
          </cell>
        </row>
        <row r="1064">
          <cell r="E1064" t="str">
            <v>รายวันซื้ออุปกรณ์ 04041034</v>
          </cell>
        </row>
        <row r="1065">
          <cell r="A1065" t="str">
            <v>29/04/2548</v>
          </cell>
          <cell r="B1065" t="str">
            <v>07/0349</v>
          </cell>
          <cell r="C1065" t="str">
            <v>120</v>
          </cell>
          <cell r="D1065" t="str">
            <v>04</v>
          </cell>
          <cell r="E1065" t="str">
            <v>งานทำเฟืองเครื่องล้างปลา  เคนิกยนต์มอเตอร์</v>
          </cell>
          <cell r="F1065">
            <v>644</v>
          </cell>
          <cell r="G1065">
            <v>0</v>
          </cell>
          <cell r="H1065" t="str">
            <v>392,107.56  DR.</v>
          </cell>
        </row>
        <row r="1066">
          <cell r="E1066" t="str">
            <v>รายวันซื้ออุปกรณ์ 04041137</v>
          </cell>
        </row>
        <row r="1067">
          <cell r="A1067" t="str">
            <v>29/04/2548</v>
          </cell>
          <cell r="B1067" t="str">
            <v>07/0350</v>
          </cell>
          <cell r="C1067" t="str">
            <v>120</v>
          </cell>
          <cell r="D1067" t="str">
            <v>04</v>
          </cell>
          <cell r="E1067" t="str">
            <v>เปลี่ยนตะแกรงเครื่องกรอง  เคนิกยนต์มอเตอร์</v>
          </cell>
          <cell r="F1067">
            <v>630</v>
          </cell>
          <cell r="G1067">
            <v>0</v>
          </cell>
          <cell r="H1067" t="str">
            <v>392,737.56  DR.</v>
          </cell>
        </row>
        <row r="1068">
          <cell r="E1068" t="str">
            <v>รายวันซื้ออุปกรณ์ 04041136</v>
          </cell>
        </row>
        <row r="1069">
          <cell r="A1069" t="str">
            <v>30/04/2548</v>
          </cell>
          <cell r="B1069" t="str">
            <v>0506464</v>
          </cell>
          <cell r="C1069" t="str">
            <v>120</v>
          </cell>
          <cell r="D1069" t="str">
            <v>04</v>
          </cell>
          <cell r="E1069" t="str">
            <v>คชจ.ในการส่งออก  เจ้าพระยาท่าเรือ</v>
          </cell>
          <cell r="F1069">
            <v>35.700000000000003</v>
          </cell>
          <cell r="G1069">
            <v>0</v>
          </cell>
          <cell r="H1069" t="str">
            <v>392,773.26  DR.</v>
          </cell>
        </row>
        <row r="1070">
          <cell r="E1070" t="str">
            <v>รายวันซื้ออุปกรณ์ 04041280</v>
          </cell>
        </row>
        <row r="1071">
          <cell r="A1071" t="str">
            <v>30/04/2548</v>
          </cell>
          <cell r="B1071" t="str">
            <v>0506557</v>
          </cell>
          <cell r="C1071" t="str">
            <v>120</v>
          </cell>
          <cell r="D1071" t="str">
            <v>04</v>
          </cell>
          <cell r="E1071" t="str">
            <v>คชจ.ในการส่งออก  เจ้าพระยาท่าเรือ</v>
          </cell>
          <cell r="F1071">
            <v>109.2</v>
          </cell>
          <cell r="G1071">
            <v>0</v>
          </cell>
          <cell r="H1071" t="str">
            <v>392,882.46  DR.</v>
          </cell>
        </row>
        <row r="1072">
          <cell r="E1072" t="str">
            <v>รายวันซื้ออุปกรณ์ 04041281</v>
          </cell>
        </row>
        <row r="1073">
          <cell r="A1073" t="str">
            <v>30/04/2548</v>
          </cell>
          <cell r="B1073" t="str">
            <v>5040001</v>
          </cell>
          <cell r="C1073" t="str">
            <v>120</v>
          </cell>
          <cell r="D1073" t="str">
            <v>05</v>
          </cell>
          <cell r="E1073" t="str">
            <v>บันทึกภาษีซื้อ  อ้างถึง PV.02031383 03/03/48</v>
          </cell>
          <cell r="F1073">
            <v>0</v>
          </cell>
          <cell r="G1073">
            <v>111.21</v>
          </cell>
          <cell r="H1073" t="str">
            <v>392,771.25  DR.</v>
          </cell>
        </row>
        <row r="1074">
          <cell r="E1074" t="str">
            <v>VAT#48040063</v>
          </cell>
        </row>
        <row r="1075">
          <cell r="A1075" t="str">
            <v>30/04/2548</v>
          </cell>
          <cell r="B1075" t="str">
            <v>5040002</v>
          </cell>
          <cell r="C1075" t="str">
            <v>120</v>
          </cell>
          <cell r="D1075" t="str">
            <v>05</v>
          </cell>
          <cell r="E1075" t="str">
            <v>บันทึกภาษีซื้อ  อ้างถึง PV.02031739 21/03/48</v>
          </cell>
          <cell r="F1075">
            <v>0</v>
          </cell>
          <cell r="G1075">
            <v>2800</v>
          </cell>
          <cell r="H1075" t="str">
            <v>389,971.25  DR.</v>
          </cell>
        </row>
        <row r="1076">
          <cell r="E1076" t="str">
            <v>VAT#48040214</v>
          </cell>
        </row>
        <row r="1077">
          <cell r="A1077" t="str">
            <v>30/04/2548</v>
          </cell>
          <cell r="B1077" t="str">
            <v>5040004</v>
          </cell>
          <cell r="C1077" t="str">
            <v>120</v>
          </cell>
          <cell r="D1077" t="str">
            <v>05</v>
          </cell>
          <cell r="E1077" t="str">
            <v>ปรับปรุงภาษีซื้อ  วิริยะกิจอุตสาหกรรม,อีวาเมนูแฟคเจอริ่ง</v>
          </cell>
          <cell r="F1077">
            <v>0</v>
          </cell>
          <cell r="G1077">
            <v>1762.18</v>
          </cell>
          <cell r="H1077" t="str">
            <v>388,209.07  DR.</v>
          </cell>
        </row>
        <row r="1078">
          <cell r="E1078" t="str">
            <v>ใบกำกับภาษีซื้อ 48040070,48040792</v>
          </cell>
        </row>
        <row r="1079">
          <cell r="A1079" t="str">
            <v>30/04/2548</v>
          </cell>
          <cell r="B1079" t="str">
            <v>5040007</v>
          </cell>
          <cell r="C1079" t="str">
            <v>120</v>
          </cell>
          <cell r="D1079" t="str">
            <v>05</v>
          </cell>
          <cell r="E1079" t="str">
            <v>ปรับปรุงค่าโทรศัพท์เนื่องจากบันทึกบัญชี  ผิด อ้างถึง JV.5030092 ลว.31/03/48</v>
          </cell>
          <cell r="F1079">
            <v>0</v>
          </cell>
          <cell r="G1079">
            <v>0.74</v>
          </cell>
          <cell r="H1079" t="str">
            <v>388,208.33  DR.</v>
          </cell>
        </row>
        <row r="1080">
          <cell r="E1080" t="str">
            <v>กสท โทรคมนาคม</v>
          </cell>
        </row>
        <row r="1081">
          <cell r="A1081" t="str">
            <v>30/04/2548</v>
          </cell>
          <cell r="B1081" t="str">
            <v>5040008</v>
          </cell>
          <cell r="C1081" t="str">
            <v>120</v>
          </cell>
          <cell r="D1081" t="str">
            <v>05</v>
          </cell>
          <cell r="E1081" t="str">
            <v>บันทึกค่าบริการโทรศัพท์ระหว่างประเทศ  กสท โทรคมนาคม</v>
          </cell>
          <cell r="F1081">
            <v>97.99</v>
          </cell>
          <cell r="G1081">
            <v>0</v>
          </cell>
          <cell r="H1081" t="str">
            <v>388,306.32  DR.</v>
          </cell>
        </row>
        <row r="1082">
          <cell r="A1082" t="str">
            <v>30/04/2548</v>
          </cell>
          <cell r="B1082" t="str">
            <v>5040009</v>
          </cell>
          <cell r="C1082" t="str">
            <v>120</v>
          </cell>
          <cell r="D1082" t="str">
            <v>05</v>
          </cell>
          <cell r="E1082" t="str">
            <v>ค่าบริการโทรศัพท์มือถือ  บ.แอดวานซ์ อินโฟร์ เซอร์วิส จก.</v>
          </cell>
          <cell r="F1082">
            <v>728.99</v>
          </cell>
          <cell r="G1082">
            <v>0</v>
          </cell>
          <cell r="H1082" t="str">
            <v>389,035.31  DR.</v>
          </cell>
        </row>
        <row r="1083">
          <cell r="A1083" t="str">
            <v>30/04/2548</v>
          </cell>
          <cell r="B1083" t="str">
            <v>5040022</v>
          </cell>
          <cell r="C1083" t="str">
            <v>120</v>
          </cell>
          <cell r="D1083" t="str">
            <v>05</v>
          </cell>
          <cell r="E1083" t="str">
            <v>บันทึกภาษีซื้อ  อ้างถึง PV.02031856 18/03/48</v>
          </cell>
          <cell r="F1083">
            <v>0</v>
          </cell>
          <cell r="G1083">
            <v>245</v>
          </cell>
          <cell r="H1083" t="str">
            <v>388,790.31  DR.</v>
          </cell>
        </row>
        <row r="1084">
          <cell r="E1084" t="str">
            <v>VAT#48040333</v>
          </cell>
        </row>
        <row r="1085">
          <cell r="A1085" t="str">
            <v>30/04/2548</v>
          </cell>
          <cell r="B1085" t="str">
            <v>5040023</v>
          </cell>
          <cell r="C1085" t="str">
            <v>120</v>
          </cell>
          <cell r="D1085" t="str">
            <v>05</v>
          </cell>
          <cell r="E1085" t="str">
            <v>บันทึกภาษีซื้อ  อ้างถึง PV.02021014 17/02/48</v>
          </cell>
          <cell r="F1085">
            <v>0</v>
          </cell>
          <cell r="G1085">
            <v>2450</v>
          </cell>
          <cell r="H1085" t="str">
            <v>386,340.31  DR.</v>
          </cell>
        </row>
        <row r="1086">
          <cell r="E1086" t="str">
            <v>VAT#48040335</v>
          </cell>
        </row>
        <row r="1087">
          <cell r="A1087" t="str">
            <v>30/04/2548</v>
          </cell>
          <cell r="B1087" t="str">
            <v>5040024</v>
          </cell>
          <cell r="C1087" t="str">
            <v>120</v>
          </cell>
          <cell r="D1087" t="str">
            <v>05</v>
          </cell>
          <cell r="E1087" t="str">
            <v>บันทึกภาษีซื้อ  อ้างถึง PV.02021131 18/02/48</v>
          </cell>
          <cell r="F1087">
            <v>0</v>
          </cell>
          <cell r="G1087">
            <v>1400</v>
          </cell>
          <cell r="H1087" t="str">
            <v>384,940.31  DR.</v>
          </cell>
        </row>
        <row r="1088">
          <cell r="E1088" t="str">
            <v>VAT#48040337-338</v>
          </cell>
        </row>
        <row r="1089">
          <cell r="A1089" t="str">
            <v>30/04/2548</v>
          </cell>
          <cell r="B1089" t="str">
            <v>5040033</v>
          </cell>
          <cell r="C1089" t="str">
            <v>120</v>
          </cell>
          <cell r="D1089" t="str">
            <v>05</v>
          </cell>
          <cell r="E1089" t="str">
            <v>บันทึกภาษีซื้อ  อ้างถึง PV.02020995 16/02/48</v>
          </cell>
          <cell r="F1089">
            <v>0</v>
          </cell>
          <cell r="G1089">
            <v>346.5</v>
          </cell>
          <cell r="H1089" t="str">
            <v>384,593.81  DR.</v>
          </cell>
        </row>
        <row r="1090">
          <cell r="E1090" t="str">
            <v>VAT#48040718</v>
          </cell>
        </row>
        <row r="1091">
          <cell r="A1091" t="str">
            <v>30/04/2548</v>
          </cell>
          <cell r="B1091" t="str">
            <v>5040036</v>
          </cell>
          <cell r="C1091" t="str">
            <v>120</v>
          </cell>
          <cell r="D1091" t="str">
            <v>05</v>
          </cell>
          <cell r="E1091" t="str">
            <v>บันทึกภาษีซื้อ  อ้างถึง PV.02031934 24/03/48</v>
          </cell>
          <cell r="F1091">
            <v>0</v>
          </cell>
          <cell r="G1091">
            <v>12511.68</v>
          </cell>
          <cell r="H1091" t="str">
            <v>372,082.13  DR.</v>
          </cell>
        </row>
        <row r="1092">
          <cell r="E1092" t="str">
            <v>VAT#48040908  .</v>
          </cell>
        </row>
        <row r="1093">
          <cell r="A1093" t="str">
            <v>30/04/2548</v>
          </cell>
          <cell r="B1093" t="str">
            <v>5040046</v>
          </cell>
          <cell r="C1093" t="str">
            <v>120</v>
          </cell>
          <cell r="D1093" t="str">
            <v>05</v>
          </cell>
          <cell r="E1093" t="str">
            <v>ค่าบริการรักษาความปลอดภัย  ประจำเดือน เมษายน 48</v>
          </cell>
          <cell r="F1093">
            <v>2940</v>
          </cell>
          <cell r="G1093">
            <v>0</v>
          </cell>
          <cell r="H1093" t="str">
            <v>375,022.13  DR.</v>
          </cell>
        </row>
        <row r="1094">
          <cell r="E1094" t="str">
            <v>บจก.ภาคใต้ ที.ซี.ไอ</v>
          </cell>
        </row>
        <row r="1095">
          <cell r="A1095" t="str">
            <v>30/04/2548</v>
          </cell>
          <cell r="B1095" t="str">
            <v>5040058</v>
          </cell>
          <cell r="C1095" t="str">
            <v>120</v>
          </cell>
          <cell r="D1095" t="str">
            <v>05</v>
          </cell>
          <cell r="E1095" t="str">
            <v>ค่าบริการโทรศัพท์  บมจ.โทเทิ่ล แอ็คเซ็ส คอมมูนิเคชั่น</v>
          </cell>
          <cell r="F1095">
            <v>94.43</v>
          </cell>
          <cell r="G1095">
            <v>0</v>
          </cell>
          <cell r="H1095" t="str">
            <v>375,116.56  DR.</v>
          </cell>
        </row>
        <row r="1096">
          <cell r="A1096" t="str">
            <v>30/04/2548</v>
          </cell>
          <cell r="B1096" t="str">
            <v>5040063</v>
          </cell>
          <cell r="C1096" t="str">
            <v>120</v>
          </cell>
          <cell r="D1096" t="str">
            <v>05</v>
          </cell>
          <cell r="E1096" t="str">
            <v>ค่าน้ำ,ค่าไฟฟ้า,ค่าผ่านท่า  ท่าประมง</v>
          </cell>
          <cell r="F1096">
            <v>1300.79</v>
          </cell>
          <cell r="G1096">
            <v>0</v>
          </cell>
          <cell r="H1096" t="str">
            <v>376,417.35  DR.</v>
          </cell>
        </row>
        <row r="1097">
          <cell r="E1097" t="str">
            <v>ประจำเดือน เมษายน 48</v>
          </cell>
        </row>
        <row r="1098">
          <cell r="A1098" t="str">
            <v>30/04/2548</v>
          </cell>
          <cell r="B1098" t="str">
            <v>5040072</v>
          </cell>
          <cell r="C1098" t="str">
            <v>120</v>
          </cell>
          <cell r="D1098" t="str">
            <v>05</v>
          </cell>
          <cell r="E1098" t="str">
            <v>ค่าแรงตัดแต่งวัตถุดิบ 16-30 เมษายน 2548  แพสมยศ</v>
          </cell>
          <cell r="F1098">
            <v>16643.759999999998</v>
          </cell>
          <cell r="G1098">
            <v>0</v>
          </cell>
          <cell r="H1098" t="str">
            <v>393,061.11  DR.</v>
          </cell>
        </row>
        <row r="1099">
          <cell r="A1099" t="str">
            <v>30/04/2548</v>
          </cell>
          <cell r="B1099" t="str">
            <v>5040073</v>
          </cell>
          <cell r="C1099" t="str">
            <v>120</v>
          </cell>
          <cell r="D1099" t="str">
            <v>05</v>
          </cell>
          <cell r="E1099" t="str">
            <v>ค่าแรงตัดแต่งวัตถุดิบ วันที่ 16-30 เม.ย  แพเอก</v>
          </cell>
          <cell r="F1099">
            <v>5613.48</v>
          </cell>
          <cell r="G1099">
            <v>0</v>
          </cell>
          <cell r="H1099" t="str">
            <v>398,674.59  DR.</v>
          </cell>
        </row>
        <row r="1100">
          <cell r="A1100" t="str">
            <v>30/04/2548</v>
          </cell>
          <cell r="B1100" t="str">
            <v>5040074</v>
          </cell>
          <cell r="C1100" t="str">
            <v>120</v>
          </cell>
          <cell r="D1100" t="str">
            <v>05</v>
          </cell>
          <cell r="E1100" t="str">
            <v>ค่าน้ำประปา เดือน เม.ย.  การประปาส่วนภูมิภาค</v>
          </cell>
          <cell r="F1100">
            <v>13327.86</v>
          </cell>
          <cell r="G1100">
            <v>0</v>
          </cell>
          <cell r="H1100" t="str">
            <v>412,002.45  DR.</v>
          </cell>
        </row>
        <row r="1101">
          <cell r="A1101" t="str">
            <v>30/04/2548</v>
          </cell>
          <cell r="B1101" t="str">
            <v>5040076</v>
          </cell>
          <cell r="C1101" t="str">
            <v>120</v>
          </cell>
          <cell r="D1101" t="str">
            <v>05</v>
          </cell>
          <cell r="E1101" t="str">
            <v>ค่าไฟฟ้าโรงงาน เดือน เม.ย.  การไฟฟ้าส่วนภูมิภาค</v>
          </cell>
          <cell r="F1101">
            <v>239428.29</v>
          </cell>
          <cell r="G1101">
            <v>0</v>
          </cell>
          <cell r="H1101" t="str">
            <v>651,430.74  DR.</v>
          </cell>
        </row>
        <row r="1102">
          <cell r="A1102" t="str">
            <v>30/04/2548</v>
          </cell>
          <cell r="B1102" t="str">
            <v>5040077</v>
          </cell>
          <cell r="C1102" t="str">
            <v>120</v>
          </cell>
          <cell r="D1102" t="str">
            <v>05</v>
          </cell>
          <cell r="E1102" t="str">
            <v>ค่าไฟฟ้าบ่อน้ำเสีย เดือน เม.ย.  การไฟฟ้าส่วนภูมิภาค</v>
          </cell>
          <cell r="F1102">
            <v>19222.5</v>
          </cell>
          <cell r="G1102">
            <v>0</v>
          </cell>
          <cell r="H1102" t="str">
            <v>670,653.24  DR.</v>
          </cell>
        </row>
        <row r="1103">
          <cell r="A1103" t="str">
            <v>30/04/2548</v>
          </cell>
          <cell r="B1103" t="str">
            <v>5040087</v>
          </cell>
          <cell r="C1103" t="str">
            <v>120</v>
          </cell>
          <cell r="D1103" t="str">
            <v>05</v>
          </cell>
          <cell r="E1103" t="str">
            <v>ปรับปรุงภาษีซื้อค่าสติกเกอร์ติดรถ  บจก.องศากราฟฟิค อ้างถึง PV.2033022</v>
          </cell>
          <cell r="F1103">
            <v>0</v>
          </cell>
          <cell r="G1103">
            <v>8022</v>
          </cell>
          <cell r="H1103" t="str">
            <v>662,631.24  DR.</v>
          </cell>
        </row>
        <row r="1104">
          <cell r="E1104" t="str">
            <v>ใบกำกับภาษีซื้อ 48041454</v>
          </cell>
        </row>
        <row r="1105">
          <cell r="A1105" t="str">
            <v>30/04/2548</v>
          </cell>
          <cell r="B1105" t="str">
            <v>5040113</v>
          </cell>
          <cell r="C1105" t="str">
            <v>120</v>
          </cell>
          <cell r="D1105" t="str">
            <v>05</v>
          </cell>
          <cell r="E1105" t="str">
            <v>บันทึกค่าบริการโทรศัทพ์  ทศท คอร์ปอเรชั่น จำกัด</v>
          </cell>
          <cell r="F1105">
            <v>149.91</v>
          </cell>
          <cell r="G1105">
            <v>0</v>
          </cell>
          <cell r="H1105" t="str">
            <v>662,781.15  DR.</v>
          </cell>
        </row>
        <row r="1106">
          <cell r="A1106" t="str">
            <v>30/04/2548</v>
          </cell>
          <cell r="B1106" t="str">
            <v>5040115</v>
          </cell>
          <cell r="C1106" t="str">
            <v>120</v>
          </cell>
          <cell r="D1106" t="str">
            <v>05</v>
          </cell>
          <cell r="E1106" t="str">
            <v>ปรับปรุงภาษีค่าเครื่องพ่นสเปรย์  อ้างถึง JV.5110006 30/11/47</v>
          </cell>
          <cell r="F1106">
            <v>0</v>
          </cell>
          <cell r="G1106">
            <v>8411.2000000000007</v>
          </cell>
          <cell r="H1106" t="str">
            <v>654,369.95  DR.</v>
          </cell>
          <cell r="I1106" t="str">
            <v>**</v>
          </cell>
        </row>
        <row r="1107">
          <cell r="E1107" t="str">
            <v>5030149 31/3/48</v>
          </cell>
        </row>
        <row r="1108">
          <cell r="A1108" t="str">
            <v>30/04/2548</v>
          </cell>
          <cell r="B1108" t="str">
            <v>5652/114</v>
          </cell>
          <cell r="C1108" t="str">
            <v>210</v>
          </cell>
          <cell r="D1108" t="str">
            <v>04</v>
          </cell>
          <cell r="E1108" t="str">
            <v>ค่าขนส่งตัวอย่างสินค้าส่งออกTO EMIRATE  เอ๊กเซคคิวทีฟ แอร์คาร์โก้ บจก.</v>
          </cell>
          <cell r="F1108">
            <v>67.34</v>
          </cell>
          <cell r="G1108">
            <v>0</v>
          </cell>
          <cell r="H1108" t="str">
            <v>654,437.29  DR.</v>
          </cell>
        </row>
        <row r="1109">
          <cell r="E1109" t="str">
            <v>รายวันซื้ออุปกรณ์ 04041124</v>
          </cell>
        </row>
        <row r="1110">
          <cell r="A1110" t="str">
            <v>30/04/2548</v>
          </cell>
          <cell r="B1110" t="str">
            <v>5653/114</v>
          </cell>
          <cell r="C1110" t="str">
            <v>210</v>
          </cell>
          <cell r="D1110" t="str">
            <v>04</v>
          </cell>
          <cell r="E1110" t="str">
            <v>ค่าขนส่งตัวอย่างส่งออก TO SEMI SEAFOOD  เอ๊กเซคคิวทีฟ แอร์คาร์โก้ บจก.</v>
          </cell>
          <cell r="F1110">
            <v>67.34</v>
          </cell>
          <cell r="G1110">
            <v>0</v>
          </cell>
          <cell r="H1110" t="str">
            <v>654,504.63  DR.</v>
          </cell>
        </row>
        <row r="1111">
          <cell r="E1111" t="str">
            <v>รายวันซื้ออุปกรณ์ 04041125</v>
          </cell>
        </row>
        <row r="1112">
          <cell r="A1112" t="str">
            <v>30/04/2548</v>
          </cell>
          <cell r="B1112" t="str">
            <v>5654/114</v>
          </cell>
          <cell r="C1112" t="str">
            <v>210</v>
          </cell>
          <cell r="D1112" t="str">
            <v>04</v>
          </cell>
          <cell r="E1112" t="str">
            <v>ค่าขนส่งตัวอย่างสินค้าส่งออก TO KORYEO  เอ๊กเซคคิวทีฟ แอร์คาร์โก้ บจก.</v>
          </cell>
          <cell r="F1112">
            <v>68.040000000000006</v>
          </cell>
          <cell r="G1112">
            <v>0</v>
          </cell>
          <cell r="H1112" t="str">
            <v>654,572.67  DR.</v>
          </cell>
        </row>
        <row r="1113">
          <cell r="E1113" t="str">
            <v>รายวันซื้ออุปกรณ์ 04041123</v>
          </cell>
        </row>
        <row r="1114">
          <cell r="A1114" t="str">
            <v>01/05/2548</v>
          </cell>
          <cell r="B1114" t="str">
            <v>02052715</v>
          </cell>
          <cell r="C1114" t="str">
            <v>120</v>
          </cell>
          <cell r="D1114" t="str">
            <v>02</v>
          </cell>
          <cell r="E1114" t="str">
            <v>การจ่ายชำระเจ้าหนี้ด้วยเงินสด/เช็ค  เคนิกยนต์มอเตอร์</v>
          </cell>
          <cell r="F1114">
            <v>0</v>
          </cell>
          <cell r="G1114">
            <v>3599.4</v>
          </cell>
          <cell r="H1114" t="str">
            <v>650,973.27  DR.</v>
          </cell>
        </row>
        <row r="1115">
          <cell r="E1115" t="str">
            <v>จ่ายเช็ค BBL#3047999  TAX#0008  VAT#48050003</v>
          </cell>
        </row>
        <row r="1116">
          <cell r="A1116" t="str">
            <v>01/05/2548</v>
          </cell>
          <cell r="B1116" t="str">
            <v>0506610</v>
          </cell>
          <cell r="C1116" t="str">
            <v>20</v>
          </cell>
          <cell r="D1116" t="str">
            <v>04</v>
          </cell>
          <cell r="E1116" t="str">
            <v>ค่าขนส่งสินค้าINV.NO.M-PFP00010  เจ้าพระยาท่าเรือ</v>
          </cell>
          <cell r="F1116">
            <v>28</v>
          </cell>
          <cell r="G1116">
            <v>0</v>
          </cell>
          <cell r="H1116" t="str">
            <v>651,001.27  DR.</v>
          </cell>
        </row>
        <row r="1117">
          <cell r="E1117" t="str">
            <v>รายวันซื้ออุปกรณ์ 04050111</v>
          </cell>
        </row>
        <row r="1118">
          <cell r="A1118" t="str">
            <v>01/05/2548</v>
          </cell>
          <cell r="B1118" t="str">
            <v>071272</v>
          </cell>
          <cell r="C1118" t="str">
            <v>120</v>
          </cell>
          <cell r="D1118" t="str">
            <v>04</v>
          </cell>
          <cell r="E1118" t="str">
            <v>ค่าสอบเทียบเครื่องมือ LAP  สมาคมส่งเสริมเทคโนโลยี(ไทย-ญี่ปุ่น)สสท.</v>
          </cell>
          <cell r="F1118">
            <v>46.88</v>
          </cell>
          <cell r="G1118">
            <v>0</v>
          </cell>
          <cell r="H1118" t="str">
            <v>651,048.15  DR.</v>
          </cell>
        </row>
        <row r="1119">
          <cell r="E1119" t="str">
            <v>รายวันซื้ออุปกรณ์ 04050741</v>
          </cell>
        </row>
        <row r="1120">
          <cell r="A1120" t="str">
            <v>01/05/2548</v>
          </cell>
          <cell r="B1120" t="str">
            <v>071289</v>
          </cell>
          <cell r="C1120" t="str">
            <v>120</v>
          </cell>
          <cell r="D1120" t="str">
            <v>04</v>
          </cell>
          <cell r="E1120" t="str">
            <v>ค่าสอบเทียบเครื่องมือ LAP  สมาคมส่งเสริมเทคโนโลยี(ไทย-ญี่ปุ่น)สสท.</v>
          </cell>
          <cell r="F1120">
            <v>398.53</v>
          </cell>
          <cell r="G1120">
            <v>0</v>
          </cell>
          <cell r="H1120" t="str">
            <v>651,446.68  DR.</v>
          </cell>
        </row>
        <row r="1121">
          <cell r="E1121" t="str">
            <v>รายวันซื้ออุปกรณ์ 04050742</v>
          </cell>
        </row>
        <row r="1122">
          <cell r="A1122" t="str">
            <v>01/05/2548</v>
          </cell>
          <cell r="B1122" t="str">
            <v>071322</v>
          </cell>
          <cell r="C1122" t="str">
            <v>120</v>
          </cell>
          <cell r="D1122" t="str">
            <v>04</v>
          </cell>
          <cell r="E1122" t="str">
            <v>ค่าสอบเทียบเครื่องมือ LAP  สมาคมส่งเสริมเทคโนโลยี(ไทย-ญี่ปุ่น)สสท.</v>
          </cell>
          <cell r="F1122">
            <v>186.2</v>
          </cell>
          <cell r="G1122">
            <v>0</v>
          </cell>
          <cell r="H1122" t="str">
            <v>651,632.88  DR.</v>
          </cell>
        </row>
        <row r="1123">
          <cell r="E1123" t="str">
            <v>รายวันซื้ออุปกรณ์ 04050743</v>
          </cell>
        </row>
        <row r="1124">
          <cell r="A1124" t="str">
            <v>01/05/2548</v>
          </cell>
          <cell r="B1124" t="str">
            <v>071424</v>
          </cell>
          <cell r="C1124" t="str">
            <v>120</v>
          </cell>
          <cell r="D1124" t="str">
            <v>04</v>
          </cell>
          <cell r="E1124" t="str">
            <v>ค่าสอบเทียบเครื่องมือ LAP  สมาคมส่งเสริมเทคโนโลยี(ไทย-ญี่ปุ่น)สสท.</v>
          </cell>
          <cell r="F1124">
            <v>460.25</v>
          </cell>
          <cell r="G1124">
            <v>0</v>
          </cell>
          <cell r="H1124" t="str">
            <v>652,093.13  DR.</v>
          </cell>
        </row>
        <row r="1125">
          <cell r="E1125" t="str">
            <v>รายวันซื้ออุปกรณ์ 04050744</v>
          </cell>
        </row>
        <row r="1126">
          <cell r="A1126" t="str">
            <v>01/05/2548</v>
          </cell>
          <cell r="B1126" t="str">
            <v>071594</v>
          </cell>
          <cell r="C1126" t="str">
            <v>120</v>
          </cell>
          <cell r="D1126" t="str">
            <v>04</v>
          </cell>
          <cell r="E1126" t="str">
            <v>ค่าสอบเทียบเครื่องมือ LAP  สมาคมส่งเสริมเทคโนโลยี(ไทย-ญี่ปุ่น)สสท.</v>
          </cell>
          <cell r="F1126">
            <v>136.86000000000001</v>
          </cell>
          <cell r="G1126">
            <v>0</v>
          </cell>
          <cell r="H1126" t="str">
            <v>652,229.99  DR.</v>
          </cell>
        </row>
        <row r="1127">
          <cell r="E1127" t="str">
            <v>รายวันซื้ออุปกรณ์ 04050745</v>
          </cell>
        </row>
        <row r="1128">
          <cell r="A1128" t="str">
            <v>01/05/2548</v>
          </cell>
          <cell r="B1128" t="str">
            <v>071731</v>
          </cell>
          <cell r="C1128" t="str">
            <v>120</v>
          </cell>
          <cell r="D1128" t="str">
            <v>04</v>
          </cell>
          <cell r="E1128" t="str">
            <v>ค่าสอบเทียบเครื่องมือแลป  สมาคมส่งเสริมเทคโนโลยี(ไทย-ญี่ปุ่น)สสท.</v>
          </cell>
          <cell r="F1128">
            <v>1064.2</v>
          </cell>
          <cell r="G1128">
            <v>0</v>
          </cell>
          <cell r="H1128" t="str">
            <v>653,294.19  DR.</v>
          </cell>
        </row>
        <row r="1129">
          <cell r="E1129" t="str">
            <v>รายวันซื้ออุปกรณ์ 04050746</v>
          </cell>
        </row>
        <row r="1130">
          <cell r="A1130" t="str">
            <v>01/05/2548</v>
          </cell>
          <cell r="B1130" t="str">
            <v>072440</v>
          </cell>
          <cell r="C1130" t="str">
            <v>120</v>
          </cell>
          <cell r="D1130" t="str">
            <v>04</v>
          </cell>
          <cell r="E1130" t="str">
            <v>ค่าสอบเทียบเครื่องมือ LAP  สมาคมส่งเสริมเทคโนโลยี(ไทย-ญี่ปุ่น)สสท.</v>
          </cell>
          <cell r="F1130">
            <v>202.09</v>
          </cell>
          <cell r="G1130">
            <v>0</v>
          </cell>
          <cell r="H1130" t="str">
            <v>653,496.28  DR.</v>
          </cell>
        </row>
        <row r="1131">
          <cell r="E1131" t="str">
            <v>รายวันซื้ออุปกรณ์ 04050747</v>
          </cell>
        </row>
        <row r="1132">
          <cell r="A1132" t="str">
            <v>01/05/2548</v>
          </cell>
          <cell r="B1132" t="str">
            <v>084/4192</v>
          </cell>
          <cell r="C1132" t="str">
            <v>120</v>
          </cell>
          <cell r="D1132" t="str">
            <v>04</v>
          </cell>
          <cell r="E1132" t="str">
            <v>ค่าเช่าเครื่องเทสโลหะเดือน พฤษภาคม 48  เจนเนซิส โกลบอล(บจก)</v>
          </cell>
          <cell r="F1132">
            <v>700</v>
          </cell>
          <cell r="G1132">
            <v>0</v>
          </cell>
          <cell r="H1132" t="str">
            <v>654,196.28  DR.</v>
          </cell>
        </row>
        <row r="1133">
          <cell r="E1133" t="str">
            <v>รายวันซื้ออุปกรณ์ 04051028</v>
          </cell>
        </row>
        <row r="1134">
          <cell r="A1134" t="str">
            <v>01/05/2548</v>
          </cell>
          <cell r="B1134" t="str">
            <v>084/4193</v>
          </cell>
          <cell r="C1134" t="str">
            <v>120</v>
          </cell>
          <cell r="D1134" t="str">
            <v>04</v>
          </cell>
          <cell r="E1134" t="str">
            <v>ค่าเช่าเครื่องเทสโลหะเดือน พฤษภาคม 48  เจนเนซิส โกลบอล(บจก)</v>
          </cell>
          <cell r="F1134">
            <v>700</v>
          </cell>
          <cell r="G1134">
            <v>0</v>
          </cell>
          <cell r="H1134" t="str">
            <v>654,896.28  DR.</v>
          </cell>
        </row>
        <row r="1135">
          <cell r="E1135" t="str">
            <v>รายวันซื้ออุปกรณ์ 04051029</v>
          </cell>
        </row>
        <row r="1136">
          <cell r="A1136" t="str">
            <v>01/05/2548</v>
          </cell>
          <cell r="B1136" t="str">
            <v>111/05536</v>
          </cell>
          <cell r="C1136" t="str">
            <v>20</v>
          </cell>
          <cell r="D1136" t="str">
            <v>04</v>
          </cell>
          <cell r="E1136" t="str">
            <v>ค่าใช้จ่ายในการนำเข้าก้ามปู  เอ็น แอนด์ เอ็น ฟอร์เวิร์ดิ้งเซอร์วิส(บ</v>
          </cell>
          <cell r="F1136">
            <v>140</v>
          </cell>
          <cell r="G1136">
            <v>0</v>
          </cell>
          <cell r="H1136" t="str">
            <v>655,036.28  DR.</v>
          </cell>
        </row>
        <row r="1137">
          <cell r="E1137" t="str">
            <v>ใบกำกับภาษีซื้อเลขที่ 48050241-42  รายวันซื้ออุปกรณ์ 04050113</v>
          </cell>
        </row>
        <row r="1138">
          <cell r="A1138" t="str">
            <v>01/05/2548</v>
          </cell>
          <cell r="B1138" t="str">
            <v>112/05566</v>
          </cell>
          <cell r="C1138" t="str">
            <v>20</v>
          </cell>
          <cell r="D1138" t="str">
            <v>04</v>
          </cell>
          <cell r="E1138" t="str">
            <v>ค่าใช้จ่ายเคลียร์สินค้าINV.NO.SAN200504  เอ็น แอนด์ เอ็น ฟอร์เวิร์ดิ้งเซอร์วิส(บ</v>
          </cell>
          <cell r="F1138">
            <v>140</v>
          </cell>
          <cell r="G1138">
            <v>0</v>
          </cell>
          <cell r="H1138" t="str">
            <v>655,176.28  DR.</v>
          </cell>
        </row>
        <row r="1139">
          <cell r="E1139" t="str">
            <v>ใบกำกับภาษีซื้อเลขที่ 48050243-44  รายวันซื้ออุปกรณ์ 04050112</v>
          </cell>
        </row>
        <row r="1140">
          <cell r="A1140" t="str">
            <v>01/05/2548</v>
          </cell>
          <cell r="B1140" t="str">
            <v>112/05584</v>
          </cell>
          <cell r="C1140" t="str">
            <v>120</v>
          </cell>
          <cell r="D1140" t="str">
            <v>04</v>
          </cell>
          <cell r="E1140" t="str">
            <v>ค่าขนส่งตัวอย่างซูริมิไป KOREA  เอ็น แอนด์ เอ็น ฟอร์เวิร์ดิ้งเซอร์วิส(บ</v>
          </cell>
          <cell r="F1140">
            <v>336</v>
          </cell>
          <cell r="G1140">
            <v>0</v>
          </cell>
          <cell r="H1140" t="str">
            <v>655,512.28  DR.</v>
          </cell>
        </row>
        <row r="1141">
          <cell r="E1141" t="str">
            <v>รายวันซื้ออุปกรณ์ 04050453</v>
          </cell>
        </row>
        <row r="1142">
          <cell r="A1142" t="str">
            <v>01/05/2548</v>
          </cell>
          <cell r="B1142" t="str">
            <v>113/05648</v>
          </cell>
          <cell r="C1142" t="str">
            <v>20</v>
          </cell>
          <cell r="D1142" t="str">
            <v>04</v>
          </cell>
          <cell r="E1142" t="str">
            <v>ค่าใช้จ่ายเคลียร์สินค้าINV.NO.USF/05-06  เอ็น แอนด์ เอ็น ฟอร์เวิร์ดิ้งเซอร์วิส(บ</v>
          </cell>
          <cell r="F1142">
            <v>215.6</v>
          </cell>
          <cell r="G1142">
            <v>0</v>
          </cell>
          <cell r="H1142" t="str">
            <v>655,727.88  DR.</v>
          </cell>
        </row>
        <row r="1143">
          <cell r="E1143" t="str">
            <v>รายวันซื้ออุปกรณ์ 04050115</v>
          </cell>
        </row>
        <row r="1144">
          <cell r="A1144" t="str">
            <v>01/05/2548</v>
          </cell>
          <cell r="B1144" t="str">
            <v>15892</v>
          </cell>
          <cell r="C1144" t="str">
            <v>120</v>
          </cell>
          <cell r="D1144" t="str">
            <v>04</v>
          </cell>
          <cell r="E1144" t="str">
            <v>ค่ารักษาความปลอดภัย มีนาคม 48(เพิ่มเติม  ) พรอพเพอร์ตี้แคร์เซอร์วิสเซส(พีซีเอสเซ</v>
          </cell>
          <cell r="F1144">
            <v>121.24</v>
          </cell>
          <cell r="G1144">
            <v>0</v>
          </cell>
          <cell r="H1144" t="str">
            <v>655,849.12  DR.</v>
          </cell>
        </row>
        <row r="1145">
          <cell r="E1145" t="str">
            <v>รายวันซื้ออุปกรณ์ 04050199</v>
          </cell>
        </row>
        <row r="1146">
          <cell r="A1146" t="str">
            <v>01/05/2548</v>
          </cell>
          <cell r="B1146" t="str">
            <v>501192/00</v>
          </cell>
          <cell r="C1146" t="str">
            <v>120</v>
          </cell>
          <cell r="D1146" t="str">
            <v>04</v>
          </cell>
          <cell r="E1146" t="str">
            <v>ค่าบริการ CALAIR 21/02/48-20/02/49  เร็นโทคิลอินนิเชียล(ประเทศไทย) จก.</v>
          </cell>
          <cell r="F1146">
            <v>350</v>
          </cell>
          <cell r="G1146">
            <v>0</v>
          </cell>
          <cell r="H1146" t="str">
            <v>656,199.12  DR.</v>
          </cell>
        </row>
        <row r="1147">
          <cell r="E1147" t="str">
            <v>รายวันซื้ออุปกรณ์ 04050462</v>
          </cell>
        </row>
        <row r="1148">
          <cell r="A1148" t="str">
            <v>01/05/2548</v>
          </cell>
          <cell r="B1148" t="str">
            <v>501694/00</v>
          </cell>
          <cell r="C1148" t="str">
            <v>120</v>
          </cell>
          <cell r="D1148" t="str">
            <v>04</v>
          </cell>
          <cell r="E1148" t="str">
            <v>ค่าเช่าเครื่องเป่ามือ 26/03/48-25/03/49  เร็นโทคิลอินนิเชียล(ประเทศไทย) จก.</v>
          </cell>
          <cell r="F1148">
            <v>2226</v>
          </cell>
          <cell r="G1148">
            <v>0</v>
          </cell>
          <cell r="H1148" t="str">
            <v>658,425.12  DR.</v>
          </cell>
        </row>
        <row r="1149">
          <cell r="E1149" t="str">
            <v>รายวันซื้ออุปกรณ์ 04050096</v>
          </cell>
        </row>
        <row r="1150">
          <cell r="A1150" t="str">
            <v>01/05/2548</v>
          </cell>
          <cell r="B1150" t="str">
            <v>5050017</v>
          </cell>
          <cell r="C1150" t="str">
            <v>50</v>
          </cell>
          <cell r="D1150" t="str">
            <v>05</v>
          </cell>
          <cell r="E1150" t="str">
            <v>ปรับปรุงสำรอง-EBCI  อ้างอิง 02031952วันที่26/3/48</v>
          </cell>
          <cell r="F1150">
            <v>0</v>
          </cell>
          <cell r="G1150">
            <v>11561</v>
          </cell>
          <cell r="H1150" t="str">
            <v>646,864.12  DR.</v>
          </cell>
        </row>
        <row r="1151">
          <cell r="E1151" t="str">
            <v>เนื่องจากลงบัญชีผิด</v>
          </cell>
        </row>
        <row r="1152">
          <cell r="A1152" t="str">
            <v>01/05/2548</v>
          </cell>
          <cell r="B1152" t="str">
            <v>I-05-05092</v>
          </cell>
          <cell r="C1152" t="str">
            <v>20</v>
          </cell>
          <cell r="D1152" t="str">
            <v>04</v>
          </cell>
          <cell r="E1152" t="str">
            <v>ค่าใช้จ่ายเคลียร์สินค้าINV.NO.MA9404015  เอ็กซ์เซลเล้นท์ บิสเนส คอร์ปอร์เรชั่น (</v>
          </cell>
          <cell r="F1152">
            <v>280</v>
          </cell>
          <cell r="G1152">
            <v>0</v>
          </cell>
          <cell r="H1152" t="str">
            <v>647,144.12  DR.</v>
          </cell>
        </row>
        <row r="1153">
          <cell r="E1153" t="str">
            <v>ใบกำกับภาษีซื้อเลขที่ 48050465-466  รายวันซื้ออุปกรณ์ 0405355</v>
          </cell>
        </row>
        <row r="1154">
          <cell r="A1154" t="str">
            <v>02/05/2548</v>
          </cell>
          <cell r="B1154" t="str">
            <v>114/05692</v>
          </cell>
          <cell r="C1154" t="str">
            <v>120</v>
          </cell>
          <cell r="D1154" t="str">
            <v>04</v>
          </cell>
          <cell r="E1154" t="str">
            <v>คชจ.ส่งออก,ค่าระวาง MC13,OSK17,CN21,  เอ็น แอนด์ เอ็น ฟอร์เวิร์ดิ้งเซอร์วิส(บ</v>
          </cell>
          <cell r="F1154">
            <v>514.5</v>
          </cell>
          <cell r="G1154">
            <v>0</v>
          </cell>
          <cell r="H1154" t="str">
            <v>647,658.62  DR.</v>
          </cell>
        </row>
        <row r="1155">
          <cell r="E1155" t="str">
            <v>รายวันซื้ออุปกรณ์ 04050097  HB02,FL12-13,BN11,KB24</v>
          </cell>
        </row>
        <row r="1156">
          <cell r="A1156" t="str">
            <v>03/05/2548</v>
          </cell>
          <cell r="B1156" t="str">
            <v>02052677</v>
          </cell>
          <cell r="C1156" t="str">
            <v>120</v>
          </cell>
          <cell r="D1156" t="str">
            <v>02</v>
          </cell>
          <cell r="E115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156">
            <v>0</v>
          </cell>
          <cell r="G1156">
            <v>290.5</v>
          </cell>
          <cell r="H1156" t="str">
            <v>647,368.12  DR.</v>
          </cell>
        </row>
        <row r="1157">
          <cell r="E1157" t="str">
            <v>จ่ายเช็ค BBL#3047977  TAX#0002  VAT#48050002</v>
          </cell>
        </row>
        <row r="1158">
          <cell r="A1158" t="str">
            <v>03/05/2548</v>
          </cell>
          <cell r="B1158" t="str">
            <v>02052678</v>
          </cell>
          <cell r="C1158" t="str">
            <v>120</v>
          </cell>
          <cell r="D1158" t="str">
            <v>02</v>
          </cell>
          <cell r="E1158" t="str">
            <v>การจ่ายชำระเจ้าหนี้ด้วยเงินสด/เช็ค  เจ้าพระยาท่าเรือ</v>
          </cell>
          <cell r="F1158">
            <v>0</v>
          </cell>
          <cell r="G1158">
            <v>164.5</v>
          </cell>
          <cell r="H1158" t="str">
            <v>647,203.62  DR.</v>
          </cell>
        </row>
        <row r="1159">
          <cell r="E1159" t="str">
            <v>จ่ายเช็ค BBL#3047978  VAT#48050148-151 TAX#0003</v>
          </cell>
        </row>
        <row r="1160">
          <cell r="A1160" t="str">
            <v>03/05/2548</v>
          </cell>
          <cell r="B1160" t="str">
            <v>114/05657</v>
          </cell>
          <cell r="C1160" t="str">
            <v>20</v>
          </cell>
          <cell r="D1160" t="str">
            <v>04</v>
          </cell>
          <cell r="E1160" t="str">
            <v>ค่าใช้จ่ายเคลียร์สินค้าINV.NO.711001-1  เอ็น แอนด์ เอ็น ฟอร์เวิร์ดิ้งเซอร์วิส(บ</v>
          </cell>
          <cell r="F1160">
            <v>646.79999999999995</v>
          </cell>
          <cell r="G1160">
            <v>0</v>
          </cell>
          <cell r="H1160" t="str">
            <v>647,850.42  DR.</v>
          </cell>
        </row>
        <row r="1161">
          <cell r="E1161" t="str">
            <v>M-PFP00013 SAN2005504-PFP01  รายวันซื้ออุปกรณ์ 04050354</v>
          </cell>
        </row>
        <row r="1162">
          <cell r="A1162" t="str">
            <v>04/05/2548</v>
          </cell>
          <cell r="B1162" t="str">
            <v>005/0223</v>
          </cell>
          <cell r="C1162" t="str">
            <v>120</v>
          </cell>
          <cell r="D1162" t="str">
            <v>04</v>
          </cell>
          <cell r="E1162" t="str">
            <v>ค่าซ่อมรถยนต์ 80-4118  สยามยนต์สงขลา</v>
          </cell>
          <cell r="F1162">
            <v>24.5</v>
          </cell>
          <cell r="G1162">
            <v>0</v>
          </cell>
          <cell r="H1162" t="str">
            <v>647,874.92  DR.</v>
          </cell>
        </row>
        <row r="1163">
          <cell r="E1163" t="str">
            <v>รายวันซื้ออุปกรณ์ 04050098</v>
          </cell>
        </row>
        <row r="1164">
          <cell r="A1164" t="str">
            <v>04/05/2548</v>
          </cell>
          <cell r="B1164" t="str">
            <v>02052704</v>
          </cell>
          <cell r="C1164" t="str">
            <v>120</v>
          </cell>
          <cell r="D1164" t="str">
            <v>02</v>
          </cell>
          <cell r="E1164" t="str">
            <v>ค่าจ้างตัดปลา แพสมยศ  จ่ายเช็ค BBL#3047988=244,835</v>
          </cell>
          <cell r="F1164">
            <v>0</v>
          </cell>
          <cell r="G1164">
            <v>16643.759999999998</v>
          </cell>
          <cell r="H1164" t="str">
            <v>631,231.16  DR.</v>
          </cell>
        </row>
        <row r="1165">
          <cell r="E1165" t="str">
            <v>จ่ายเช็ค BBL#3047989=2,443  VAT#48050001  TAX#0001</v>
          </cell>
        </row>
        <row r="1166">
          <cell r="A1166" t="str">
            <v>04/05/2548</v>
          </cell>
          <cell r="B1166" t="str">
            <v>02052705</v>
          </cell>
          <cell r="C1166" t="str">
            <v>120</v>
          </cell>
          <cell r="D1166" t="str">
            <v>02</v>
          </cell>
          <cell r="E1166" t="str">
            <v>ค่าจ้างตัดปลา  แพเอก  จ่ายเช็ค BBL#3047990</v>
          </cell>
          <cell r="F1166">
            <v>0</v>
          </cell>
          <cell r="G1166">
            <v>5613.48</v>
          </cell>
          <cell r="H1166" t="str">
            <v>625,617.68  DR.</v>
          </cell>
        </row>
        <row r="1167">
          <cell r="E1167" t="str">
            <v>VAT#48050160  TAX#0007</v>
          </cell>
        </row>
        <row r="1168">
          <cell r="A1168" t="str">
            <v>04/05/2548</v>
          </cell>
          <cell r="B1168" t="str">
            <v>02052720</v>
          </cell>
          <cell r="C1168" t="str">
            <v>120</v>
          </cell>
          <cell r="D1168" t="str">
            <v>02</v>
          </cell>
          <cell r="E1168" t="str">
            <v>ค่าน้ำประปา  การประปาส่วนภูมิภาค</v>
          </cell>
          <cell r="F1168">
            <v>0</v>
          </cell>
          <cell r="G1168">
            <v>13327.86</v>
          </cell>
          <cell r="H1168" t="str">
            <v>612,289.82  DR.</v>
          </cell>
        </row>
        <row r="1169">
          <cell r="E1169" t="str">
            <v>จ่ายเช็ค BBL#3048017  VAT#48050147</v>
          </cell>
        </row>
        <row r="1170">
          <cell r="A1170" t="str">
            <v>04/05/2548</v>
          </cell>
          <cell r="B1170" t="str">
            <v>02052724</v>
          </cell>
          <cell r="C1170" t="str">
            <v>120</v>
          </cell>
          <cell r="D1170" t="str">
            <v>02</v>
          </cell>
          <cell r="E1170" t="str">
            <v>ค่าใช้บริการโทรศัพท์ AIS  จ่ายเช็ค BBL#3048005</v>
          </cell>
          <cell r="F1170">
            <v>0</v>
          </cell>
          <cell r="G1170">
            <v>728.99</v>
          </cell>
          <cell r="H1170" t="str">
            <v>611,560.83  DR.</v>
          </cell>
        </row>
        <row r="1171">
          <cell r="E1171" t="str">
            <v>VAT#48050004-0013  TAX#0013</v>
          </cell>
        </row>
        <row r="1172">
          <cell r="A1172" t="str">
            <v>04/05/2548</v>
          </cell>
          <cell r="B1172" t="str">
            <v>04/182</v>
          </cell>
          <cell r="C1172" t="str">
            <v>120</v>
          </cell>
          <cell r="D1172" t="str">
            <v>04</v>
          </cell>
          <cell r="E1172" t="str">
            <v>งานซ่อมคอมเพรสเซอร์ 6 BITZER 6G2  ธงชัยอะไหล่ยนต์</v>
          </cell>
          <cell r="F1172">
            <v>588</v>
          </cell>
          <cell r="G1172">
            <v>0</v>
          </cell>
          <cell r="H1172" t="str">
            <v>612,148.83  DR.</v>
          </cell>
        </row>
        <row r="1173">
          <cell r="E1173" t="str">
            <v>ใบกำกับภาษีซื้อ 48050366</v>
          </cell>
        </row>
        <row r="1174">
          <cell r="A1174" t="str">
            <v>05/05/2548</v>
          </cell>
          <cell r="B1174" t="str">
            <v>720/35985</v>
          </cell>
          <cell r="C1174" t="str">
            <v>120</v>
          </cell>
          <cell r="D1174" t="str">
            <v>04</v>
          </cell>
          <cell r="E1174" t="str">
            <v>ค่าซ่อมรถยนต์ 81-5954  มหาจักรดีเวบอปเมนท์(บจก)</v>
          </cell>
          <cell r="F1174">
            <v>44.1</v>
          </cell>
          <cell r="G1174">
            <v>0</v>
          </cell>
          <cell r="H1174" t="str">
            <v>612,192.93  DR.</v>
          </cell>
        </row>
        <row r="1175">
          <cell r="E1175" t="str">
            <v>รายวันซื้ออุปกรณ์ 04050461</v>
          </cell>
        </row>
        <row r="1176">
          <cell r="A1176" t="str">
            <v>06/05/2548</v>
          </cell>
          <cell r="B1176" t="str">
            <v>02052737</v>
          </cell>
          <cell r="C1176" t="str">
            <v>120</v>
          </cell>
          <cell r="D1176" t="str">
            <v>02</v>
          </cell>
          <cell r="E1176" t="str">
            <v>ท่อลมกลม,ข้องอ  บจก.เมทัล ซีท ซิสเต็มส์</v>
          </cell>
          <cell r="F1176">
            <v>533.72</v>
          </cell>
          <cell r="G1176">
            <v>0</v>
          </cell>
          <cell r="H1176" t="str">
            <v>612,726.65  DR.</v>
          </cell>
        </row>
        <row r="1177">
          <cell r="E1177" t="str">
            <v>จ่ายเช็ค BBL#3048012</v>
          </cell>
        </row>
        <row r="1178">
          <cell r="A1178" t="str">
            <v>06/05/2548</v>
          </cell>
          <cell r="B1178" t="str">
            <v>02052745</v>
          </cell>
          <cell r="C1178" t="str">
            <v>120</v>
          </cell>
          <cell r="D1178" t="str">
            <v>02</v>
          </cell>
          <cell r="E1178" t="str">
            <v>การจ่ายชำระเจ้าหนี้ด้วยเงินสด/เช็ค  เคนิกยนต์มอเตอร์</v>
          </cell>
          <cell r="F1178">
            <v>0</v>
          </cell>
          <cell r="G1178">
            <v>2205</v>
          </cell>
          <cell r="H1178" t="str">
            <v>610,521.65  DR.</v>
          </cell>
        </row>
        <row r="1179">
          <cell r="E1179" t="str">
            <v>จ่ายเช็ค BBL#3048061  VAT#48050281  TAX#0015</v>
          </cell>
        </row>
        <row r="1180">
          <cell r="A1180" t="str">
            <v>06/05/2548</v>
          </cell>
          <cell r="B1180" t="str">
            <v>02052747</v>
          </cell>
          <cell r="C1180" t="str">
            <v>120</v>
          </cell>
          <cell r="D1180" t="str">
            <v>02</v>
          </cell>
          <cell r="E1180" t="str">
            <v>การจ่ายชำระเจ้าหนี้ด้วยเงินสด/เช็ค  ธงชัยอะไหล่ยนต์</v>
          </cell>
          <cell r="F1180">
            <v>0</v>
          </cell>
          <cell r="G1180">
            <v>84</v>
          </cell>
          <cell r="H1180" t="str">
            <v>610,437.65  DR.</v>
          </cell>
        </row>
        <row r="1181">
          <cell r="E1181" t="str">
            <v>จ่ายเช็ค BBL#3048063  VAT#48050282  TAX#0016</v>
          </cell>
        </row>
        <row r="1182">
          <cell r="A1182" t="str">
            <v>06/05/2548</v>
          </cell>
          <cell r="B1182" t="str">
            <v>02052770</v>
          </cell>
          <cell r="C1182" t="str">
            <v>120</v>
          </cell>
          <cell r="D1182" t="str">
            <v>02</v>
          </cell>
          <cell r="E1182" t="str">
            <v>การจ่ายชำระหนี้เจ้าหนี้ด้วย  เบทเทอร์ ซิสเท็ม บจก.</v>
          </cell>
          <cell r="F1182">
            <v>0</v>
          </cell>
          <cell r="G1182">
            <v>196</v>
          </cell>
          <cell r="H1182" t="str">
            <v>610,241.65  DR.</v>
          </cell>
        </row>
        <row r="1183">
          <cell r="E1183" t="str">
            <v>ตัดบัญชี SCB#0615-9  TAX#0032 VAT#48051293</v>
          </cell>
        </row>
        <row r="1184">
          <cell r="A1184" t="str">
            <v>06/05/2548</v>
          </cell>
          <cell r="B1184" t="str">
            <v>02052788</v>
          </cell>
          <cell r="C1184" t="str">
            <v>120</v>
          </cell>
          <cell r="D1184" t="str">
            <v>02</v>
          </cell>
          <cell r="E1184" t="str">
            <v>การจ่ายชำระหนี้เจ้าหนี้ด้วยเช็ค  เอ็กซ์เซลเล้นท์ บิสเนส คอร์ปอร์เรชั่น</v>
          </cell>
          <cell r="F1184">
            <v>0</v>
          </cell>
          <cell r="G1184">
            <v>1309</v>
          </cell>
          <cell r="H1184" t="str">
            <v>608,932.65  DR.</v>
          </cell>
        </row>
        <row r="1185">
          <cell r="E1185" t="str">
            <v>ตัดบัญชี SCB#0615-9  TAX#0036  VAT#48050884</v>
          </cell>
        </row>
        <row r="1186">
          <cell r="A1186" t="str">
            <v>06/05/2548</v>
          </cell>
          <cell r="B1186" t="str">
            <v>02052802</v>
          </cell>
          <cell r="C1186" t="str">
            <v>120</v>
          </cell>
          <cell r="D1186" t="str">
            <v>02</v>
          </cell>
          <cell r="E1186" t="str">
            <v>การจ่ายชำระหนี้เจ้าหนี้ด้วยเช็ค  บจก.เอ็กเซคคิวทีฟ แอร์คาร์โก</v>
          </cell>
          <cell r="F1186">
            <v>0</v>
          </cell>
          <cell r="G1186">
            <v>135.38</v>
          </cell>
          <cell r="H1186" t="str">
            <v>608,797.27  DR.</v>
          </cell>
        </row>
        <row r="1187">
          <cell r="E1187" t="str">
            <v>ตัดบัญชี SCB#0615-9  VAT#48050549</v>
          </cell>
        </row>
        <row r="1188">
          <cell r="A1188" t="str">
            <v>06/05/2548</v>
          </cell>
          <cell r="B1188" t="str">
            <v>17138</v>
          </cell>
          <cell r="C1188" t="str">
            <v>120</v>
          </cell>
          <cell r="D1188" t="str">
            <v>04</v>
          </cell>
          <cell r="E1188" t="str">
            <v>ค่ารักษาความปลอดภัย พค.48  พรอพเพอร์ตี้แคร์เซอร์วิสเซส(พีซีเอสเซ้า</v>
          </cell>
          <cell r="F1188">
            <v>4540.4799999999996</v>
          </cell>
          <cell r="G1188">
            <v>0</v>
          </cell>
          <cell r="H1188" t="str">
            <v>613,337.75  DR.</v>
          </cell>
        </row>
        <row r="1189">
          <cell r="E1189" t="str">
            <v>รายวันซื้ออุปกรณ์ 04050478</v>
          </cell>
        </row>
        <row r="1190">
          <cell r="A1190" t="str">
            <v>06/05/2548</v>
          </cell>
          <cell r="B1190" t="str">
            <v>17139</v>
          </cell>
          <cell r="C1190" t="str">
            <v>120</v>
          </cell>
          <cell r="D1190" t="str">
            <v>04</v>
          </cell>
          <cell r="E1190" t="str">
            <v>ค่ารักษาความปลอดภัย พค.48(เพิ่มเติม)  พรอพเพอร์ตี้แคร์เซอร์วิสเซส(พีซีเอสเซ้า</v>
          </cell>
          <cell r="F1190">
            <v>121.24</v>
          </cell>
          <cell r="G1190">
            <v>0</v>
          </cell>
          <cell r="H1190" t="str">
            <v>613,458.99  DR.</v>
          </cell>
        </row>
        <row r="1191">
          <cell r="E1191" t="str">
            <v>รายวันซื้ออุปกรณ์ 04050477</v>
          </cell>
        </row>
        <row r="1192">
          <cell r="A1192" t="str">
            <v>07/05/2548</v>
          </cell>
          <cell r="B1192" t="str">
            <v>02052838</v>
          </cell>
          <cell r="C1192" t="str">
            <v>120</v>
          </cell>
          <cell r="D1192" t="str">
            <v>02</v>
          </cell>
          <cell r="E1192" t="str">
            <v>ค่าบริการโทรศัพท์ ทศท.  จ่ายเช็ค BBL#3048028</v>
          </cell>
          <cell r="F1192">
            <v>0</v>
          </cell>
          <cell r="G1192">
            <v>149.91</v>
          </cell>
          <cell r="H1192" t="str">
            <v>613,309.08  DR.</v>
          </cell>
        </row>
        <row r="1193">
          <cell r="E1193" t="str">
            <v>TAX#0018  VAT#48050144</v>
          </cell>
        </row>
        <row r="1194">
          <cell r="A1194" t="str">
            <v>07/05/2548</v>
          </cell>
          <cell r="B1194" t="str">
            <v>02052842</v>
          </cell>
          <cell r="C1194" t="str">
            <v>120</v>
          </cell>
          <cell r="D1194" t="str">
            <v>02</v>
          </cell>
          <cell r="E1194" t="str">
            <v>ค่าที่ปรึกษาบัญชีปี 47,คชจ.ตรวจสอบบัญชี  บจก.บัญชีกิจ</v>
          </cell>
          <cell r="F1194">
            <v>15084.65</v>
          </cell>
          <cell r="G1194">
            <v>0</v>
          </cell>
          <cell r="H1194" t="str">
            <v>628,393.73  DR.</v>
          </cell>
        </row>
        <row r="1195">
          <cell r="E1195" t="str">
            <v>จ่ายเช็ค SCB#0013884</v>
          </cell>
        </row>
        <row r="1196">
          <cell r="A1196" t="str">
            <v>07/05/2548</v>
          </cell>
          <cell r="B1196" t="str">
            <v>02052845</v>
          </cell>
          <cell r="C1196" t="str">
            <v>120</v>
          </cell>
          <cell r="D1196" t="str">
            <v>02</v>
          </cell>
          <cell r="E1196" t="str">
            <v>ค่าใช้บริการโทรศัพท์ระหว่างประเทศ กสท.  จ่ายเช็ค BBL#3048031</v>
          </cell>
          <cell r="F1196">
            <v>0</v>
          </cell>
          <cell r="G1196">
            <v>97.99</v>
          </cell>
          <cell r="H1196" t="str">
            <v>628,295.74  DR.</v>
          </cell>
        </row>
        <row r="1197">
          <cell r="E1197" t="str">
            <v>VAT#48050135-143  TAX#0019</v>
          </cell>
        </row>
        <row r="1198">
          <cell r="A1198" t="str">
            <v>07/05/2548</v>
          </cell>
          <cell r="B1198" t="str">
            <v>02052846</v>
          </cell>
          <cell r="C1198" t="str">
            <v>120</v>
          </cell>
          <cell r="D1198" t="str">
            <v>02</v>
          </cell>
          <cell r="E1198" t="str">
            <v>ค่าน้ำ,ค่าไฟฟ้า,ค่าผ่านท่า,สุขาภิบาล  ประจำเดือน เม.ย.48 (ท่าประมง)</v>
          </cell>
          <cell r="F1198">
            <v>0</v>
          </cell>
          <cell r="G1198">
            <v>1300.79</v>
          </cell>
          <cell r="H1198" t="str">
            <v>626,994.95  DR.</v>
          </cell>
        </row>
        <row r="1199">
          <cell r="E1199" t="str">
            <v>จ่ายเช็ค BBL#3048032  VAT#48050885-889</v>
          </cell>
        </row>
        <row r="1200">
          <cell r="A1200" t="str">
            <v>07/05/2548</v>
          </cell>
          <cell r="B1200" t="str">
            <v>02052847</v>
          </cell>
          <cell r="C1200" t="str">
            <v>120</v>
          </cell>
          <cell r="D1200" t="str">
            <v>02</v>
          </cell>
          <cell r="E1200" t="str">
            <v>ค่าใช้บริการโทรศัพท์ DTAC  จ่ายเช็ค BBL#3048034</v>
          </cell>
          <cell r="F1200">
            <v>0</v>
          </cell>
          <cell r="G1200">
            <v>94.43</v>
          </cell>
          <cell r="H1200" t="str">
            <v>626,900.52  DR.</v>
          </cell>
        </row>
        <row r="1201">
          <cell r="E1201" t="str">
            <v>VAT#48050457  TAX#0017</v>
          </cell>
        </row>
        <row r="1202">
          <cell r="A1202" t="str">
            <v>07/05/2548</v>
          </cell>
          <cell r="B1202" t="str">
            <v>114/05700</v>
          </cell>
          <cell r="C1202" t="str">
            <v>210</v>
          </cell>
          <cell r="D1202" t="str">
            <v>04</v>
          </cell>
          <cell r="E1202" t="str">
            <v>ค่าขนส่งตัวอย่างซูริมิ PFP2005SKB23  เอ็น แอนด์ เอ็น ฟอร์เวิร์ดิ้งเซอร์วิส(บ</v>
          </cell>
          <cell r="F1202">
            <v>336</v>
          </cell>
          <cell r="G1202">
            <v>0</v>
          </cell>
          <cell r="H1202" t="str">
            <v>627,236.52  DR.</v>
          </cell>
        </row>
        <row r="1203">
          <cell r="E1203" t="str">
            <v>รายวันซื้ออุปกรณ์ 04050458</v>
          </cell>
        </row>
        <row r="1204">
          <cell r="A1204" t="str">
            <v>07/05/2548</v>
          </cell>
          <cell r="B1204" t="str">
            <v>115/05701</v>
          </cell>
          <cell r="C1204" t="str">
            <v>120</v>
          </cell>
          <cell r="D1204" t="str">
            <v>04</v>
          </cell>
          <cell r="E1204" t="str">
            <v>คชจ.ส่งออก,ค่าระวาง MC14,KB25,CW22  เอ็น แอนด์ เอ็น ฟอร์เวิร์ดิ้งเซอร์วิส(บ</v>
          </cell>
          <cell r="F1204">
            <v>210</v>
          </cell>
          <cell r="G1204">
            <v>0</v>
          </cell>
          <cell r="H1204" t="str">
            <v>627,446.52  DR.</v>
          </cell>
        </row>
        <row r="1205">
          <cell r="E1205" t="str">
            <v>รายวันซื้ออุปกรณ์ 04050363</v>
          </cell>
        </row>
        <row r="1206">
          <cell r="A1206" t="str">
            <v>09/05/2548</v>
          </cell>
          <cell r="B1206" t="str">
            <v>05-00647</v>
          </cell>
          <cell r="C1206" t="str">
            <v>120</v>
          </cell>
          <cell r="D1206" t="str">
            <v>04</v>
          </cell>
          <cell r="E1206" t="str">
            <v>ค่าซ่อมรถยนต์ นข.1966  พิธานพาณิชย์(บจก)สาขาสงขลา</v>
          </cell>
          <cell r="F1206">
            <v>23.52</v>
          </cell>
          <cell r="G1206">
            <v>0</v>
          </cell>
          <cell r="H1206" t="str">
            <v>627,470.04  DR.</v>
          </cell>
        </row>
        <row r="1207">
          <cell r="E1207" t="str">
            <v>รายวันซื้ออุปกรณ์ 04050346</v>
          </cell>
        </row>
        <row r="1208">
          <cell r="A1208" t="str">
            <v>09/05/2548</v>
          </cell>
          <cell r="B1208" t="str">
            <v>0506756</v>
          </cell>
          <cell r="C1208" t="str">
            <v>120</v>
          </cell>
          <cell r="D1208" t="str">
            <v>04</v>
          </cell>
          <cell r="E1208" t="str">
            <v>คชจ.ส่งออก  เจ้าพระยาท่าเรือ</v>
          </cell>
          <cell r="F1208">
            <v>120.4</v>
          </cell>
          <cell r="G1208">
            <v>0</v>
          </cell>
          <cell r="H1208" t="str">
            <v>627,590.44  DR.</v>
          </cell>
        </row>
        <row r="1209">
          <cell r="E1209" t="str">
            <v>รายวันซื้ออุปกรณ์ 04050343</v>
          </cell>
        </row>
        <row r="1210">
          <cell r="A1210" t="str">
            <v>09/05/2548</v>
          </cell>
          <cell r="B1210" t="str">
            <v>0506820</v>
          </cell>
          <cell r="C1210" t="str">
            <v>120</v>
          </cell>
          <cell r="D1210" t="str">
            <v>04</v>
          </cell>
          <cell r="E1210" t="str">
            <v>คชจ.ในการส่งออก  เจ้าพระยาท่าเรือ</v>
          </cell>
          <cell r="F1210">
            <v>56</v>
          </cell>
          <cell r="G1210">
            <v>0</v>
          </cell>
          <cell r="H1210" t="str">
            <v>627,646.44  DR.</v>
          </cell>
        </row>
        <row r="1211">
          <cell r="E1211" t="str">
            <v>รายวันซื้ออุปกรณ์ 04050344</v>
          </cell>
        </row>
        <row r="1212">
          <cell r="A1212" t="str">
            <v>09/05/2548</v>
          </cell>
          <cell r="B1212" t="str">
            <v>I05-05-125</v>
          </cell>
          <cell r="C1212" t="str">
            <v>120</v>
          </cell>
          <cell r="D1212" t="str">
            <v>04</v>
          </cell>
          <cell r="E1212" t="str">
            <v>ค่าบริการขอชดเชยภาษี(มุมน้ำเงิน)  เอ็กซ์เซลเล้นท์ บิสเนส คอร์ปอร์เรชั่น (</v>
          </cell>
          <cell r="F1212">
            <v>84</v>
          </cell>
          <cell r="G1212">
            <v>0</v>
          </cell>
          <cell r="H1212" t="str">
            <v>627,730.44  DR.</v>
          </cell>
        </row>
        <row r="1213">
          <cell r="E1213" t="str">
            <v>รายวันซื้ออุปกรณ์ 04050719</v>
          </cell>
        </row>
        <row r="1214">
          <cell r="A1214" t="str">
            <v>09/05/2548</v>
          </cell>
          <cell r="B1214" t="str">
            <v>I05-05-126</v>
          </cell>
          <cell r="C1214" t="str">
            <v>120</v>
          </cell>
          <cell r="D1214" t="str">
            <v>04</v>
          </cell>
          <cell r="E1214" t="str">
            <v>ค่าบริการขอชดเชยภาษี(มุมน้ำเงิน)  เอ็กซ์เซลเล้นท์ บิสเนส คอร์ปอร์เรชั่น (</v>
          </cell>
          <cell r="F1214">
            <v>84</v>
          </cell>
          <cell r="G1214">
            <v>0</v>
          </cell>
          <cell r="H1214" t="str">
            <v>627,814.44  DR.</v>
          </cell>
        </row>
        <row r="1215">
          <cell r="E1215" t="str">
            <v>รายวันซื้ออุปกรณ์ 04050720</v>
          </cell>
        </row>
        <row r="1216">
          <cell r="A1216" t="str">
            <v>09/05/2548</v>
          </cell>
          <cell r="B1216" t="str">
            <v>I05-05-127</v>
          </cell>
          <cell r="C1216" t="str">
            <v>120</v>
          </cell>
          <cell r="D1216" t="str">
            <v>04</v>
          </cell>
          <cell r="E1216" t="str">
            <v>ค่าบริการขอชดเชยภาษี(มุมน้ำเงิน)  เอ็กซ์เซลเล้นท์ บิสเนส คอร์ปอร์เรชั่น (</v>
          </cell>
          <cell r="F1216">
            <v>84</v>
          </cell>
          <cell r="G1216">
            <v>0</v>
          </cell>
          <cell r="H1216" t="str">
            <v>627,898.44  DR.</v>
          </cell>
        </row>
        <row r="1217">
          <cell r="E1217" t="str">
            <v>รายวันซื้ออุปกรณ์ 04050721</v>
          </cell>
        </row>
        <row r="1218">
          <cell r="A1218" t="str">
            <v>09/05/2548</v>
          </cell>
          <cell r="B1218" t="str">
            <v>I05-05-128</v>
          </cell>
          <cell r="C1218" t="str">
            <v>120</v>
          </cell>
          <cell r="D1218" t="str">
            <v>04</v>
          </cell>
          <cell r="E1218" t="str">
            <v>ค่าบริการขอชดเชยภาษี(มุมน้ำเงิน)  เอ็กซ์เซลเล้นท์ บิสเนส คอร์ปอร์เรชั่น (</v>
          </cell>
          <cell r="F1218">
            <v>84</v>
          </cell>
          <cell r="G1218">
            <v>0</v>
          </cell>
          <cell r="H1218" t="str">
            <v>627,982.44  DR.</v>
          </cell>
        </row>
        <row r="1219">
          <cell r="E1219" t="str">
            <v>รายวันซื้ออุปกรณ์ 04050722</v>
          </cell>
        </row>
        <row r="1220">
          <cell r="A1220" t="str">
            <v>09/05/2548</v>
          </cell>
          <cell r="B1220" t="str">
            <v>I05-05-129</v>
          </cell>
          <cell r="C1220" t="str">
            <v>120</v>
          </cell>
          <cell r="D1220" t="str">
            <v>04</v>
          </cell>
          <cell r="E1220" t="str">
            <v>ค่าบริการขอชดเชยภาษี(มุมน้ำเงิน)  เอ็กซ์เซลเล้นท์ บิสเนส คอร์ปอร์เรชั่น (</v>
          </cell>
          <cell r="F1220">
            <v>84</v>
          </cell>
          <cell r="G1220">
            <v>0</v>
          </cell>
          <cell r="H1220" t="str">
            <v>628,066.44  DR.</v>
          </cell>
        </row>
        <row r="1221">
          <cell r="E1221" t="str">
            <v>รายวันซื้ออุปกรณ์ 04050723</v>
          </cell>
        </row>
        <row r="1222">
          <cell r="A1222" t="str">
            <v>09/05/2548</v>
          </cell>
          <cell r="B1222" t="str">
            <v>I05-05-130</v>
          </cell>
          <cell r="C1222" t="str">
            <v>120</v>
          </cell>
          <cell r="D1222" t="str">
            <v>04</v>
          </cell>
          <cell r="E1222" t="str">
            <v>ค่าบริการขอชดเชยภาษี(มุมน้ำเงิน)  เอ็กซ์เซลเล้นท์ บิสเนส คอร์ปอร์เรชั่น (</v>
          </cell>
          <cell r="F1222">
            <v>84</v>
          </cell>
          <cell r="G1222">
            <v>0</v>
          </cell>
          <cell r="H1222" t="str">
            <v>628,150.44  DR.</v>
          </cell>
        </row>
        <row r="1223">
          <cell r="E1223" t="str">
            <v>รายวันซื้ออุปกรณ์ 04050724</v>
          </cell>
        </row>
        <row r="1224">
          <cell r="A1224" t="str">
            <v>10/05/2548</v>
          </cell>
          <cell r="B1224" t="str">
            <v>02052855</v>
          </cell>
          <cell r="C1224" t="str">
            <v>120</v>
          </cell>
          <cell r="D1224" t="str">
            <v>02</v>
          </cell>
          <cell r="E1224" t="str">
            <v>น้ำตาลทรายขาว  บจก.น้ำตาลสิงห์บุรี</v>
          </cell>
          <cell r="F1224">
            <v>12511.68</v>
          </cell>
          <cell r="G1224">
            <v>0</v>
          </cell>
          <cell r="H1224" t="str">
            <v>640,662.12  DR.</v>
          </cell>
        </row>
        <row r="1225">
          <cell r="E1225" t="str">
            <v>จ่ายเช็ค SCB#0013881</v>
          </cell>
        </row>
        <row r="1226">
          <cell r="A1226" t="str">
            <v>10/05/2548</v>
          </cell>
          <cell r="B1226" t="str">
            <v>02052857</v>
          </cell>
          <cell r="C1226" t="str">
            <v>120</v>
          </cell>
          <cell r="D1226" t="str">
            <v>02</v>
          </cell>
          <cell r="E1226" t="str">
            <v>การจ่ายชำระเจ้าหนี้ด้วยเงินสด/เช็ค  เจ้าพระยาท่าเรือ</v>
          </cell>
          <cell r="F1226">
            <v>0</v>
          </cell>
          <cell r="G1226">
            <v>172.9</v>
          </cell>
          <cell r="H1226" t="str">
            <v>640,489.22  DR.</v>
          </cell>
        </row>
        <row r="1227">
          <cell r="E1227" t="str">
            <v>จ่ายเช็ค BBL#3048042  VAT#48050152-154  TAX#0022</v>
          </cell>
        </row>
        <row r="1228">
          <cell r="A1228" t="str">
            <v>10/05/2548</v>
          </cell>
          <cell r="B1228" t="str">
            <v>02052877</v>
          </cell>
          <cell r="C1228" t="str">
            <v>120</v>
          </cell>
          <cell r="D1228" t="str">
            <v>02</v>
          </cell>
          <cell r="E1228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28">
            <v>0</v>
          </cell>
          <cell r="G1228">
            <v>514.5</v>
          </cell>
          <cell r="H1228" t="str">
            <v>639,974.72  DR.</v>
          </cell>
        </row>
        <row r="1229">
          <cell r="E1229" t="str">
            <v>จ่ายเช็ค BBL#3048051  VAT#48050161  TAX#0024</v>
          </cell>
        </row>
        <row r="1230">
          <cell r="A1230" t="str">
            <v>10/05/2548</v>
          </cell>
          <cell r="B1230" t="str">
            <v>0506962</v>
          </cell>
          <cell r="C1230" t="str">
            <v>120</v>
          </cell>
          <cell r="D1230" t="str">
            <v>04</v>
          </cell>
          <cell r="E1230" t="str">
            <v>คชจ.ในการส่งออก  เจ้าพระยาท่าเรือ</v>
          </cell>
          <cell r="F1230">
            <v>64.400000000000006</v>
          </cell>
          <cell r="G1230">
            <v>0</v>
          </cell>
          <cell r="H1230" t="str">
            <v>640,039.12  DR.</v>
          </cell>
        </row>
        <row r="1231">
          <cell r="E1231" t="str">
            <v>รายวันซื้ออุปกรณ์ 04050342</v>
          </cell>
        </row>
        <row r="1232">
          <cell r="A1232" t="str">
            <v>11/05/2548</v>
          </cell>
          <cell r="B1232" t="str">
            <v>17418</v>
          </cell>
          <cell r="C1232" t="str">
            <v>120</v>
          </cell>
          <cell r="D1232" t="str">
            <v>04</v>
          </cell>
          <cell r="E1232" t="str">
            <v>ค่ารักษาความปลอดภัยเดือน กุมภาพันธ์ 48  พรอพเพอร์ตี้แคร์เซอร์วิสเซส(พีซีเอสเซ้า</v>
          </cell>
          <cell r="F1232">
            <v>121.24</v>
          </cell>
          <cell r="G1232">
            <v>0</v>
          </cell>
          <cell r="H1232" t="str">
            <v>640,160.36  DR.</v>
          </cell>
        </row>
        <row r="1233">
          <cell r="E1233" t="str">
            <v>รายวันซื้ออุปกรณ์ 04050200</v>
          </cell>
        </row>
        <row r="1234">
          <cell r="A1234" t="str">
            <v>12/05/2548</v>
          </cell>
          <cell r="B1234" t="str">
            <v>0507142</v>
          </cell>
          <cell r="C1234" t="str">
            <v>20</v>
          </cell>
          <cell r="D1234" t="str">
            <v>04</v>
          </cell>
          <cell r="E1234" t="str">
            <v>ค่าขนส่งซูริมิ INV.NO.USF/05-02/01  เจ้าพระยาท่าเรือ</v>
          </cell>
          <cell r="F1234">
            <v>32.200000000000003</v>
          </cell>
          <cell r="G1234">
            <v>0</v>
          </cell>
          <cell r="H1234" t="str">
            <v>640,192.56  DR.</v>
          </cell>
        </row>
        <row r="1235">
          <cell r="E1235" t="str">
            <v>รายวันซื้ออุปกรณ์ 04050454</v>
          </cell>
        </row>
        <row r="1236">
          <cell r="A1236" t="str">
            <v>12/05/2548</v>
          </cell>
          <cell r="B1236" t="str">
            <v>0507156</v>
          </cell>
          <cell r="C1236" t="str">
            <v>20</v>
          </cell>
          <cell r="D1236" t="str">
            <v>04</v>
          </cell>
          <cell r="E1236" t="str">
            <v>ค่าขนส่งซูริมิ  เจ้าพระยาท่าเรือ</v>
          </cell>
          <cell r="F1236">
            <v>28</v>
          </cell>
          <cell r="G1236">
            <v>0</v>
          </cell>
          <cell r="H1236" t="str">
            <v>640,220.56  DR.</v>
          </cell>
        </row>
        <row r="1237">
          <cell r="E1237" t="str">
            <v>รายวันซื้ออุปกรณ์ 04050456</v>
          </cell>
        </row>
        <row r="1238">
          <cell r="A1238" t="str">
            <v>12/05/2548</v>
          </cell>
          <cell r="B1238" t="str">
            <v>0507158</v>
          </cell>
          <cell r="C1238" t="str">
            <v>20</v>
          </cell>
          <cell r="D1238" t="str">
            <v>04</v>
          </cell>
          <cell r="E1238" t="str">
            <v>ค่าขนส่งซูริมิINV.NO.711001-1  เจ้าพระยาท่าเรือ</v>
          </cell>
          <cell r="F1238">
            <v>28</v>
          </cell>
          <cell r="G1238">
            <v>0</v>
          </cell>
          <cell r="H1238" t="str">
            <v>640,248.56  DR.</v>
          </cell>
        </row>
        <row r="1239">
          <cell r="E1239" t="str">
            <v>รายวันซื้ออุปกรณ์ 04050455</v>
          </cell>
        </row>
        <row r="1240">
          <cell r="A1240" t="str">
            <v>12/05/2548</v>
          </cell>
          <cell r="B1240" t="str">
            <v>115/05734</v>
          </cell>
          <cell r="C1240" t="str">
            <v>20</v>
          </cell>
          <cell r="D1240" t="str">
            <v>04</v>
          </cell>
          <cell r="E1240" t="str">
            <v>ค่าใช้จ่ายเคลียร์สินค้าINV.NO.M-PFP0014  เอ็น แอนด์ เอ็น ฟอร์เวิร์ดิ้งเซอร์วิส(บ</v>
          </cell>
          <cell r="F1240">
            <v>215.6</v>
          </cell>
          <cell r="G1240">
            <v>0</v>
          </cell>
          <cell r="H1240" t="str">
            <v>640,464.16  DR.</v>
          </cell>
        </row>
        <row r="1241">
          <cell r="E1241" t="str">
            <v>รายวันซื้ออุปกรณ์ 04050728</v>
          </cell>
        </row>
        <row r="1242">
          <cell r="A1242" t="str">
            <v>12/05/2548</v>
          </cell>
          <cell r="B1242" t="str">
            <v>115/05735</v>
          </cell>
          <cell r="C1242" t="str">
            <v>20</v>
          </cell>
          <cell r="D1242" t="str">
            <v>04</v>
          </cell>
          <cell r="E1242" t="str">
            <v>ค่าใช้จ่ายเคลียร์สินค้าINV.NO.TK01015  เอ็น แอนด์ เอ็น ฟอร์เวิร์ดิ้งเซอร์วิส(บ</v>
          </cell>
          <cell r="F1242">
            <v>159.6</v>
          </cell>
          <cell r="G1242">
            <v>0</v>
          </cell>
          <cell r="H1242" t="str">
            <v>640,623.76  DR.</v>
          </cell>
        </row>
        <row r="1243">
          <cell r="E1243" t="str">
            <v>รายวันซื้ออุปกรณ์ 04050727</v>
          </cell>
        </row>
        <row r="1244">
          <cell r="A1244" t="str">
            <v>13/05/2548</v>
          </cell>
          <cell r="B1244" t="str">
            <v>02052907</v>
          </cell>
          <cell r="C1244" t="str">
            <v>120</v>
          </cell>
          <cell r="D1244" t="str">
            <v>02</v>
          </cell>
          <cell r="E1244" t="str">
            <v>ค่าบำรุงสมาชิกประจำปี 48  สมาคมการจัดการธุรกิจแห่งประเทศไทย</v>
          </cell>
          <cell r="F1244">
            <v>210</v>
          </cell>
          <cell r="G1244">
            <v>0</v>
          </cell>
          <cell r="H1244" t="str">
            <v>640,833.76  DR.</v>
          </cell>
        </row>
        <row r="1245">
          <cell r="E1245" t="str">
            <v>จ่ายเช็ค BBL#3048085</v>
          </cell>
        </row>
        <row r="1246">
          <cell r="A1246" t="str">
            <v>13/05/2548</v>
          </cell>
          <cell r="B1246" t="str">
            <v>02052909</v>
          </cell>
          <cell r="C1246" t="str">
            <v>120</v>
          </cell>
          <cell r="D1246" t="str">
            <v>02</v>
          </cell>
          <cell r="E1246" t="str">
            <v>น้ำตาลทรายขาว  บจก.น้ำตาลสิงห์บุรี</v>
          </cell>
          <cell r="F1246">
            <v>12511.68</v>
          </cell>
          <cell r="G1246">
            <v>0</v>
          </cell>
          <cell r="H1246" t="str">
            <v>653,345.44  DR.</v>
          </cell>
        </row>
        <row r="1247">
          <cell r="E1247" t="str">
            <v>จ่ายเช็ค SCB#0013887</v>
          </cell>
        </row>
        <row r="1248">
          <cell r="A1248" t="str">
            <v>13/05/2548</v>
          </cell>
          <cell r="B1248" t="str">
            <v>02052912</v>
          </cell>
          <cell r="C1248" t="str">
            <v>120</v>
          </cell>
          <cell r="D1248" t="str">
            <v>02</v>
          </cell>
          <cell r="E1248" t="str">
            <v>การจ่ายชำระเจ้าหนี้ด้วยเงินสด/เช็ค  เจ้าพระยาท่าเรือ</v>
          </cell>
          <cell r="F1248">
            <v>0</v>
          </cell>
          <cell r="G1248">
            <v>240.8</v>
          </cell>
          <cell r="H1248" t="str">
            <v>653,104.64  DR.</v>
          </cell>
        </row>
        <row r="1249">
          <cell r="E1249" t="str">
            <v>จ่ายเช็ค BBL#3048087  VAT#48051064-1066  TAX#0045</v>
          </cell>
        </row>
        <row r="1250">
          <cell r="A1250" t="str">
            <v>13/05/2548</v>
          </cell>
          <cell r="B1250" t="str">
            <v>02052925</v>
          </cell>
          <cell r="C1250" t="str">
            <v>120</v>
          </cell>
          <cell r="D1250" t="str">
            <v>02</v>
          </cell>
          <cell r="E1250" t="str">
            <v>การจ่ายชำระหนี้เจ้าหนี้ด้วยเช็ค  โตโยต้าสงขลา ผู้จำหน่ายโตโยต้า บจก.</v>
          </cell>
          <cell r="F1250">
            <v>0</v>
          </cell>
          <cell r="G1250">
            <v>3974.3</v>
          </cell>
          <cell r="H1250" t="str">
            <v>649,130.34  DR.</v>
          </cell>
        </row>
        <row r="1251">
          <cell r="E1251" t="str">
            <v>จ่ายเช็ค BBL#3035168  VAT#48051050</v>
          </cell>
        </row>
        <row r="1252">
          <cell r="A1252" t="str">
            <v>13/05/2548</v>
          </cell>
          <cell r="B1252" t="str">
            <v>02052953</v>
          </cell>
          <cell r="C1252" t="str">
            <v>120</v>
          </cell>
          <cell r="D1252" t="str">
            <v>02</v>
          </cell>
          <cell r="E1252" t="str">
            <v>ค่าบริการรักษาความปลอดภัย  บจก.ภาคใต้ ที.ซี.ไอ</v>
          </cell>
          <cell r="F1252">
            <v>0</v>
          </cell>
          <cell r="G1252">
            <v>2940</v>
          </cell>
          <cell r="H1252" t="str">
            <v>646,190.34  DR.</v>
          </cell>
        </row>
        <row r="1253">
          <cell r="E1253" t="str">
            <v>จ่ายเช็ค BBL#3048117  VAT#48051042  TAX#0049</v>
          </cell>
        </row>
        <row r="1254">
          <cell r="A1254" t="str">
            <v>13/05/2548</v>
          </cell>
          <cell r="B1254" t="str">
            <v>02052958</v>
          </cell>
          <cell r="C1254" t="str">
            <v>120</v>
          </cell>
          <cell r="D1254" t="str">
            <v>02</v>
          </cell>
          <cell r="E1254" t="str">
            <v>ค่าบริการรายเดือน  สมาคมสโมสรนักลงทุน</v>
          </cell>
          <cell r="F1254">
            <v>165.2</v>
          </cell>
          <cell r="G1254">
            <v>0</v>
          </cell>
          <cell r="H1254" t="str">
            <v>646,355.54  DR.</v>
          </cell>
        </row>
        <row r="1255">
          <cell r="E1255" t="str">
            <v>จ่ายเช็ค BBL#3048122</v>
          </cell>
        </row>
        <row r="1256">
          <cell r="A1256" t="str">
            <v>13/05/2548</v>
          </cell>
          <cell r="B1256" t="str">
            <v>115/05748</v>
          </cell>
          <cell r="C1256" t="str">
            <v>20</v>
          </cell>
          <cell r="D1256" t="str">
            <v>04</v>
          </cell>
          <cell r="E1256" t="str">
            <v>ค่าใช้จ่ายเคลียร์สินค้าINV.NO.208-20505  เอ็น แอนด์ เอ็น ฟอร์เวิร์ดิ้งเซอร์วิส(บ</v>
          </cell>
          <cell r="F1256">
            <v>175</v>
          </cell>
          <cell r="G1256">
            <v>0</v>
          </cell>
          <cell r="H1256" t="str">
            <v>646,530.54  DR.</v>
          </cell>
        </row>
        <row r="1257">
          <cell r="E1257" t="str">
            <v>ใบกำกับภาษีซื้อเลขที่48050893  รายวันซื้ออุปกรณ์ 04050726</v>
          </cell>
        </row>
        <row r="1258">
          <cell r="A1258" t="str">
            <v>13/05/2548</v>
          </cell>
          <cell r="B1258" t="str">
            <v>I-05-05454</v>
          </cell>
          <cell r="C1258" t="str">
            <v>20</v>
          </cell>
          <cell r="D1258" t="str">
            <v>04</v>
          </cell>
          <cell r="E1258" t="str">
            <v>ค่าใช้จ่ายเคลียร์สินค้าINV.NO.14401  เอ็กซ์เซลเล้นท์ บิสเนส คอร์ปอร์เรชั่น (</v>
          </cell>
          <cell r="F1258">
            <v>245</v>
          </cell>
          <cell r="G1258">
            <v>0</v>
          </cell>
          <cell r="H1258" t="str">
            <v>646,775.54  DR.</v>
          </cell>
        </row>
        <row r="1259">
          <cell r="E1259" t="str">
            <v>ใบกำกับภาษีซื้อเลขที่ 48051266-1268  รายวันซื้ออุปกรณ์ 04051021</v>
          </cell>
        </row>
        <row r="1260">
          <cell r="A1260" t="str">
            <v>14/05/2548</v>
          </cell>
          <cell r="B1260" t="str">
            <v>116/05767</v>
          </cell>
          <cell r="C1260" t="str">
            <v>120</v>
          </cell>
          <cell r="D1260" t="str">
            <v>04</v>
          </cell>
          <cell r="E1260" t="str">
            <v>ค่าดำเนินการยกเลิก PFP2005OT-01  เอ็น แอนด์ เอ็น ฟอร์เวิร์ดิ้งเซอร์วิส(บ</v>
          </cell>
          <cell r="F1260">
            <v>161.69999999999999</v>
          </cell>
          <cell r="G1260">
            <v>0</v>
          </cell>
          <cell r="H1260" t="str">
            <v>646,937.24  DR.</v>
          </cell>
        </row>
        <row r="1261">
          <cell r="E1261" t="str">
            <v>รายวันซื้ออุปกรณ์ 04050994</v>
          </cell>
        </row>
        <row r="1262">
          <cell r="A1262" t="str">
            <v>14/05/2548</v>
          </cell>
          <cell r="B1262" t="str">
            <v>116/05772</v>
          </cell>
          <cell r="C1262" t="str">
            <v>120</v>
          </cell>
          <cell r="D1262" t="str">
            <v>04</v>
          </cell>
          <cell r="E1262" t="str">
            <v>คชจ.ส่งออก,ค่าระวาง NS02,OSK18-20,  เอ็น แอนด์ เอ็น ฟอร์เวิร์ดิ้งเซอร์วิส(บ</v>
          </cell>
          <cell r="F1262">
            <v>483</v>
          </cell>
          <cell r="G1262">
            <v>0</v>
          </cell>
          <cell r="H1262" t="str">
            <v>647,420.24  DR.</v>
          </cell>
        </row>
        <row r="1263">
          <cell r="E1263" t="str">
            <v>RS02,CW23,KB26,FL14  รายวันซื้ออุปกรณ์ 04050736</v>
          </cell>
        </row>
        <row r="1264">
          <cell r="A1264" t="str">
            <v>16/05/2548</v>
          </cell>
          <cell r="B1264" t="str">
            <v>02052968</v>
          </cell>
          <cell r="C1264" t="str">
            <v>120</v>
          </cell>
          <cell r="D1264" t="str">
            <v>02</v>
          </cell>
          <cell r="E1264" t="str">
            <v>ค่าไฟฟ้า  การไฟฟ้าส่วนภูมิภาค</v>
          </cell>
          <cell r="F1264">
            <v>0</v>
          </cell>
          <cell r="G1264">
            <v>258650.79</v>
          </cell>
          <cell r="H1264" t="str">
            <v>388,769.45  DR.</v>
          </cell>
        </row>
        <row r="1265">
          <cell r="E1265" t="str">
            <v>จ่ายเช็ค BBL#3341-5  VAT#48051208-1209</v>
          </cell>
        </row>
        <row r="1266">
          <cell r="A1266" t="str">
            <v>16/05/2548</v>
          </cell>
          <cell r="B1266" t="str">
            <v>5670/114</v>
          </cell>
          <cell r="C1266" t="str">
            <v>210</v>
          </cell>
          <cell r="D1266" t="str">
            <v>04</v>
          </cell>
          <cell r="E1266" t="str">
            <v>ค่าขนส่งตัวอย่างสินค้า FUNG LEA FOOD  เอ๊กเซคคิวทีฟ แอร์คาร์โก้ บจก.</v>
          </cell>
          <cell r="F1266">
            <v>67.34</v>
          </cell>
          <cell r="G1266">
            <v>0</v>
          </cell>
          <cell r="H1266" t="str">
            <v>388,836.79  DR.</v>
          </cell>
        </row>
        <row r="1267">
          <cell r="E1267" t="str">
            <v>รายวันซื้ออุปกรณ์ 04050457</v>
          </cell>
        </row>
        <row r="1268">
          <cell r="A1268" t="str">
            <v>16/05/2548</v>
          </cell>
          <cell r="B1268" t="str">
            <v>I05-05-304</v>
          </cell>
          <cell r="C1268" t="str">
            <v>120</v>
          </cell>
          <cell r="D1268" t="str">
            <v>04</v>
          </cell>
          <cell r="E1268" t="str">
            <v>ค่าบริการขอชดเชยภาษี(มุมน้ำเงิน)  เอ็กซ์เซลเล้นท์ บิสเนส คอร์ปอร์เรชั่น (</v>
          </cell>
          <cell r="F1268">
            <v>84</v>
          </cell>
          <cell r="G1268">
            <v>0</v>
          </cell>
          <cell r="H1268" t="str">
            <v>388,920.79  DR.</v>
          </cell>
        </row>
        <row r="1269">
          <cell r="E1269" t="str">
            <v>รายวันซื้ออุปกรณ์ 04051055</v>
          </cell>
        </row>
        <row r="1270">
          <cell r="A1270" t="str">
            <v>16/05/2548</v>
          </cell>
          <cell r="B1270" t="str">
            <v>I05-05-305</v>
          </cell>
          <cell r="C1270" t="str">
            <v>120</v>
          </cell>
          <cell r="D1270" t="str">
            <v>04</v>
          </cell>
          <cell r="E1270" t="str">
            <v>ค่าบริการขอชดเชยภาษี(มุมน้ำเงิน)  เอ็กซ์เซลเล้นท์ บิสเนส คอร์ปอร์เรชั่น (</v>
          </cell>
          <cell r="F1270">
            <v>84</v>
          </cell>
          <cell r="G1270">
            <v>0</v>
          </cell>
          <cell r="H1270" t="str">
            <v>389,004.79  DR.</v>
          </cell>
        </row>
        <row r="1271">
          <cell r="E1271" t="str">
            <v>รายวันซื้ออุปกรณ์ 04051056</v>
          </cell>
        </row>
        <row r="1272">
          <cell r="A1272" t="str">
            <v>16/05/2548</v>
          </cell>
          <cell r="B1272" t="str">
            <v>I05-05-306</v>
          </cell>
          <cell r="C1272" t="str">
            <v>120</v>
          </cell>
          <cell r="D1272" t="str">
            <v>04</v>
          </cell>
          <cell r="E1272" t="str">
            <v>ค่าบริการขอชดเชยภาษี(มุมน้ำเงิน)  เอ็กซ์เซลเล้นท์ บิสเนส คอร์ปอร์เรชั่น (</v>
          </cell>
          <cell r="F1272">
            <v>84</v>
          </cell>
          <cell r="G1272">
            <v>0</v>
          </cell>
          <cell r="H1272" t="str">
            <v>389,088.79  DR.</v>
          </cell>
        </row>
        <row r="1273">
          <cell r="E1273" t="str">
            <v>รายวันซื้ออุปกรณ์ 04051057</v>
          </cell>
        </row>
        <row r="1274">
          <cell r="A1274" t="str">
            <v>17/05/2548</v>
          </cell>
          <cell r="B1274" t="str">
            <v>02052974</v>
          </cell>
          <cell r="C1274" t="str">
            <v>120</v>
          </cell>
          <cell r="D1274" t="str">
            <v>02</v>
          </cell>
          <cell r="E12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74">
            <v>0</v>
          </cell>
          <cell r="G1274">
            <v>210</v>
          </cell>
          <cell r="H1274" t="str">
            <v>388,878.79  DR.</v>
          </cell>
        </row>
        <row r="1275">
          <cell r="E1275" t="str">
            <v>จ่ายเช็ค BBL#3048131  VAT#48050611  TAX#0051</v>
          </cell>
        </row>
        <row r="1276">
          <cell r="A1276" t="str">
            <v>17/05/2548</v>
          </cell>
          <cell r="B1276" t="str">
            <v>05-00686</v>
          </cell>
          <cell r="C1276" t="str">
            <v>120</v>
          </cell>
          <cell r="D1276" t="str">
            <v>04</v>
          </cell>
          <cell r="E1276" t="str">
            <v>ค่าซ่อมรถยนต์ นข.1968  พิธานพาณิชย์(บจก)สาขาสงขลา</v>
          </cell>
          <cell r="F1276">
            <v>180.55</v>
          </cell>
          <cell r="G1276">
            <v>0</v>
          </cell>
          <cell r="H1276" t="str">
            <v>389,059.34  DR.</v>
          </cell>
        </row>
        <row r="1277">
          <cell r="E1277" t="str">
            <v>รายวันซื้ออุปกรณ์ 04050758</v>
          </cell>
        </row>
        <row r="1278">
          <cell r="A1278" t="str">
            <v>17/05/2548</v>
          </cell>
          <cell r="B1278" t="str">
            <v>0507376</v>
          </cell>
          <cell r="C1278" t="str">
            <v>120</v>
          </cell>
          <cell r="D1278" t="str">
            <v>04</v>
          </cell>
          <cell r="E1278" t="str">
            <v>คชจ.ส่งออก  เจ้าพระยาท่าเรือ</v>
          </cell>
          <cell r="F1278">
            <v>139.65</v>
          </cell>
          <cell r="G1278">
            <v>0</v>
          </cell>
          <cell r="H1278" t="str">
            <v>389,198.99  DR.</v>
          </cell>
        </row>
        <row r="1279">
          <cell r="E1279" t="str">
            <v>รายวันซื้ออุปกรณ์ 04050460</v>
          </cell>
        </row>
        <row r="1280">
          <cell r="A1280" t="str">
            <v>17/05/2548</v>
          </cell>
          <cell r="B1280" t="str">
            <v>I-05-05497</v>
          </cell>
          <cell r="C1280" t="str">
            <v>20</v>
          </cell>
          <cell r="D1280" t="str">
            <v>04</v>
          </cell>
          <cell r="E1280" t="str">
            <v>ค่าใช้จ่ายเคลียร์สินค้าINV.NO.75016  เอ็กซ์เซลเล้นท์ บิสเนส คอร์ปอร์เรชั่น (</v>
          </cell>
          <cell r="F1280">
            <v>378</v>
          </cell>
          <cell r="G1280">
            <v>0</v>
          </cell>
          <cell r="H1280" t="str">
            <v>389,576.99  DR.</v>
          </cell>
        </row>
        <row r="1281">
          <cell r="E1281" t="str">
            <v>ใบกำกับภาษีซื้อเลขที่ 48051269-1270  รายวันซื้ออุปกรณ์ 04051022</v>
          </cell>
        </row>
        <row r="1282">
          <cell r="A1282" t="str">
            <v>18/05/2548</v>
          </cell>
          <cell r="B1282" t="str">
            <v>05-00691</v>
          </cell>
          <cell r="C1282" t="str">
            <v>120</v>
          </cell>
          <cell r="D1282" t="str">
            <v>04</v>
          </cell>
          <cell r="E1282" t="str">
            <v>ค่าซ่อมรถยนต์ นข 1965  พิธานพาณิชย์(บจก)สาขาสงขลา</v>
          </cell>
          <cell r="F1282">
            <v>147.08000000000001</v>
          </cell>
          <cell r="G1282">
            <v>0</v>
          </cell>
          <cell r="H1282" t="str">
            <v>389,724.07  DR.</v>
          </cell>
        </row>
        <row r="1283">
          <cell r="E1283" t="str">
            <v>รายวันซื้ออุปกรณ์ 04050759</v>
          </cell>
        </row>
        <row r="1284">
          <cell r="A1284" t="str">
            <v>18/05/2548</v>
          </cell>
          <cell r="B1284" t="str">
            <v>0507488</v>
          </cell>
          <cell r="C1284" t="str">
            <v>120</v>
          </cell>
          <cell r="D1284" t="str">
            <v>04</v>
          </cell>
          <cell r="E1284" t="str">
            <v>คชจ.ในการส่งออก  เจ้าพระยาท่าเรือ</v>
          </cell>
          <cell r="F1284">
            <v>56.35</v>
          </cell>
          <cell r="G1284">
            <v>0</v>
          </cell>
          <cell r="H1284" t="str">
            <v>389,780.42  DR.</v>
          </cell>
        </row>
        <row r="1285">
          <cell r="E1285" t="str">
            <v>รายวันซื้ออุปกรณ์ 04050459</v>
          </cell>
        </row>
        <row r="1286">
          <cell r="A1286" t="str">
            <v>18/05/2548</v>
          </cell>
          <cell r="B1286" t="str">
            <v>58065</v>
          </cell>
          <cell r="C1286" t="str">
            <v>50</v>
          </cell>
          <cell r="D1286" t="str">
            <v>04</v>
          </cell>
          <cell r="E1286" t="str">
            <v>ค่าใช้จ่ายเคลียร์สินค้าINV.NO.YN06/2005  เบทเทอร์ ซิสเท็ม บจก.</v>
          </cell>
          <cell r="F1286">
            <v>11546.12</v>
          </cell>
          <cell r="G1286">
            <v>0</v>
          </cell>
          <cell r="H1286" t="str">
            <v>401,326.54  DR.</v>
          </cell>
        </row>
        <row r="1287">
          <cell r="E1287" t="str">
            <v>รายวันซื้ออุปกรณ์ 04051189</v>
          </cell>
        </row>
        <row r="1288">
          <cell r="A1288" t="str">
            <v>19/05/2548</v>
          </cell>
          <cell r="B1288" t="str">
            <v>57680</v>
          </cell>
          <cell r="C1288" t="str">
            <v>50</v>
          </cell>
          <cell r="D1288" t="str">
            <v>04</v>
          </cell>
          <cell r="E1288" t="str">
            <v>ค่าใช้จ่ายเคลียร์สินค้าINV.NO.YS01/2005  เบทเทอร์ ซิสเท็ม บจก.</v>
          </cell>
          <cell r="F1288">
            <v>196</v>
          </cell>
          <cell r="G1288">
            <v>0</v>
          </cell>
          <cell r="H1288" t="str">
            <v>401,522.54  DR.</v>
          </cell>
        </row>
        <row r="1289">
          <cell r="E1289" t="str">
            <v>ใบกำกับภาษีซื้อเลขที่ 48050890-892  รายวันซื้ออุปกรณ์ 04050725</v>
          </cell>
        </row>
        <row r="1290">
          <cell r="A1290" t="str">
            <v>20/05/2548</v>
          </cell>
          <cell r="B1290" t="str">
            <v>02053072</v>
          </cell>
          <cell r="C1290" t="str">
            <v>120</v>
          </cell>
          <cell r="D1290" t="str">
            <v>02</v>
          </cell>
          <cell r="E1290" t="str">
            <v>การจ่ายชำระหนี้เจ้าหนี้ด้วยเช็ค  เคนิกยนต์มอเตอร์</v>
          </cell>
          <cell r="F1290">
            <v>0</v>
          </cell>
          <cell r="G1290">
            <v>1841</v>
          </cell>
          <cell r="H1290" t="str">
            <v>399,681.54  DR.</v>
          </cell>
        </row>
        <row r="1291">
          <cell r="E1291" t="str">
            <v>จ่ายเช็ค BBL#3052443  VAT#48051182  TAX#0074</v>
          </cell>
        </row>
        <row r="1292">
          <cell r="A1292" t="str">
            <v>20/05/2548</v>
          </cell>
          <cell r="B1292" t="str">
            <v>02053126</v>
          </cell>
          <cell r="C1292" t="str">
            <v>120</v>
          </cell>
          <cell r="D1292" t="str">
            <v>02</v>
          </cell>
          <cell r="E1292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292">
            <v>0</v>
          </cell>
          <cell r="G1292">
            <v>9444.68</v>
          </cell>
          <cell r="H1292" t="str">
            <v>390,236.86  DR.</v>
          </cell>
        </row>
        <row r="1293">
          <cell r="E1293" t="str">
            <v>ตัดบัญชี SCB#0615-9  TAX#0094  VAT#48051319-1322,1477</v>
          </cell>
        </row>
        <row r="1294">
          <cell r="A1294" t="str">
            <v>20/05/2548</v>
          </cell>
          <cell r="B1294" t="str">
            <v>02053143</v>
          </cell>
          <cell r="C1294" t="str">
            <v>120</v>
          </cell>
          <cell r="D1294" t="str">
            <v>02</v>
          </cell>
          <cell r="E1294" t="str">
            <v>การจ่ายชำระหนี้เจ้าหนี้ด้วยเช็ค  บจก.เอ็กเซคคิวทีฟ แอร์คาร์โก้</v>
          </cell>
          <cell r="F1294">
            <v>0</v>
          </cell>
          <cell r="G1294">
            <v>202.72</v>
          </cell>
          <cell r="H1294" t="str">
            <v>390,034.14  DR.</v>
          </cell>
        </row>
        <row r="1295">
          <cell r="E1295" t="str">
            <v>ตัดบัญชี SCB#0615-9  TAX#0091  VAT#48051183</v>
          </cell>
        </row>
        <row r="1296">
          <cell r="A1296" t="str">
            <v>20/05/2548</v>
          </cell>
          <cell r="B1296" t="str">
            <v>02053161</v>
          </cell>
          <cell r="C1296" t="str">
            <v>120</v>
          </cell>
          <cell r="D1296" t="str">
            <v>02</v>
          </cell>
          <cell r="E1296" t="str">
            <v>การจ่ายชำระหนี้เจ้าหนี้ด้วย  เอ็น แอนด์ เอ็น ฟอร์เวิร์ดดิ้ง</v>
          </cell>
          <cell r="F1296">
            <v>0</v>
          </cell>
          <cell r="G1296">
            <v>1478.4</v>
          </cell>
          <cell r="H1296" t="str">
            <v>388,555.74  DR.</v>
          </cell>
        </row>
        <row r="1297">
          <cell r="E1297" t="str">
            <v>ตัดบัญชี SCB#0615-9  VAT#48051211-1216  TAX#0088</v>
          </cell>
        </row>
        <row r="1298">
          <cell r="A1298" t="str">
            <v>20/05/2548</v>
          </cell>
          <cell r="B1298" t="str">
            <v>0507566</v>
          </cell>
          <cell r="C1298" t="str">
            <v>20</v>
          </cell>
          <cell r="D1298" t="str">
            <v>04</v>
          </cell>
          <cell r="E1298" t="str">
            <v>ค่าขนส่งซูริมินำเข้า  เจ้าพระยาท่าเรือ</v>
          </cell>
          <cell r="F1298">
            <v>23.8</v>
          </cell>
          <cell r="G1298">
            <v>0</v>
          </cell>
          <cell r="H1298" t="str">
            <v>388,579.54  DR.</v>
          </cell>
        </row>
        <row r="1299">
          <cell r="E1299" t="str">
            <v>รายวันซื้ออุปกรณ์ 04050911</v>
          </cell>
        </row>
        <row r="1300">
          <cell r="A1300" t="str">
            <v>20/05/2548</v>
          </cell>
          <cell r="B1300" t="str">
            <v>0507568</v>
          </cell>
          <cell r="C1300" t="str">
            <v>20</v>
          </cell>
          <cell r="D1300" t="str">
            <v>04</v>
          </cell>
          <cell r="E1300" t="str">
            <v>ค่าขนส่งซูริมินำเข้า  เจ้าพระยาท่าเรือ</v>
          </cell>
          <cell r="F1300">
            <v>23.8</v>
          </cell>
          <cell r="G1300">
            <v>0</v>
          </cell>
          <cell r="H1300" t="str">
            <v>388,603.34  DR.</v>
          </cell>
        </row>
        <row r="1301">
          <cell r="E1301" t="str">
            <v>รายวันซื้ออุปกรณ์ 0405910</v>
          </cell>
        </row>
        <row r="1302">
          <cell r="A1302" t="str">
            <v>20/05/2548</v>
          </cell>
          <cell r="B1302" t="str">
            <v>0507614</v>
          </cell>
          <cell r="C1302" t="str">
            <v>120</v>
          </cell>
          <cell r="D1302" t="str">
            <v>04</v>
          </cell>
          <cell r="E1302" t="str">
            <v>คชจ.ส่งออก  เจ้าพระยาท่าเรือ</v>
          </cell>
          <cell r="F1302">
            <v>52.15</v>
          </cell>
          <cell r="G1302">
            <v>0</v>
          </cell>
          <cell r="H1302" t="str">
            <v>388,655.49  DR.</v>
          </cell>
        </row>
        <row r="1303">
          <cell r="E1303" t="str">
            <v>รายวันซื้ออุปกรณ์ 04050993</v>
          </cell>
        </row>
        <row r="1304">
          <cell r="A1304" t="str">
            <v>20/05/2548</v>
          </cell>
          <cell r="B1304" t="str">
            <v>117/05802</v>
          </cell>
          <cell r="C1304" t="str">
            <v>50</v>
          </cell>
          <cell r="D1304" t="str">
            <v>04</v>
          </cell>
          <cell r="E1304" t="str">
            <v>ค่าใช้จ่ายเคลียร์สินค้าINV.NO.PFP0505-0  เอ็น แอนด์ เอ็น ฟอร์เวิร์ดิ้งเซอร์วิส(บ</v>
          </cell>
          <cell r="F1304">
            <v>12021.91</v>
          </cell>
          <cell r="G1304">
            <v>0</v>
          </cell>
          <cell r="H1304" t="str">
            <v>400,677.40  DR.</v>
          </cell>
        </row>
        <row r="1305">
          <cell r="E1305" t="str">
            <v>รายวันซื้ออุปกรณ์ 04051195</v>
          </cell>
        </row>
        <row r="1306">
          <cell r="A1306" t="str">
            <v>21/05/2548</v>
          </cell>
          <cell r="B1306" t="str">
            <v>02053030</v>
          </cell>
          <cell r="C1306" t="str">
            <v>120</v>
          </cell>
          <cell r="D1306" t="str">
            <v>02</v>
          </cell>
          <cell r="E1306" t="str">
            <v>การจ่ายชำระเจ้าหนี้ด้วยเงินสด/เช็ค  เจ้าพระยาท่าเรือ</v>
          </cell>
          <cell r="F1306">
            <v>0</v>
          </cell>
          <cell r="G1306">
            <v>284.2</v>
          </cell>
          <cell r="H1306" t="str">
            <v>400,393.20  DR.</v>
          </cell>
        </row>
        <row r="1307">
          <cell r="E1307" t="str">
            <v>จ่ายเช็ค BBL#3052455  VAT#48051045-1049   TAX#0074</v>
          </cell>
        </row>
        <row r="1308">
          <cell r="A1308" t="str">
            <v>21/05/2548</v>
          </cell>
          <cell r="B1308" t="str">
            <v>02053034</v>
          </cell>
          <cell r="C1308" t="str">
            <v>120</v>
          </cell>
          <cell r="D1308" t="str">
            <v>02</v>
          </cell>
          <cell r="E1308" t="str">
            <v>น้ำตาลทรายขาว  บจก.น้ำตาลสิงห์บุรี</v>
          </cell>
          <cell r="F1308">
            <v>12511.68</v>
          </cell>
          <cell r="G1308">
            <v>0</v>
          </cell>
          <cell r="H1308" t="str">
            <v>412,904.88  DR.</v>
          </cell>
        </row>
        <row r="1309">
          <cell r="E1309" t="str">
            <v>จ่ายเช็ค SCB#0013892</v>
          </cell>
        </row>
        <row r="1310">
          <cell r="A1310" t="str">
            <v>21/05/2548</v>
          </cell>
          <cell r="B1310" t="str">
            <v>02053035</v>
          </cell>
          <cell r="C1310" t="str">
            <v>120</v>
          </cell>
          <cell r="D1310" t="str">
            <v>02</v>
          </cell>
          <cell r="E1310" t="str">
            <v>ตะแกรงลวดสแตนเลส  จ่ายเช็ค TFB#5978233</v>
          </cell>
          <cell r="F1310">
            <v>357</v>
          </cell>
          <cell r="G1310">
            <v>0</v>
          </cell>
          <cell r="H1310" t="str">
            <v>413,261.88  DR.</v>
          </cell>
        </row>
        <row r="1311">
          <cell r="E1311" t="str">
            <v>งานซ่อมโรตารี่รีไฟเนอร์  บจก.ไทยไวร์เม็ช</v>
          </cell>
        </row>
        <row r="1312">
          <cell r="A1312" t="str">
            <v>21/05/2548</v>
          </cell>
          <cell r="B1312" t="str">
            <v>117/05817</v>
          </cell>
          <cell r="C1312" t="str">
            <v>120</v>
          </cell>
          <cell r="D1312" t="str">
            <v>04</v>
          </cell>
          <cell r="E1312" t="str">
            <v>คชจ.ส่งออก,ค่าระวางสินค้า HA04,KB27-29  เอ็น แอนด์ เอ็น ฟอร์เวิร์ดิ้งเซอร์วิส(บ</v>
          </cell>
          <cell r="F1312">
            <v>455</v>
          </cell>
          <cell r="G1312">
            <v>0</v>
          </cell>
          <cell r="H1312" t="str">
            <v>413,716.88  DR.</v>
          </cell>
        </row>
        <row r="1313">
          <cell r="E1313" t="str">
            <v>รายวันซื้ออุปกรณ์ 04051030  SP35,KMS09,BN12</v>
          </cell>
        </row>
        <row r="1314">
          <cell r="A1314" t="str">
            <v>24/05/2548</v>
          </cell>
          <cell r="B1314" t="str">
            <v>02053171</v>
          </cell>
          <cell r="C1314" t="str">
            <v>120</v>
          </cell>
          <cell r="D1314" t="str">
            <v>02</v>
          </cell>
          <cell r="E1314" t="str">
            <v>น้ำตาลทรายขาว  บจก.น้ำตาลสิงห์บุรี</v>
          </cell>
          <cell r="F1314">
            <v>12511.68</v>
          </cell>
          <cell r="G1314">
            <v>0</v>
          </cell>
          <cell r="H1314" t="str">
            <v>426,228.56  DR.</v>
          </cell>
        </row>
        <row r="1315">
          <cell r="E1315" t="str">
            <v>จ่ายเช็ค SCB#0013895</v>
          </cell>
        </row>
        <row r="1316">
          <cell r="A1316" t="str">
            <v>24/05/2548</v>
          </cell>
          <cell r="B1316" t="str">
            <v>02053194</v>
          </cell>
          <cell r="C1316" t="str">
            <v>120</v>
          </cell>
          <cell r="D1316" t="str">
            <v>02</v>
          </cell>
          <cell r="E131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316">
            <v>0</v>
          </cell>
          <cell r="G1316">
            <v>483</v>
          </cell>
          <cell r="H1316" t="str">
            <v>425,745.56  DR.</v>
          </cell>
        </row>
        <row r="1317">
          <cell r="E1317" t="str">
            <v>จ่ายเช็ค BBL#3052481  TAX#0089  VAT#48051210</v>
          </cell>
        </row>
        <row r="1318">
          <cell r="A1318" t="str">
            <v>24/05/2548</v>
          </cell>
          <cell r="B1318" t="str">
            <v>117/05828</v>
          </cell>
          <cell r="C1318" t="str">
            <v>20</v>
          </cell>
          <cell r="D1318" t="str">
            <v>04</v>
          </cell>
          <cell r="E1318" t="str">
            <v>ค่าใช้จ่ายเคลียร์สินค้าINV.NO.SAN200505  เอ็น แอนด์ เอ็น ฟอร์เวิร์ดิ้งเซอร์วิส(บ</v>
          </cell>
          <cell r="F1318">
            <v>1968.02</v>
          </cell>
          <cell r="G1318">
            <v>0</v>
          </cell>
          <cell r="H1318" t="str">
            <v>427,713.58  DR.</v>
          </cell>
        </row>
        <row r="1319">
          <cell r="E1319" t="str">
            <v>รายวันซื้ออุปกรณ์ 04051194</v>
          </cell>
        </row>
        <row r="1320">
          <cell r="A1320" t="str">
            <v>25/05/2548</v>
          </cell>
          <cell r="B1320" t="str">
            <v>0507732</v>
          </cell>
          <cell r="C1320" t="str">
            <v>120</v>
          </cell>
          <cell r="D1320" t="str">
            <v>04</v>
          </cell>
          <cell r="E1320" t="str">
            <v>คชจ.ส่งออก  เจ้าพระยาท่าเรือ</v>
          </cell>
          <cell r="F1320">
            <v>90.65</v>
          </cell>
          <cell r="G1320">
            <v>0</v>
          </cell>
          <cell r="H1320" t="str">
            <v>427,804.23  DR.</v>
          </cell>
        </row>
        <row r="1321">
          <cell r="E1321" t="str">
            <v>รายวันซื้ออุปกรณ์ 04050995</v>
          </cell>
        </row>
        <row r="1322">
          <cell r="A1322" t="str">
            <v>25/05/2548</v>
          </cell>
          <cell r="B1322" t="str">
            <v>117/05842</v>
          </cell>
          <cell r="C1322" t="str">
            <v>20</v>
          </cell>
          <cell r="D1322" t="str">
            <v>04</v>
          </cell>
          <cell r="E1322" t="str">
            <v>ค่าใช้จ่ายเคลียร์สินค้าINV.NO.FAC050051  เอ็น แอนด์ เอ็น ฟอร์เวิร์ดิ้งเซอร์วิส(บ</v>
          </cell>
          <cell r="F1322">
            <v>204.96</v>
          </cell>
          <cell r="G1322">
            <v>0</v>
          </cell>
          <cell r="H1322" t="str">
            <v>428,009.19  DR.</v>
          </cell>
        </row>
        <row r="1323">
          <cell r="E1323" t="str">
            <v>รายวันซื้ออุปกรณ์ 04051193</v>
          </cell>
        </row>
        <row r="1324">
          <cell r="A1324" t="str">
            <v>26/05/2548</v>
          </cell>
          <cell r="B1324" t="str">
            <v>0507868</v>
          </cell>
          <cell r="C1324" t="str">
            <v>20</v>
          </cell>
          <cell r="D1324" t="str">
            <v>04</v>
          </cell>
          <cell r="E1324" t="str">
            <v>ค่าขนส่งซูริมินำเข้าINV.NO.M-PFP00014  เจ้าพระยาท่าเรือ</v>
          </cell>
          <cell r="F1324">
            <v>40.6</v>
          </cell>
          <cell r="G1324">
            <v>0</v>
          </cell>
          <cell r="H1324" t="str">
            <v>428,049.79  DR.</v>
          </cell>
        </row>
        <row r="1325">
          <cell r="E1325" t="str">
            <v>รายวันซื้ออุปกรณ์ 040510201</v>
          </cell>
        </row>
        <row r="1326">
          <cell r="A1326" t="str">
            <v>26/05/2548</v>
          </cell>
          <cell r="B1326" t="str">
            <v>08/0358</v>
          </cell>
          <cell r="C1326" t="str">
            <v>120</v>
          </cell>
          <cell r="D1326" t="str">
            <v>04</v>
          </cell>
          <cell r="E1326" t="str">
            <v>ซ่อมลูกกลิ้งเครื่องรีดเส้นปูเทียม  เคนิกยนต์มอเตอร์</v>
          </cell>
          <cell r="F1326">
            <v>1005.48</v>
          </cell>
          <cell r="G1326">
            <v>0</v>
          </cell>
          <cell r="H1326" t="str">
            <v>429,055.27  DR.</v>
          </cell>
        </row>
        <row r="1327">
          <cell r="E1327" t="str">
            <v>รายวันซื้ออุปกรณ์ 04051023</v>
          </cell>
        </row>
        <row r="1328">
          <cell r="A1328" t="str">
            <v>27/05/2548</v>
          </cell>
          <cell r="B1328" t="str">
            <v>01/48</v>
          </cell>
          <cell r="C1328" t="str">
            <v>120</v>
          </cell>
          <cell r="D1328" t="str">
            <v>04</v>
          </cell>
          <cell r="E1328" t="str">
            <v>ค่าขนส่งปลาที่ซื้อจากมาเลย์  โฟร์ซีส์อินเตอร์เนชั่นแนล</v>
          </cell>
          <cell r="F1328">
            <v>980</v>
          </cell>
          <cell r="G1328">
            <v>0</v>
          </cell>
          <cell r="H1328" t="str">
            <v>430,035.27  DR.</v>
          </cell>
        </row>
        <row r="1329">
          <cell r="E1329" t="str">
            <v>รายวันซื้ออุปกรณ์ 04051031</v>
          </cell>
        </row>
        <row r="1330">
          <cell r="A1330" t="str">
            <v>27/05/2548</v>
          </cell>
          <cell r="B1330" t="str">
            <v>02/48</v>
          </cell>
          <cell r="C1330" t="str">
            <v>120</v>
          </cell>
          <cell r="D1330" t="str">
            <v>04</v>
          </cell>
          <cell r="E1330" t="str">
            <v>ค่าขนส่งปลามาเลย์  โฟร์ซีส์อินเตอร์เนชั่นแนล</v>
          </cell>
          <cell r="F1330">
            <v>980</v>
          </cell>
          <cell r="G1330">
            <v>0</v>
          </cell>
          <cell r="H1330" t="str">
            <v>431,015.27  DR.</v>
          </cell>
        </row>
        <row r="1331">
          <cell r="E1331" t="str">
            <v>รายวันซื้ออุปกรณ์ 04051032</v>
          </cell>
        </row>
        <row r="1332">
          <cell r="A1332" t="str">
            <v>27/05/2548</v>
          </cell>
          <cell r="B1332" t="str">
            <v>05-00745</v>
          </cell>
          <cell r="C1332" t="str">
            <v>120</v>
          </cell>
          <cell r="D1332" t="str">
            <v>04</v>
          </cell>
          <cell r="E1332" t="str">
            <v>ค่าซ่อมรถยนต์ นข.1756  พิธานพาณิชย์(บจก)สาขาสงขลา</v>
          </cell>
          <cell r="F1332">
            <v>99.89</v>
          </cell>
          <cell r="G1332">
            <v>0</v>
          </cell>
          <cell r="H1332" t="str">
            <v>431,115.16  DR.</v>
          </cell>
        </row>
        <row r="1333">
          <cell r="E1333" t="str">
            <v>รายวันซื้ออุปกรณ์ 04051321</v>
          </cell>
        </row>
        <row r="1334">
          <cell r="A1334" t="str">
            <v>30/05/2548</v>
          </cell>
          <cell r="B1334" t="str">
            <v>0508033</v>
          </cell>
          <cell r="C1334" t="str">
            <v>120</v>
          </cell>
          <cell r="D1334" t="str">
            <v>04</v>
          </cell>
          <cell r="E1334" t="str">
            <v>คชจ.ส่งออก  เจ้าพระยาท่าเรือ</v>
          </cell>
          <cell r="F1334">
            <v>64.400000000000006</v>
          </cell>
          <cell r="G1334">
            <v>0</v>
          </cell>
          <cell r="H1334" t="str">
            <v>431,179.56  DR.</v>
          </cell>
        </row>
        <row r="1335">
          <cell r="E1335" t="str">
            <v>รายวันซื้ออุปกรณ์ 04051419</v>
          </cell>
        </row>
        <row r="1336">
          <cell r="A1336" t="str">
            <v>30/05/2548</v>
          </cell>
          <cell r="B1336" t="str">
            <v>0508073</v>
          </cell>
          <cell r="C1336" t="str">
            <v>120</v>
          </cell>
          <cell r="D1336" t="str">
            <v>04</v>
          </cell>
          <cell r="E1336" t="str">
            <v>คชจ.ส่งออก  เจ้าพระยาท่าเรือ</v>
          </cell>
          <cell r="F1336">
            <v>73.5</v>
          </cell>
          <cell r="G1336">
            <v>0</v>
          </cell>
          <cell r="H1336" t="str">
            <v>431,253.06  DR.</v>
          </cell>
        </row>
        <row r="1337">
          <cell r="E1337" t="str">
            <v>รายวันซื้ออุปกรณ์ 04051420</v>
          </cell>
        </row>
        <row r="1338">
          <cell r="A1338" t="str">
            <v>30/05/2548</v>
          </cell>
          <cell r="B1338" t="str">
            <v>08/0361</v>
          </cell>
          <cell r="C1338" t="str">
            <v>120</v>
          </cell>
          <cell r="D1338" t="str">
            <v>04</v>
          </cell>
          <cell r="E1338" t="str">
            <v>งานซ่อมเครื่องทอดมัน  เคนิกยนต์มอเตอร์</v>
          </cell>
          <cell r="F1338">
            <v>949.62</v>
          </cell>
          <cell r="G1338">
            <v>0</v>
          </cell>
          <cell r="H1338" t="str">
            <v>432,202.68  DR.</v>
          </cell>
        </row>
        <row r="1339">
          <cell r="E1339" t="str">
            <v>รายวันซื้ออุปกรณ์ 04051024</v>
          </cell>
        </row>
        <row r="1340">
          <cell r="A1340" t="str">
            <v>30/05/2548</v>
          </cell>
          <cell r="B1340" t="str">
            <v>08/0362</v>
          </cell>
          <cell r="C1340" t="str">
            <v>120</v>
          </cell>
          <cell r="D1340" t="str">
            <v>04</v>
          </cell>
          <cell r="E1340" t="str">
            <v>งานซ่อม HIGH SPEED STAINER2  เคนิกยนต์มอเตอร์</v>
          </cell>
          <cell r="F1340">
            <v>283.5</v>
          </cell>
          <cell r="G1340">
            <v>0</v>
          </cell>
          <cell r="H1340" t="str">
            <v>432,486.18  DR.</v>
          </cell>
        </row>
        <row r="1341">
          <cell r="E1341" t="str">
            <v>รายวันซื้ออุปกรณ์ 04051317</v>
          </cell>
        </row>
        <row r="1342">
          <cell r="A1342" t="str">
            <v>30/05/2548</v>
          </cell>
          <cell r="B1342" t="str">
            <v>74-5-0021</v>
          </cell>
          <cell r="C1342" t="str">
            <v>120</v>
          </cell>
          <cell r="D1342" t="str">
            <v>04</v>
          </cell>
          <cell r="E1342" t="str">
            <v>น้ำยากำจัดแมลงวัน  เร็นโทคิลอินนิเชียล(ประเทศไทย) จก.</v>
          </cell>
          <cell r="F1342">
            <v>2660</v>
          </cell>
          <cell r="G1342">
            <v>0</v>
          </cell>
          <cell r="H1342" t="str">
            <v>435,146.18  DR.</v>
          </cell>
        </row>
        <row r="1343">
          <cell r="E1343" t="str">
            <v>รายวันซื้ออุปกรณ์ 04051327</v>
          </cell>
        </row>
        <row r="1344">
          <cell r="A1344" t="str">
            <v>31/05/2548</v>
          </cell>
          <cell r="B1344" t="str">
            <v>05-00761</v>
          </cell>
          <cell r="C1344" t="str">
            <v>120</v>
          </cell>
          <cell r="D1344" t="str">
            <v>04</v>
          </cell>
          <cell r="E1344" t="str">
            <v>ค่าซ่อมรถยนต์ นข.1967  พิธานพาณิชย์(บจก)สาขาสงขลา</v>
          </cell>
          <cell r="F1344">
            <v>99.89</v>
          </cell>
          <cell r="G1344">
            <v>0</v>
          </cell>
          <cell r="H1344" t="str">
            <v>435,246.07  DR.</v>
          </cell>
        </row>
        <row r="1345">
          <cell r="E1345" t="str">
            <v>รายวันซื้ออุปกรณ์ 04051320</v>
          </cell>
        </row>
        <row r="1346">
          <cell r="A1346" t="str">
            <v>31/05/2548</v>
          </cell>
          <cell r="B1346" t="str">
            <v>0508135</v>
          </cell>
          <cell r="C1346" t="str">
            <v>120</v>
          </cell>
          <cell r="D1346" t="str">
            <v>04</v>
          </cell>
          <cell r="E1346" t="str">
            <v>คชจ.ส่งออก  เจ้าพระยาท่าเรือ</v>
          </cell>
          <cell r="F1346">
            <v>36.4</v>
          </cell>
          <cell r="G1346">
            <v>0</v>
          </cell>
          <cell r="H1346" t="str">
            <v>435,282.47  DR.</v>
          </cell>
        </row>
        <row r="1347">
          <cell r="E1347" t="str">
            <v>รายวันซื้ออุปกรณ์ 04051421</v>
          </cell>
        </row>
        <row r="1348">
          <cell r="A1348" t="str">
            <v>31/05/2548</v>
          </cell>
          <cell r="B1348" t="str">
            <v>0508271</v>
          </cell>
          <cell r="C1348" t="str">
            <v>120</v>
          </cell>
          <cell r="D1348" t="str">
            <v>04</v>
          </cell>
          <cell r="E1348" t="str">
            <v>คชจ.ส่งออก  เจ้าพระยาท่าเรือ</v>
          </cell>
          <cell r="F1348">
            <v>36.4</v>
          </cell>
          <cell r="G1348">
            <v>0</v>
          </cell>
          <cell r="H1348" t="str">
            <v>435,318.87  DR.</v>
          </cell>
        </row>
        <row r="1349">
          <cell r="E1349" t="str">
            <v>รายวันซื้ออุปกรณ์ 04051422</v>
          </cell>
        </row>
        <row r="1350">
          <cell r="A1350" t="str">
            <v>31/05/2548</v>
          </cell>
          <cell r="B1350" t="str">
            <v>5050005</v>
          </cell>
          <cell r="C1350" t="str">
            <v>120</v>
          </cell>
          <cell r="D1350" t="str">
            <v>05</v>
          </cell>
          <cell r="E1350" t="str">
            <v>บันทึกภาษีซื้อ  อ้างถึง PV.02042443 15/04/48</v>
          </cell>
          <cell r="F1350">
            <v>0</v>
          </cell>
          <cell r="G1350">
            <v>980</v>
          </cell>
          <cell r="H1350" t="str">
            <v>434,338.87  DR.</v>
          </cell>
        </row>
        <row r="1351">
          <cell r="E1351" t="str">
            <v>VAT#48050040</v>
          </cell>
        </row>
        <row r="1352">
          <cell r="A1352" t="str">
            <v>31/05/2548</v>
          </cell>
          <cell r="B1352" t="str">
            <v>5050016</v>
          </cell>
          <cell r="C1352" t="str">
            <v>120</v>
          </cell>
          <cell r="D1352" t="str">
            <v>05</v>
          </cell>
          <cell r="E1352" t="str">
            <v>บันทึกภาษีค่างวดรถ งวดที่ 18  PV.2103150 17/10/46</v>
          </cell>
          <cell r="F1352">
            <v>0</v>
          </cell>
          <cell r="G1352">
            <v>10625.58</v>
          </cell>
          <cell r="H1352" t="str">
            <v>423,713.29  DR.</v>
          </cell>
        </row>
        <row r="1353">
          <cell r="E1353" t="str">
            <v>ใบกำกับภาษี 48050047</v>
          </cell>
        </row>
        <row r="1354">
          <cell r="A1354" t="str">
            <v>31/05/2548</v>
          </cell>
          <cell r="B1354" t="str">
            <v>5050019</v>
          </cell>
          <cell r="C1354" t="str">
            <v>120</v>
          </cell>
          <cell r="D1354" t="str">
            <v>05</v>
          </cell>
          <cell r="E1354" t="str">
            <v>บันทึกภาษีซื้อ  อ้างถึง PV.02042260 07/04/48</v>
          </cell>
          <cell r="F1354">
            <v>0</v>
          </cell>
          <cell r="G1354">
            <v>11131.68</v>
          </cell>
          <cell r="H1354" t="str">
            <v>412,581.61  DR.</v>
          </cell>
        </row>
        <row r="1355">
          <cell r="E1355" t="str">
            <v>VAT#48050145</v>
          </cell>
        </row>
        <row r="1356">
          <cell r="A1356" t="str">
            <v>31/05/2548</v>
          </cell>
          <cell r="B1356" t="str">
            <v>5050020</v>
          </cell>
          <cell r="C1356" t="str">
            <v>120</v>
          </cell>
          <cell r="D1356" t="str">
            <v>05</v>
          </cell>
          <cell r="E1356" t="str">
            <v>บันทึกภาษีซื้อ  อ้างถึง PV.02042507 21/04/48</v>
          </cell>
          <cell r="F1356">
            <v>0</v>
          </cell>
          <cell r="G1356">
            <v>19.600000000000001</v>
          </cell>
          <cell r="H1356" t="str">
            <v>412,562.01  DR.</v>
          </cell>
        </row>
        <row r="1357">
          <cell r="E1357" t="str">
            <v>VAT#48050134</v>
          </cell>
        </row>
        <row r="1358">
          <cell r="A1358" t="str">
            <v>31/05/2548</v>
          </cell>
          <cell r="B1358" t="str">
            <v>5050023</v>
          </cell>
          <cell r="C1358" t="str">
            <v>120</v>
          </cell>
          <cell r="D1358" t="str">
            <v>05</v>
          </cell>
          <cell r="E1358" t="str">
            <v>บันทึกภาษีซื้อ  อ้างถึง PV.02031840 25/03/48</v>
          </cell>
          <cell r="F1358">
            <v>0</v>
          </cell>
          <cell r="G1358">
            <v>4540.4799999999996</v>
          </cell>
          <cell r="H1358" t="str">
            <v>408,021.53  DR.</v>
          </cell>
        </row>
        <row r="1359">
          <cell r="E1359" t="str">
            <v>VAT#48050156</v>
          </cell>
        </row>
        <row r="1360">
          <cell r="A1360" t="str">
            <v>31/05/2548</v>
          </cell>
          <cell r="B1360" t="str">
            <v>5050024</v>
          </cell>
          <cell r="C1360" t="str">
            <v>120</v>
          </cell>
          <cell r="D1360" t="str">
            <v>05</v>
          </cell>
          <cell r="E1360" t="str">
            <v>บันทึกภาษีซื้อ  อ้างถึง PV.02021143 25/02/48</v>
          </cell>
          <cell r="F1360">
            <v>0</v>
          </cell>
          <cell r="G1360">
            <v>4540.4799999999996</v>
          </cell>
          <cell r="H1360" t="str">
            <v>403,481.05  DR.</v>
          </cell>
        </row>
        <row r="1361">
          <cell r="E1361" t="str">
            <v>VAT#48050157</v>
          </cell>
        </row>
        <row r="1362">
          <cell r="A1362" t="str">
            <v>31/05/2548</v>
          </cell>
          <cell r="B1362" t="str">
            <v>5050031</v>
          </cell>
          <cell r="C1362" t="str">
            <v>120</v>
          </cell>
          <cell r="D1362" t="str">
            <v>05</v>
          </cell>
          <cell r="E1362" t="str">
            <v>ค่าบริการโทรศัพท์มือถือ  บ.แอดวานซ์อินโฟร์เซอร์วิส จำกัด</v>
          </cell>
          <cell r="F1362">
            <v>504.44</v>
          </cell>
          <cell r="G1362">
            <v>0</v>
          </cell>
          <cell r="H1362" t="str">
            <v>403,985.49  DR.</v>
          </cell>
        </row>
        <row r="1363">
          <cell r="A1363" t="str">
            <v>31/05/2548</v>
          </cell>
          <cell r="B1363" t="str">
            <v>5050032</v>
          </cell>
          <cell r="C1363" t="str">
            <v>120</v>
          </cell>
          <cell r="D1363" t="str">
            <v>05</v>
          </cell>
          <cell r="E1363" t="str">
            <v>ค่าใช้บริการโทรศัพท์มือถือ  บมจ.โทเทิ่ล แอ็คเซ็ส คอมมูนิเคชั่น</v>
          </cell>
          <cell r="F1363">
            <v>94.43</v>
          </cell>
          <cell r="G1363">
            <v>0</v>
          </cell>
          <cell r="H1363" t="str">
            <v>404,079.92  DR.</v>
          </cell>
        </row>
        <row r="1364">
          <cell r="A1364" t="str">
            <v>31/05/2548</v>
          </cell>
          <cell r="B1364" t="str">
            <v>5050033</v>
          </cell>
          <cell r="C1364" t="str">
            <v>120</v>
          </cell>
          <cell r="D1364" t="str">
            <v>05</v>
          </cell>
          <cell r="E1364" t="str">
            <v>ค่าบริการโทรศัพท์ระหว่างประเทศ  กสท โทรคมนาคม</v>
          </cell>
          <cell r="F1364">
            <v>134.29</v>
          </cell>
          <cell r="G1364">
            <v>0</v>
          </cell>
          <cell r="H1364" t="str">
            <v>404,214.21  DR.</v>
          </cell>
        </row>
        <row r="1365">
          <cell r="A1365" t="str">
            <v>31/05/2548</v>
          </cell>
          <cell r="B1365" t="str">
            <v>5050041</v>
          </cell>
          <cell r="C1365" t="str">
            <v>120</v>
          </cell>
          <cell r="D1365" t="str">
            <v>05</v>
          </cell>
          <cell r="E1365" t="str">
            <v>บันทึกภาษีซื้อ  อ้างถึง PV.02042545 26/04/48</v>
          </cell>
          <cell r="F1365">
            <v>0</v>
          </cell>
          <cell r="G1365">
            <v>7999.53</v>
          </cell>
          <cell r="H1365" t="str">
            <v>396,214.68  DR.</v>
          </cell>
        </row>
        <row r="1366">
          <cell r="E1366" t="str">
            <v>VAT#48050278-279</v>
          </cell>
        </row>
        <row r="1367">
          <cell r="A1367" t="str">
            <v>31/05/2548</v>
          </cell>
          <cell r="B1367" t="str">
            <v>5050042</v>
          </cell>
          <cell r="C1367" t="str">
            <v>120</v>
          </cell>
          <cell r="D1367" t="str">
            <v>05</v>
          </cell>
          <cell r="E1367" t="str">
            <v>บันทึกภาษีซื้อ  อ้างถึง PV.02042620 27/04/48</v>
          </cell>
          <cell r="F1367">
            <v>0</v>
          </cell>
          <cell r="G1367">
            <v>371</v>
          </cell>
          <cell r="H1367" t="str">
            <v>395,843.68  DR.</v>
          </cell>
        </row>
        <row r="1368">
          <cell r="E1368" t="str">
            <v>VAT#48050280</v>
          </cell>
        </row>
        <row r="1369">
          <cell r="A1369" t="str">
            <v>31/05/2548</v>
          </cell>
          <cell r="B1369" t="str">
            <v>5050044</v>
          </cell>
          <cell r="C1369" t="str">
            <v>120</v>
          </cell>
          <cell r="D1369" t="str">
            <v>05</v>
          </cell>
          <cell r="E1369" t="str">
            <v>บันทึกภาษีซื้อ  อ้างถึง PV.02042548 26/04/48</v>
          </cell>
          <cell r="F1369">
            <v>0</v>
          </cell>
          <cell r="G1369">
            <v>12511.68</v>
          </cell>
          <cell r="H1369" t="str">
            <v>383,332.00  DR.</v>
          </cell>
        </row>
        <row r="1370">
          <cell r="E1370" t="str">
            <v>VAT#48050454</v>
          </cell>
        </row>
        <row r="1371">
          <cell r="A1371" t="str">
            <v>31/05/2548</v>
          </cell>
          <cell r="B1371" t="str">
            <v>5050045</v>
          </cell>
          <cell r="C1371" t="str">
            <v>120</v>
          </cell>
          <cell r="D1371" t="str">
            <v>05</v>
          </cell>
          <cell r="E1371" t="str">
            <v>บันทึกภาษีซื้อ  อ้างถึง PV.02042516 21/04/48</v>
          </cell>
          <cell r="F1371">
            <v>0</v>
          </cell>
          <cell r="G1371">
            <v>12511.68</v>
          </cell>
          <cell r="H1371" t="str">
            <v>370,820.32  DR.</v>
          </cell>
        </row>
        <row r="1372">
          <cell r="E1372" t="str">
            <v>VAT#48050453</v>
          </cell>
        </row>
        <row r="1373">
          <cell r="A1373" t="str">
            <v>31/05/2548</v>
          </cell>
          <cell r="B1373" t="str">
            <v>5050046</v>
          </cell>
          <cell r="C1373" t="str">
            <v>120</v>
          </cell>
          <cell r="D1373" t="str">
            <v>05</v>
          </cell>
          <cell r="E1373" t="str">
            <v>บันทึกภาษีซื้อ  อ้างถึง PV.02042118 05/04/48</v>
          </cell>
          <cell r="F1373">
            <v>0</v>
          </cell>
          <cell r="G1373">
            <v>77</v>
          </cell>
          <cell r="H1373" t="str">
            <v>370,743.32  DR.</v>
          </cell>
        </row>
        <row r="1374">
          <cell r="E1374" t="str">
            <v>VAT#48050458</v>
          </cell>
        </row>
        <row r="1375">
          <cell r="A1375" t="str">
            <v>31/05/2548</v>
          </cell>
          <cell r="B1375" t="str">
            <v>5050047</v>
          </cell>
          <cell r="C1375" t="str">
            <v>120</v>
          </cell>
          <cell r="D1375" t="str">
            <v>05</v>
          </cell>
          <cell r="E1375" t="str">
            <v>บันทึกภาษีซื้อ  อ้างถึง PV.02042304 16/04/48</v>
          </cell>
          <cell r="F1375">
            <v>0</v>
          </cell>
          <cell r="G1375">
            <v>25023.360000000001</v>
          </cell>
          <cell r="H1375" t="str">
            <v>345,719.96  DR.</v>
          </cell>
        </row>
        <row r="1376">
          <cell r="E1376" t="str">
            <v>VAT#48050455-456</v>
          </cell>
        </row>
        <row r="1377">
          <cell r="A1377" t="str">
            <v>31/05/2548</v>
          </cell>
          <cell r="B1377" t="str">
            <v>5050055</v>
          </cell>
          <cell r="C1377" t="str">
            <v>120</v>
          </cell>
          <cell r="D1377" t="str">
            <v>05</v>
          </cell>
          <cell r="E1377" t="str">
            <v>ปรับปรุงค่าโทรศัทพ์ไม่ได้ตั้งค้างจ่าย  อ้างถึง 02020805 ลว.3/2/48</v>
          </cell>
          <cell r="F1377">
            <v>131.53</v>
          </cell>
          <cell r="G1377">
            <v>0</v>
          </cell>
          <cell r="H1377" t="str">
            <v>345,851.49  DR.</v>
          </cell>
        </row>
        <row r="1378">
          <cell r="E1378" t="str">
            <v>ตัดบัญชีเกิน</v>
          </cell>
        </row>
        <row r="1379">
          <cell r="A1379" t="str">
            <v>31/05/2548</v>
          </cell>
          <cell r="B1379" t="str">
            <v>5050056</v>
          </cell>
          <cell r="C1379" t="str">
            <v>120</v>
          </cell>
          <cell r="D1379" t="str">
            <v>05</v>
          </cell>
          <cell r="E1379" t="str">
            <v>บันทึกภาษีซื้อ  VAT#48050874-876</v>
          </cell>
          <cell r="F1379">
            <v>0</v>
          </cell>
          <cell r="G1379">
            <v>11533.3</v>
          </cell>
          <cell r="H1379" t="str">
            <v>334,318.19  DR.</v>
          </cell>
        </row>
        <row r="1380">
          <cell r="E1380" t="str">
            <v>REF#02020892 05/02/48 VAT#245.-,  I-04-12-681</v>
          </cell>
        </row>
        <row r="1381">
          <cell r="A1381" t="str">
            <v>31/05/2548</v>
          </cell>
          <cell r="B1381" t="str">
            <v>5050068</v>
          </cell>
          <cell r="C1381" t="str">
            <v>120</v>
          </cell>
          <cell r="D1381" t="str">
            <v>05</v>
          </cell>
          <cell r="E1381" t="str">
            <v>บันทึกภาษีซื้อ  เบทเทอร์ซิสเท็ม</v>
          </cell>
          <cell r="F1381">
            <v>0</v>
          </cell>
          <cell r="G1381">
            <v>186.2</v>
          </cell>
          <cell r="H1381" t="str">
            <v>334,131.99  DR.</v>
          </cell>
        </row>
        <row r="1382">
          <cell r="E1382" t="str">
            <v>อ้างถึง PV.02042400  15/04/48  VAT#48051292</v>
          </cell>
        </row>
        <row r="1383">
          <cell r="A1383" t="str">
            <v>31/05/2548</v>
          </cell>
          <cell r="B1383" t="str">
            <v>5050069</v>
          </cell>
          <cell r="C1383" t="str">
            <v>120</v>
          </cell>
          <cell r="D1383" t="str">
            <v>05</v>
          </cell>
          <cell r="E1383" t="str">
            <v>บันทึกภาษีซื้อ  เบทเทอร์ ซิสเท็ม</v>
          </cell>
          <cell r="F1383">
            <v>0</v>
          </cell>
          <cell r="G1383">
            <v>406</v>
          </cell>
          <cell r="H1383" t="str">
            <v>333,725.99  DR.</v>
          </cell>
        </row>
        <row r="1384">
          <cell r="E1384" t="str">
            <v>อ้างถึง PV.02031819  18/03/48  VAT#48051291</v>
          </cell>
        </row>
        <row r="1385">
          <cell r="A1385" t="str">
            <v>31/05/2548</v>
          </cell>
          <cell r="B1385" t="str">
            <v>5050074</v>
          </cell>
          <cell r="C1385" t="str">
            <v>120</v>
          </cell>
          <cell r="D1385" t="str">
            <v>05</v>
          </cell>
          <cell r="E1385" t="str">
            <v>ค่าน้ำ,ค่าไฟฟ้า,ค่าผ่านท่า  ประจำเดือน พ.ค.48</v>
          </cell>
          <cell r="F1385">
            <v>1024.04</v>
          </cell>
          <cell r="G1385">
            <v>0</v>
          </cell>
          <cell r="H1385" t="str">
            <v>334,750.03  DR.</v>
          </cell>
        </row>
        <row r="1386">
          <cell r="A1386" t="str">
            <v>31/05/2548</v>
          </cell>
          <cell r="B1386" t="str">
            <v>5050084</v>
          </cell>
          <cell r="C1386" t="str">
            <v>120</v>
          </cell>
          <cell r="D1386" t="str">
            <v>05</v>
          </cell>
          <cell r="E1386" t="str">
            <v>ค่าบริการรักษาความปลอดภัย  บจก.ภาคใต้.ที.ซี.ไอ</v>
          </cell>
          <cell r="F1386">
            <v>2940</v>
          </cell>
          <cell r="G1386">
            <v>0</v>
          </cell>
          <cell r="H1386" t="str">
            <v>337,690.03  DR.</v>
          </cell>
        </row>
        <row r="1387">
          <cell r="E1387" t="str">
            <v>ประจำเดือน พ.ค.48</v>
          </cell>
        </row>
        <row r="1388">
          <cell r="A1388" t="str">
            <v>31/05/2548</v>
          </cell>
          <cell r="B1388" t="str">
            <v>5050108</v>
          </cell>
          <cell r="C1388" t="str">
            <v>120</v>
          </cell>
          <cell r="D1388" t="str">
            <v>05</v>
          </cell>
          <cell r="E1388" t="str">
            <v>ค่าน้ำประปา เดือน พ.ค.48  การประปาส่วนภูมิภาค</v>
          </cell>
          <cell r="F1388">
            <v>11934.3</v>
          </cell>
          <cell r="G1388">
            <v>0</v>
          </cell>
          <cell r="H1388" t="str">
            <v>349,624.33  DR.</v>
          </cell>
        </row>
        <row r="1389">
          <cell r="A1389" t="str">
            <v>31/05/2548</v>
          </cell>
          <cell r="B1389" t="str">
            <v>5050109</v>
          </cell>
          <cell r="C1389" t="str">
            <v>120</v>
          </cell>
          <cell r="D1389" t="str">
            <v>05</v>
          </cell>
          <cell r="E1389" t="str">
            <v>ค่าไฟฟ้าบ่อน้ำเสีย เดือน พ.ค.48  การไฟฟ้าส่วนภูมิภาค</v>
          </cell>
          <cell r="F1389">
            <v>23507.62</v>
          </cell>
          <cell r="G1389">
            <v>0</v>
          </cell>
          <cell r="H1389" t="str">
            <v>373,131.95  DR.</v>
          </cell>
        </row>
        <row r="1390">
          <cell r="A1390" t="str">
            <v>31/05/2548</v>
          </cell>
          <cell r="B1390" t="str">
            <v>5050110</v>
          </cell>
          <cell r="C1390" t="str">
            <v>120</v>
          </cell>
          <cell r="D1390" t="str">
            <v>05</v>
          </cell>
          <cell r="E1390" t="str">
            <v>ค่าไฟฟ้าโรงงาน เดือน พ.ค.48  การไฟฟ้าส่วนภูมิภาค</v>
          </cell>
          <cell r="F1390">
            <v>281983.2</v>
          </cell>
          <cell r="G1390">
            <v>0</v>
          </cell>
          <cell r="H1390" t="str">
            <v>655,115.15  DR.</v>
          </cell>
        </row>
        <row r="1391">
          <cell r="A1391" t="str">
            <v>31/05/2548</v>
          </cell>
          <cell r="B1391" t="str">
            <v>5050111</v>
          </cell>
          <cell r="C1391" t="str">
            <v>120</v>
          </cell>
          <cell r="D1391" t="str">
            <v>05</v>
          </cell>
          <cell r="E1391" t="str">
            <v>บันทึกภาษีซื้อ  บจก.โตโยต้าสงขลา ผู้จำหน่ายโตโยต้า</v>
          </cell>
          <cell r="F1391">
            <v>0</v>
          </cell>
          <cell r="G1391">
            <v>1642.76</v>
          </cell>
          <cell r="H1391" t="str">
            <v>653,472.39  DR.</v>
          </cell>
        </row>
        <row r="1392">
          <cell r="E1392" t="str">
            <v>VAT#48051609-1610  อ้างถึง PV.02031545 10/03/48</v>
          </cell>
        </row>
        <row r="1393">
          <cell r="A1393" t="str">
            <v>31/05/2548</v>
          </cell>
          <cell r="B1393" t="str">
            <v>5050115</v>
          </cell>
          <cell r="C1393" t="str">
            <v>120</v>
          </cell>
          <cell r="D1393" t="str">
            <v>05</v>
          </cell>
          <cell r="E1393" t="str">
            <v>ค่าแรงตัดแต่งฯ แพเอก 16-31 พ.ค.48</v>
          </cell>
          <cell r="F1393">
            <v>13699.65</v>
          </cell>
          <cell r="G1393">
            <v>0</v>
          </cell>
          <cell r="H1393" t="str">
            <v>667,172.04  DR.</v>
          </cell>
        </row>
        <row r="1394">
          <cell r="A1394" t="str">
            <v>31/05/2548</v>
          </cell>
          <cell r="B1394" t="str">
            <v>5050116</v>
          </cell>
          <cell r="C1394" t="str">
            <v>120</v>
          </cell>
          <cell r="D1394" t="str">
            <v>05</v>
          </cell>
          <cell r="E1394" t="str">
            <v>ค่าแรงตัดแต่งฯ แพสมยศ 16-31 พ.ค.48</v>
          </cell>
          <cell r="F1394">
            <v>32887.269999999997</v>
          </cell>
          <cell r="G1394">
            <v>0</v>
          </cell>
          <cell r="H1394" t="str">
            <v>700,059.31  DR.</v>
          </cell>
        </row>
        <row r="1395">
          <cell r="A1395" t="str">
            <v>31/05/2548</v>
          </cell>
          <cell r="B1395" t="str">
            <v>5050137</v>
          </cell>
          <cell r="C1395" t="str">
            <v>120</v>
          </cell>
          <cell r="D1395" t="str">
            <v>05</v>
          </cell>
          <cell r="E1395" t="str">
            <v>ปรับปรุงภาษีซื้อที่ยังไม่ถึงกำหนดเครดิต  ใบกำกับภาษีซื้อเลขที่ 48051654</v>
          </cell>
          <cell r="F1395">
            <v>0</v>
          </cell>
          <cell r="G1395">
            <v>29.96</v>
          </cell>
          <cell r="H1395" t="str">
            <v>700,029.35  DR.</v>
          </cell>
        </row>
        <row r="1396">
          <cell r="E1396" t="str">
            <v>เป็นภาษีซื้อ  อ้างอิง 117/05842 วันที่ 25/5/48</v>
          </cell>
        </row>
        <row r="1397">
          <cell r="A1397" t="str">
            <v>31/05/2548</v>
          </cell>
          <cell r="B1397" t="str">
            <v>5050138</v>
          </cell>
          <cell r="C1397" t="str">
            <v>120</v>
          </cell>
          <cell r="D1397" t="str">
            <v>05</v>
          </cell>
          <cell r="E1397" t="str">
            <v>ปรับปรุงภาษีซื้อที่ยังไม่ถึงกำหนดเครดิต  ใบกำกับภาษีซื้อเลขที่48051652-53 1655</v>
          </cell>
          <cell r="F1397">
            <v>0</v>
          </cell>
          <cell r="G1397">
            <v>11720.91</v>
          </cell>
          <cell r="H1397" t="str">
            <v>688,308.44  DR.</v>
          </cell>
        </row>
        <row r="1398">
          <cell r="E1398" t="str">
            <v>เป็นภาษีซื้อ  อ้างอิง 117/05802 วันที่20/5/48</v>
          </cell>
        </row>
        <row r="1399">
          <cell r="A1399" t="str">
            <v>31/05/2548</v>
          </cell>
          <cell r="B1399" t="str">
            <v>5050139</v>
          </cell>
          <cell r="C1399" t="str">
            <v>120</v>
          </cell>
          <cell r="D1399" t="str">
            <v>05</v>
          </cell>
          <cell r="E1399" t="str">
            <v>ปรับปรุงภาษีซื้อที่ยังไม่ถึงกำหนดเครดิต  ใบกำกับภาษีซื้อเลขที่ 48051650-51</v>
          </cell>
          <cell r="F1399">
            <v>0</v>
          </cell>
          <cell r="G1399">
            <v>1828.02</v>
          </cell>
          <cell r="H1399" t="str">
            <v>686,480.42  DR.</v>
          </cell>
        </row>
        <row r="1400">
          <cell r="E1400" t="str">
            <v>เป็นภาษีซื้อ  อ้างอิง 117/05828 วันที่24/5/48</v>
          </cell>
        </row>
        <row r="1401">
          <cell r="A1401" t="str">
            <v>31/05/2548</v>
          </cell>
          <cell r="B1401" t="str">
            <v>5050140</v>
          </cell>
          <cell r="C1401" t="str">
            <v>120</v>
          </cell>
          <cell r="D1401" t="str">
            <v>05</v>
          </cell>
          <cell r="E1401" t="str">
            <v>บันทึกค่าบริการโทรศัทพ์  ทศท คอร์ปอเรชั่น จก.</v>
          </cell>
          <cell r="F1401">
            <v>151.62</v>
          </cell>
          <cell r="G1401">
            <v>0</v>
          </cell>
          <cell r="H1401" t="str">
            <v>686,632.04  DR.</v>
          </cell>
        </row>
        <row r="1402">
          <cell r="A1402" t="str">
            <v>31/05/2548</v>
          </cell>
          <cell r="B1402" t="str">
            <v>5050143</v>
          </cell>
          <cell r="C1402" t="str">
            <v>120</v>
          </cell>
          <cell r="D1402" t="str">
            <v>05</v>
          </cell>
          <cell r="E1402" t="str">
            <v>บันทึกภาษีซื้อ  อ้างถึง PV.02042422</v>
          </cell>
          <cell r="F1402">
            <v>0</v>
          </cell>
          <cell r="G1402">
            <v>630</v>
          </cell>
          <cell r="H1402" t="str">
            <v>686,002.04  DR.</v>
          </cell>
        </row>
        <row r="1403">
          <cell r="E1403" t="str">
            <v>VAT#48050276</v>
          </cell>
        </row>
        <row r="1404">
          <cell r="A1404" t="str">
            <v>31/05/2548</v>
          </cell>
          <cell r="B1404" t="str">
            <v>5684/114</v>
          </cell>
          <cell r="C1404" t="str">
            <v>210</v>
          </cell>
          <cell r="D1404" t="str">
            <v>04</v>
          </cell>
          <cell r="E1404" t="str">
            <v>ค่าขนส่งสินค้าไป SAM-AH  เอ๊กเซคคิวทีฟ แอร์คาร์โก้ บจก.</v>
          </cell>
          <cell r="F1404">
            <v>67.34</v>
          </cell>
          <cell r="G1404">
            <v>0</v>
          </cell>
          <cell r="H1404" t="str">
            <v>686,069.38  DR.</v>
          </cell>
        </row>
        <row r="1405">
          <cell r="E1405" t="str">
            <v>รายวันซื้ออุปกรณ์ 04051190</v>
          </cell>
        </row>
        <row r="1406">
          <cell r="A1406" t="str">
            <v>31/05/2548</v>
          </cell>
          <cell r="B1406" t="str">
            <v>5685/114</v>
          </cell>
          <cell r="C1406" t="str">
            <v>210</v>
          </cell>
          <cell r="D1406" t="str">
            <v>04</v>
          </cell>
          <cell r="E1406" t="str">
            <v>ค่าขนส่งตัวอย่างไปFUNG LEA  เอ๊กเซคคิวทีฟ แอร์คาร์โก้ บจก.</v>
          </cell>
          <cell r="F1406">
            <v>67.34</v>
          </cell>
          <cell r="G1406">
            <v>0</v>
          </cell>
          <cell r="H1406" t="str">
            <v>686,136.72  DR.</v>
          </cell>
        </row>
        <row r="1407">
          <cell r="E1407" t="str">
            <v>รายวันซื้ออุปกรณ์ 04051191</v>
          </cell>
        </row>
        <row r="1408">
          <cell r="A1408" t="str">
            <v>31/05/2548</v>
          </cell>
          <cell r="B1408" t="str">
            <v>5686/114</v>
          </cell>
          <cell r="C1408" t="str">
            <v>210</v>
          </cell>
          <cell r="D1408" t="str">
            <v>04</v>
          </cell>
          <cell r="E1408" t="str">
            <v>ค่าขนส่งตัวอย่างไปSEARAY HOLDING  เอ๊กเซคคิวทีฟ แอร์คาร์โก้ บจก.</v>
          </cell>
          <cell r="F1408">
            <v>68.040000000000006</v>
          </cell>
          <cell r="G1408">
            <v>0</v>
          </cell>
          <cell r="H1408" t="str">
            <v>686,204.76  DR.</v>
          </cell>
        </row>
        <row r="1409">
          <cell r="E1409" t="str">
            <v>รายวันซื้ออุปกรณ์ 04051192</v>
          </cell>
        </row>
        <row r="1410">
          <cell r="A1410" t="str">
            <v>01/06/2548</v>
          </cell>
          <cell r="B1410" t="str">
            <v>02063288</v>
          </cell>
          <cell r="C1410" t="str">
            <v>120</v>
          </cell>
          <cell r="D1410" t="str">
            <v>02</v>
          </cell>
          <cell r="E1410" t="str">
            <v>การจ่ายชำระหนี้เจ้าหนี้ด้วยเช็ค  อู่สยามยนต์สงขลา</v>
          </cell>
          <cell r="F1410">
            <v>0</v>
          </cell>
          <cell r="G1410">
            <v>84</v>
          </cell>
          <cell r="H1410" t="str">
            <v>686,120.76  DR.</v>
          </cell>
        </row>
        <row r="1411">
          <cell r="E1411" t="str">
            <v>จ่ายเช็ค BBL#3052521  VAT#48060399  TAX#0003</v>
          </cell>
        </row>
        <row r="1412">
          <cell r="A1412" t="str">
            <v>01/06/2548</v>
          </cell>
          <cell r="B1412" t="str">
            <v>02063297</v>
          </cell>
          <cell r="C1412" t="str">
            <v>120</v>
          </cell>
          <cell r="D1412" t="str">
            <v>02</v>
          </cell>
          <cell r="E1412" t="str">
            <v>การจ่ายชำระหนี้เจ้าหนี้ด้วยเช็ค  เอ็น แอนด์ เอ็น ฟอร์เวริ์ดดิ้ง</v>
          </cell>
          <cell r="F1412">
            <v>0</v>
          </cell>
          <cell r="G1412">
            <v>455</v>
          </cell>
          <cell r="H1412" t="str">
            <v>685,665.76  DR.</v>
          </cell>
        </row>
        <row r="1413">
          <cell r="E1413" t="str">
            <v>จ่ายเช็ค BBL#3052528  TAX#0004  VAT#48060024</v>
          </cell>
        </row>
        <row r="1414">
          <cell r="A1414" t="str">
            <v>01/06/2548</v>
          </cell>
          <cell r="B1414" t="str">
            <v>02063299</v>
          </cell>
          <cell r="C1414" t="str">
            <v>120</v>
          </cell>
          <cell r="D1414" t="str">
            <v>02</v>
          </cell>
          <cell r="E1414" t="str">
            <v>การจ่ายชำระเจ้าหนี้ด้วยเงินสด/เช็ค  เจ้าพระยาท่าเรือ</v>
          </cell>
          <cell r="F1414">
            <v>0</v>
          </cell>
          <cell r="G1414">
            <v>231</v>
          </cell>
          <cell r="H1414" t="str">
            <v>685,434.76  DR.</v>
          </cell>
        </row>
        <row r="1415">
          <cell r="E1415" t="str">
            <v>จ่ายเช็ค BBL#3052529  TAX#0005  VAT#48060019-0023</v>
          </cell>
        </row>
        <row r="1416">
          <cell r="A1416" t="str">
            <v>01/06/2548</v>
          </cell>
          <cell r="B1416" t="str">
            <v>0508404</v>
          </cell>
          <cell r="C1416" t="str">
            <v>20</v>
          </cell>
          <cell r="D1416" t="str">
            <v>04</v>
          </cell>
          <cell r="E1416" t="str">
            <v>ค่าขนส่งส่วนผสม  เจ้าพระยาท่าเรือ</v>
          </cell>
          <cell r="F1416">
            <v>17.850000000000001</v>
          </cell>
          <cell r="G1416">
            <v>0</v>
          </cell>
          <cell r="H1416" t="str">
            <v>685,452.61  DR.</v>
          </cell>
        </row>
        <row r="1417">
          <cell r="E1417" t="str">
            <v>รายวันซื้ออุปกรณ์ 04051423</v>
          </cell>
        </row>
        <row r="1418">
          <cell r="A1418" t="str">
            <v>01/06/2548</v>
          </cell>
          <cell r="B1418" t="str">
            <v>086/4296</v>
          </cell>
          <cell r="C1418" t="str">
            <v>120</v>
          </cell>
          <cell r="D1418" t="str">
            <v>04</v>
          </cell>
          <cell r="E1418" t="str">
            <v>ค่าเช่าเครื่องเทสโลหะเดือน มิถุนายน 48  เจนเนซิส โกลบอล(บจก)</v>
          </cell>
          <cell r="F1418">
            <v>700</v>
          </cell>
          <cell r="G1418">
            <v>0</v>
          </cell>
          <cell r="H1418" t="str">
            <v>686,152.61  DR.</v>
          </cell>
        </row>
        <row r="1419">
          <cell r="E1419" t="str">
            <v>รายวันซื้ออุปกรณ์ 04060459</v>
          </cell>
        </row>
        <row r="1420">
          <cell r="A1420" t="str">
            <v>01/06/2548</v>
          </cell>
          <cell r="B1420" t="str">
            <v>086/4297</v>
          </cell>
          <cell r="C1420" t="str">
            <v>120</v>
          </cell>
          <cell r="D1420" t="str">
            <v>04</v>
          </cell>
          <cell r="E1420" t="str">
            <v>ค่าเช่าเครื่องเทสโลหะเดือน มิถุนายน 48  เจนเนซิส โกลบอล(บจก)</v>
          </cell>
          <cell r="F1420">
            <v>700</v>
          </cell>
          <cell r="G1420">
            <v>0</v>
          </cell>
          <cell r="H1420" t="str">
            <v>686,852.61  DR.</v>
          </cell>
        </row>
        <row r="1421">
          <cell r="E1421" t="str">
            <v>รายวันซื้ออุปกรณ์ 04060460</v>
          </cell>
        </row>
        <row r="1422">
          <cell r="A1422" t="str">
            <v>01/06/2548</v>
          </cell>
          <cell r="B1422" t="str">
            <v>118/05881</v>
          </cell>
          <cell r="C1422" t="str">
            <v>120</v>
          </cell>
          <cell r="D1422" t="str">
            <v>04</v>
          </cell>
          <cell r="E1422" t="str">
            <v>คชจ.ส่งออก,ค่าระวาง FL15,CW24,MC15,  เอ็น แอนด์ เอ็น ฟอร์เวิร์ดิ้งเซอร์วิส(บ</v>
          </cell>
          <cell r="F1422">
            <v>346.5</v>
          </cell>
          <cell r="G1422">
            <v>0</v>
          </cell>
          <cell r="H1422" t="str">
            <v>687,199.11  DR.</v>
          </cell>
        </row>
        <row r="1423">
          <cell r="E1423" t="str">
            <v>รายวันซื้ออุปกรณ์ 04060007  KMS11,IFD15</v>
          </cell>
        </row>
        <row r="1424">
          <cell r="A1424" t="str">
            <v>01/06/2548</v>
          </cell>
          <cell r="B1424" t="str">
            <v>24397/00</v>
          </cell>
          <cell r="C1424" t="str">
            <v>120</v>
          </cell>
          <cell r="D1424" t="str">
            <v>04</v>
          </cell>
          <cell r="E1424" t="str">
            <v>เช่าเครื่องดักแมลง 30/05/48-29/05/49  เร็นโทคิลอินนิเชียล(ประเทศไทย) จก.</v>
          </cell>
          <cell r="F1424">
            <v>2520</v>
          </cell>
          <cell r="G1424">
            <v>0</v>
          </cell>
          <cell r="H1424" t="str">
            <v>689,719.11  DR.</v>
          </cell>
        </row>
        <row r="1425">
          <cell r="E1425" t="str">
            <v>รายวันซื้ออุปกรณ์ 04060452</v>
          </cell>
        </row>
        <row r="1426">
          <cell r="A1426" t="str">
            <v>01/06/2548</v>
          </cell>
          <cell r="B1426" t="str">
            <v>502582/00</v>
          </cell>
          <cell r="C1426" t="str">
            <v>120</v>
          </cell>
          <cell r="D1426" t="str">
            <v>04</v>
          </cell>
          <cell r="E1426" t="str">
            <v>เช่าคาลดราย 13/05/48-12/05/49  เร็นโทคิลอินนิเชียล(ประเทศไทย) จก.</v>
          </cell>
          <cell r="F1426">
            <v>945</v>
          </cell>
          <cell r="G1426">
            <v>0</v>
          </cell>
          <cell r="H1426" t="str">
            <v>690,664.11  DR.</v>
          </cell>
        </row>
        <row r="1427">
          <cell r="E1427" t="str">
            <v>รายวันซื้ออุปกรณ์ 04060451</v>
          </cell>
        </row>
        <row r="1428">
          <cell r="A1428" t="str">
            <v>01/06/2548</v>
          </cell>
          <cell r="B1428" t="str">
            <v>5060015</v>
          </cell>
          <cell r="C1428" t="str">
            <v>20</v>
          </cell>
          <cell r="D1428" t="str">
            <v>05</v>
          </cell>
          <cell r="E1428" t="str">
            <v>ปรับปรุงภาษีซื้อที่ยังไม่ได้เครดิต  ใบกำกับภาษีซื้อเลขที่48060072-74</v>
          </cell>
          <cell r="F1428">
            <v>0</v>
          </cell>
          <cell r="G1428">
            <v>11355.02</v>
          </cell>
          <cell r="H1428" t="str">
            <v>679,309.09  DR.</v>
          </cell>
        </row>
        <row r="1429">
          <cell r="E1429" t="str">
            <v>อ้างอิง 58065 วันที่18/5/48</v>
          </cell>
        </row>
        <row r="1430">
          <cell r="A1430" t="str">
            <v>01/06/2548</v>
          </cell>
          <cell r="B1430" t="str">
            <v>I-05-06025</v>
          </cell>
          <cell r="C1430" t="str">
            <v>20</v>
          </cell>
          <cell r="D1430" t="str">
            <v>04</v>
          </cell>
          <cell r="E1430" t="str">
            <v>ค่าใช้จ่ายเคลียร์สินค้าINV.NO.MA9405013  เอ็กซ์เซลเล้นท์ บิสเนส คอร์ปอร์เรชั่น (</v>
          </cell>
          <cell r="F1430">
            <v>315</v>
          </cell>
          <cell r="G1430">
            <v>0</v>
          </cell>
          <cell r="H1430" t="str">
            <v>679,624.09  DR.</v>
          </cell>
        </row>
        <row r="1431">
          <cell r="E1431" t="str">
            <v>ใบกำกับภาษีซื้อเลขที่ 48060397-398  รายวันซื้ออุปกรณ์ 04060301</v>
          </cell>
        </row>
        <row r="1432">
          <cell r="A1432" t="str">
            <v>01/06/2548</v>
          </cell>
          <cell r="B1432" t="str">
            <v>I05-05-740</v>
          </cell>
          <cell r="C1432" t="str">
            <v>120</v>
          </cell>
          <cell r="D1432" t="str">
            <v>04</v>
          </cell>
          <cell r="E1432" t="str">
            <v>ค่าบริการขอชดเชยภาษี(มุมน้ำเงิน)  เอ็กซ์เซลเล้นท์ บิสเนส คอร์ปอร์เรชั่น (</v>
          </cell>
          <cell r="F1432">
            <v>84</v>
          </cell>
          <cell r="G1432">
            <v>0</v>
          </cell>
          <cell r="H1432" t="str">
            <v>679,708.09  DR.</v>
          </cell>
        </row>
        <row r="1433">
          <cell r="E1433" t="str">
            <v>รายวันซื้ออุปกรณ์ 04060001</v>
          </cell>
        </row>
        <row r="1434">
          <cell r="A1434" t="str">
            <v>01/06/2548</v>
          </cell>
          <cell r="B1434" t="str">
            <v>I05-05-741</v>
          </cell>
          <cell r="C1434" t="str">
            <v>120</v>
          </cell>
          <cell r="D1434" t="str">
            <v>04</v>
          </cell>
          <cell r="E1434" t="str">
            <v>ค่าบริการขอชดเชยภาษี(มุมน้ำเงิน)  เอ็กซ์เซลเล้นท์ บิสเนส คอร์ปอร์เรชั่น (</v>
          </cell>
          <cell r="F1434">
            <v>84</v>
          </cell>
          <cell r="G1434">
            <v>0</v>
          </cell>
          <cell r="H1434" t="str">
            <v>679,792.09  DR.</v>
          </cell>
        </row>
        <row r="1435">
          <cell r="E1435" t="str">
            <v>รายวันซื้ออุปกรณ์ 04060002</v>
          </cell>
        </row>
        <row r="1436">
          <cell r="A1436" t="str">
            <v>01/06/2548</v>
          </cell>
          <cell r="B1436" t="str">
            <v>I05-05-742</v>
          </cell>
          <cell r="C1436" t="str">
            <v>120</v>
          </cell>
          <cell r="D1436" t="str">
            <v>04</v>
          </cell>
          <cell r="E1436" t="str">
            <v>ค่าบริการขอชดเชยภาษี(มุมน้ำเงิน)  เอ็กซ์เซลเล้นท์ บิสเนส คอร์ปอร์เรชั่น (</v>
          </cell>
          <cell r="F1436">
            <v>84</v>
          </cell>
          <cell r="G1436">
            <v>0</v>
          </cell>
          <cell r="H1436" t="str">
            <v>679,876.09  DR.</v>
          </cell>
        </row>
        <row r="1437">
          <cell r="E1437" t="str">
            <v>รายวันซื้ออุปกรณ์ 04060003</v>
          </cell>
        </row>
        <row r="1438">
          <cell r="A1438" t="str">
            <v>01/06/2548</v>
          </cell>
          <cell r="B1438" t="str">
            <v>I05-05-743</v>
          </cell>
          <cell r="C1438" t="str">
            <v>120</v>
          </cell>
          <cell r="D1438" t="str">
            <v>04</v>
          </cell>
          <cell r="E1438" t="str">
            <v>ค่าบริการขอชดเชยภาษี(มุมน้ำเงิน)  เอ็กซ์เซลเล้นท์ บิสเนส คอร์ปอร์เรชั่น (</v>
          </cell>
          <cell r="F1438">
            <v>84</v>
          </cell>
          <cell r="G1438">
            <v>0</v>
          </cell>
          <cell r="H1438" t="str">
            <v>679,960.09  DR.</v>
          </cell>
        </row>
        <row r="1439">
          <cell r="E1439" t="str">
            <v>รายวันซื้ออุปกรณ์ 04060004</v>
          </cell>
        </row>
        <row r="1440">
          <cell r="A1440" t="str">
            <v>01/06/2548</v>
          </cell>
          <cell r="B1440" t="str">
            <v>I05-05-744</v>
          </cell>
          <cell r="C1440" t="str">
            <v>120</v>
          </cell>
          <cell r="D1440" t="str">
            <v>04</v>
          </cell>
          <cell r="E1440" t="str">
            <v>ค่าบริการขอชดเชยภาษี(มุมน้ำเงิน)  เอ็กซ์เซลเล้นท์ บิสเนส คอร์ปอร์เรชั่น (</v>
          </cell>
          <cell r="F1440">
            <v>84</v>
          </cell>
          <cell r="G1440">
            <v>0</v>
          </cell>
          <cell r="H1440" t="str">
            <v>680,044.09  DR.</v>
          </cell>
        </row>
        <row r="1441">
          <cell r="E1441" t="str">
            <v>รายวันซื้ออุปกรณ์ 04060005</v>
          </cell>
        </row>
        <row r="1442">
          <cell r="A1442" t="str">
            <v>01/06/2548</v>
          </cell>
          <cell r="B1442" t="str">
            <v>I05-05-745</v>
          </cell>
          <cell r="C1442" t="str">
            <v>120</v>
          </cell>
          <cell r="D1442" t="str">
            <v>04</v>
          </cell>
          <cell r="E1442" t="str">
            <v>ค่าบริการขอชดเชยภาษี(มุมน้ำเงิน)  เอ็กซ์เซลเล้นท์ บิสเนส คอร์ปอร์เรชั่น (</v>
          </cell>
          <cell r="F1442">
            <v>84</v>
          </cell>
          <cell r="G1442">
            <v>0</v>
          </cell>
          <cell r="H1442" t="str">
            <v>680,128.09  DR.</v>
          </cell>
        </row>
        <row r="1443">
          <cell r="E1443" t="str">
            <v>รายวันซื้ออุปกรณ์ 04060006</v>
          </cell>
        </row>
        <row r="1444">
          <cell r="A1444" t="str">
            <v>02/06/2548</v>
          </cell>
          <cell r="B1444" t="str">
            <v>02063344</v>
          </cell>
          <cell r="C1444" t="str">
            <v>120</v>
          </cell>
          <cell r="D1444" t="str">
            <v>02</v>
          </cell>
          <cell r="E1444" t="str">
            <v>ค่าโทรศัพท์ (16/04-15/05/48)  แอดวานซ์ อินโฟร์ เซอร์วิส</v>
          </cell>
          <cell r="F1444">
            <v>0</v>
          </cell>
          <cell r="G1444">
            <v>504.44</v>
          </cell>
          <cell r="H1444" t="str">
            <v>679,623.65  DR.</v>
          </cell>
        </row>
        <row r="1445">
          <cell r="E1445" t="str">
            <v>จ่ายเช็ค BBL#3052555  VAT#48060029-38  TAX#0011</v>
          </cell>
        </row>
        <row r="1446">
          <cell r="A1446" t="str">
            <v>03/06/2548</v>
          </cell>
          <cell r="B1446" t="str">
            <v>02063411</v>
          </cell>
          <cell r="C1446" t="str">
            <v>120</v>
          </cell>
          <cell r="D1446" t="str">
            <v>02</v>
          </cell>
          <cell r="E1446" t="str">
            <v>การจ่ายชำระหนี้เจ้าหนี้ด้วยเช็ค  เบทเทอร์ ซิสเท็ม บจก.</v>
          </cell>
          <cell r="F1446">
            <v>0</v>
          </cell>
          <cell r="G1446">
            <v>196</v>
          </cell>
          <cell r="H1446" t="str">
            <v>679,427.65  DR.</v>
          </cell>
        </row>
        <row r="1447">
          <cell r="E1447" t="str">
            <v>ตัดบัญชี SCB#0615-9  TAX#0043  VAT#48060589</v>
          </cell>
        </row>
        <row r="1448">
          <cell r="A1448" t="str">
            <v>03/06/2548</v>
          </cell>
          <cell r="B1448" t="str">
            <v>02063421</v>
          </cell>
          <cell r="C1448" t="str">
            <v>120</v>
          </cell>
          <cell r="D1448" t="str">
            <v>02</v>
          </cell>
          <cell r="E1448" t="str">
            <v>การจ่ายชำระเจ้าหนี้ด้วยเงินสด/เช็ค  มหาจักรดีเวบอปเมนท์(บจก)</v>
          </cell>
          <cell r="F1448">
            <v>0</v>
          </cell>
          <cell r="G1448">
            <v>44.1</v>
          </cell>
          <cell r="H1448" t="str">
            <v>679,383.55  DR.</v>
          </cell>
        </row>
        <row r="1449">
          <cell r="E1449" t="str">
            <v>ตัดบัญชี SCB#0615-9  VAT#48060080</v>
          </cell>
        </row>
        <row r="1450">
          <cell r="A1450" t="str">
            <v>03/06/2548</v>
          </cell>
          <cell r="B1450" t="str">
            <v>02063430</v>
          </cell>
          <cell r="C1450" t="str">
            <v>120</v>
          </cell>
          <cell r="D1450" t="str">
            <v>02</v>
          </cell>
          <cell r="E1450" t="str">
            <v>การจ่ายชำระหนี้เจ้าหนี้ด้วยเช็ค  เจนเนซิส โกลบอล(บจก.)</v>
          </cell>
          <cell r="F1450">
            <v>0</v>
          </cell>
          <cell r="G1450">
            <v>1400</v>
          </cell>
          <cell r="H1450" t="str">
            <v>677,983.55  DR.</v>
          </cell>
        </row>
        <row r="1451">
          <cell r="E1451" t="str">
            <v>ตัดบัญชี SCB#0615-9  TAX#0042 VAT#48061244-1245</v>
          </cell>
        </row>
        <row r="1452">
          <cell r="A1452" t="str">
            <v>03/06/2548</v>
          </cell>
          <cell r="B1452" t="str">
            <v>02063434</v>
          </cell>
          <cell r="C1452" t="str">
            <v>120</v>
          </cell>
          <cell r="D1452" t="str">
            <v>02</v>
          </cell>
          <cell r="E145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52">
            <v>0</v>
          </cell>
          <cell r="G1452">
            <v>1694.7</v>
          </cell>
          <cell r="H1452" t="str">
            <v>676,288.85  DR.</v>
          </cell>
        </row>
        <row r="1453">
          <cell r="E1453" t="str">
            <v>ตัดบัญชี SCB#0615-9  VAT#48060390-395  TAX#0040</v>
          </cell>
        </row>
        <row r="1454">
          <cell r="A1454" t="str">
            <v>03/06/2548</v>
          </cell>
          <cell r="B1454" t="str">
            <v>02063435</v>
          </cell>
          <cell r="C1454" t="str">
            <v>120</v>
          </cell>
          <cell r="D1454" t="str">
            <v>02</v>
          </cell>
          <cell r="E1454" t="str">
            <v>การจ่ายชำระหนี้เจ้าหนี้ด้วยเช็ค  เอ็กซ์เซลเล้นท์ บิสเนส คอร์ปอร์เรชั่น</v>
          </cell>
          <cell r="F1454">
            <v>0</v>
          </cell>
          <cell r="G1454">
            <v>784</v>
          </cell>
          <cell r="H1454" t="str">
            <v>675,504.85  DR.</v>
          </cell>
        </row>
        <row r="1455">
          <cell r="E1455" t="str">
            <v>ตัดบัญชี SCB#0615-9  TAX#0041  VAT#48060758</v>
          </cell>
        </row>
        <row r="1456">
          <cell r="A1456" t="str">
            <v>03/06/2548</v>
          </cell>
          <cell r="B1456" t="str">
            <v>02063436</v>
          </cell>
          <cell r="C1456" t="str">
            <v>120</v>
          </cell>
          <cell r="D1456" t="str">
            <v>02</v>
          </cell>
          <cell r="E1456" t="str">
            <v>การจ่ายชำระหนี้เจ้าหนี้ด้วยเช็ค  เอ๊กเซคคิวทีฟ แอร์คาร์โก้ บจก.</v>
          </cell>
          <cell r="F1456">
            <v>0</v>
          </cell>
          <cell r="G1456">
            <v>67.34</v>
          </cell>
          <cell r="H1456" t="str">
            <v>675,437.51  DR.</v>
          </cell>
        </row>
        <row r="1457">
          <cell r="E1457" t="str">
            <v>ตัดบัญชี SCB#0615-9  VAT#48060581</v>
          </cell>
        </row>
        <row r="1458">
          <cell r="A1458" t="str">
            <v>03/06/2548</v>
          </cell>
          <cell r="B1458" t="str">
            <v>02063442</v>
          </cell>
          <cell r="C1458" t="str">
            <v>120</v>
          </cell>
          <cell r="D1458" t="str">
            <v>02</v>
          </cell>
          <cell r="E1458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458">
            <v>0</v>
          </cell>
          <cell r="G1458">
            <v>4661.72</v>
          </cell>
          <cell r="H1458" t="str">
            <v>670,775.79  DR.</v>
          </cell>
        </row>
        <row r="1459">
          <cell r="E1459" t="str">
            <v>ตัดบัญชี SCB#0615-9  TAX#0036  VAT#48060578-579</v>
          </cell>
        </row>
        <row r="1460">
          <cell r="A1460" t="str">
            <v>03/06/2548</v>
          </cell>
          <cell r="B1460" t="str">
            <v>02063472</v>
          </cell>
          <cell r="C1460" t="str">
            <v>120</v>
          </cell>
          <cell r="D1460" t="str">
            <v>02</v>
          </cell>
          <cell r="E1460" t="str">
            <v>การจ่ายชำระหนี้เจ้าหนี้ด้วยเช็ค  สมาคมส่งเสริมเทคโนโลยี(ไทย-ญี่ปุ่น)สสท.</v>
          </cell>
          <cell r="F1460">
            <v>0</v>
          </cell>
          <cell r="G1460">
            <v>5568.71</v>
          </cell>
          <cell r="H1460" t="str">
            <v>665,207.08  DR.</v>
          </cell>
        </row>
        <row r="1461">
          <cell r="E1461" t="str">
            <v>จ่ายเช็ค BBL#3052602  VAT#48061346-1354</v>
          </cell>
        </row>
        <row r="1462">
          <cell r="A1462" t="str">
            <v>03/06/2548</v>
          </cell>
          <cell r="B1462" t="str">
            <v>03/2005</v>
          </cell>
          <cell r="C1462" t="str">
            <v>120</v>
          </cell>
          <cell r="D1462" t="str">
            <v>04</v>
          </cell>
          <cell r="E1462" t="str">
            <v>ค่าขนส่งปลาจากมาเลเซีย  โฟร์ซีส์อินเตอร์เนชั่นแนล</v>
          </cell>
          <cell r="F1462">
            <v>980</v>
          </cell>
          <cell r="G1462">
            <v>0</v>
          </cell>
          <cell r="H1462" t="str">
            <v>666,187.08  DR.</v>
          </cell>
        </row>
        <row r="1463">
          <cell r="E1463" t="str">
            <v>รายวันซื้ออุปกรณ์ 04060470</v>
          </cell>
        </row>
        <row r="1464">
          <cell r="A1464" t="str">
            <v>03/06/2548</v>
          </cell>
          <cell r="B1464" t="str">
            <v>05/0223</v>
          </cell>
          <cell r="C1464" t="str">
            <v>120</v>
          </cell>
          <cell r="D1464" t="str">
            <v>04</v>
          </cell>
          <cell r="E1464" t="str">
            <v>ค่าซ่อมรถยนต์ 81-3952  มิตรเจริญเซอร์วิส(หจก)</v>
          </cell>
          <cell r="F1464">
            <v>147</v>
          </cell>
          <cell r="G1464">
            <v>0</v>
          </cell>
          <cell r="H1464" t="str">
            <v>666,334.08  DR.</v>
          </cell>
        </row>
        <row r="1465">
          <cell r="E1465" t="str">
            <v>รายวันซื้ออุปกรณ์ 04060675</v>
          </cell>
        </row>
        <row r="1466">
          <cell r="A1466" t="str">
            <v>03/06/2548</v>
          </cell>
          <cell r="B1466" t="str">
            <v>120/05975</v>
          </cell>
          <cell r="C1466" t="str">
            <v>210</v>
          </cell>
          <cell r="D1466" t="str">
            <v>04</v>
          </cell>
          <cell r="E1466" t="str">
            <v>ค่าขนส่งตัวอย่างซูริมิ  เอ็น แอนด์ เอ็น ฟอร์เวิร์ดิ้งเซอร์วิส(บ</v>
          </cell>
          <cell r="F1466">
            <v>336</v>
          </cell>
          <cell r="G1466">
            <v>0</v>
          </cell>
          <cell r="H1466" t="str">
            <v>666,670.08  DR.</v>
          </cell>
        </row>
        <row r="1467">
          <cell r="E1467" t="str">
            <v>INV.NO.PFP2005SAC03  รายวันซื้ออุปกรณ์ 04060614</v>
          </cell>
        </row>
        <row r="1468">
          <cell r="A1468" t="str">
            <v>03/06/2548</v>
          </cell>
          <cell r="B1468" t="str">
            <v>17722</v>
          </cell>
          <cell r="C1468" t="str">
            <v>120</v>
          </cell>
          <cell r="D1468" t="str">
            <v>04</v>
          </cell>
          <cell r="E1468" t="str">
            <v>ค่ารักษาความปลอดภัย 1-30 มิถุนายน 48  พรอพเพอร์ตี้แคร์เซอร์วิสเซส(พีซีเอสเซ้า</v>
          </cell>
          <cell r="F1468">
            <v>4540.4799999999996</v>
          </cell>
          <cell r="G1468">
            <v>0</v>
          </cell>
          <cell r="H1468" t="str">
            <v>671,210.56  DR.</v>
          </cell>
        </row>
        <row r="1469">
          <cell r="E1469" t="str">
            <v>รายวันซื้ออุปกรณ์ 040611141</v>
          </cell>
        </row>
        <row r="1470">
          <cell r="A1470" t="str">
            <v>03/06/2548</v>
          </cell>
          <cell r="B1470" t="str">
            <v>17723</v>
          </cell>
          <cell r="C1470" t="str">
            <v>120</v>
          </cell>
          <cell r="D1470" t="str">
            <v>04</v>
          </cell>
          <cell r="E1470" t="str">
            <v>ค่าบริการรักษาความปลอดภัย 1-30 มิย.48  พรอพเพอร์ตี้แคร์เซอร์วิสเซส(พีซีเอสเซ้า</v>
          </cell>
          <cell r="F1470">
            <v>121.24</v>
          </cell>
          <cell r="G1470">
            <v>0</v>
          </cell>
          <cell r="H1470" t="str">
            <v>671,331.80  DR.</v>
          </cell>
        </row>
        <row r="1471">
          <cell r="E1471" t="str">
            <v>รายวันซื้ออุปกรณ์ 04061142</v>
          </cell>
        </row>
        <row r="1472">
          <cell r="A1472" t="str">
            <v>03/06/2548</v>
          </cell>
          <cell r="B1472" t="str">
            <v>722/36071</v>
          </cell>
          <cell r="C1472" t="str">
            <v>120</v>
          </cell>
          <cell r="D1472" t="str">
            <v>04</v>
          </cell>
          <cell r="E1472" t="str">
            <v>ค่าซ่อมรถยนต์ 81-3952  มหาจักรดีเวบอปเมนท์(บจก)</v>
          </cell>
          <cell r="F1472">
            <v>956.48</v>
          </cell>
          <cell r="G1472">
            <v>0</v>
          </cell>
          <cell r="H1472" t="str">
            <v>672,288.28  DR.</v>
          </cell>
        </row>
        <row r="1473">
          <cell r="E1473" t="str">
            <v>รายวันซื้ออุปกรณ์ 04060674</v>
          </cell>
        </row>
        <row r="1474">
          <cell r="A1474" t="str">
            <v>04/06/2548</v>
          </cell>
          <cell r="B1474" t="str">
            <v>02063473</v>
          </cell>
          <cell r="C1474" t="str">
            <v>120</v>
          </cell>
          <cell r="D1474" t="str">
            <v>02</v>
          </cell>
          <cell r="E1474" t="str">
            <v>ค่าจ้างตัดหัวปลา  แพเอก</v>
          </cell>
          <cell r="F1474">
            <v>0</v>
          </cell>
          <cell r="G1474">
            <v>13699.65</v>
          </cell>
          <cell r="H1474" t="str">
            <v>658,588.63  DR.</v>
          </cell>
        </row>
        <row r="1475">
          <cell r="E1475" t="str">
            <v>จ่ายเช็ค BBL#3052560,61  VAT#48060324 TAX#0013</v>
          </cell>
        </row>
        <row r="1476">
          <cell r="A1476" t="str">
            <v>04/06/2548</v>
          </cell>
          <cell r="B1476" t="str">
            <v>02063475</v>
          </cell>
          <cell r="C1476" t="str">
            <v>120</v>
          </cell>
          <cell r="D1476" t="str">
            <v>02</v>
          </cell>
          <cell r="E1476" t="str">
            <v>ค่าจ้างตัดหัวปลา  แพปลาสมยศ</v>
          </cell>
          <cell r="F1476">
            <v>0</v>
          </cell>
          <cell r="G1476">
            <v>32887.269999999997</v>
          </cell>
          <cell r="H1476" t="str">
            <v>625,701.36  DR.</v>
          </cell>
        </row>
        <row r="1477">
          <cell r="E1477" t="str">
            <v>จ่ายเช็ค BBL#3052561,63  VAT#48060070 TAX#0008</v>
          </cell>
        </row>
        <row r="1478">
          <cell r="A1478" t="str">
            <v>04/06/2548</v>
          </cell>
          <cell r="B1478" t="str">
            <v>05-00783</v>
          </cell>
          <cell r="C1478" t="str">
            <v>120</v>
          </cell>
          <cell r="D1478" t="str">
            <v>04</v>
          </cell>
          <cell r="E1478" t="str">
            <v>ค่าซ่อมรถยนต์ นข.1967  พิธานพาณิชย์(บจก)สาขาสงขลา</v>
          </cell>
          <cell r="F1478">
            <v>365.05</v>
          </cell>
          <cell r="G1478">
            <v>0</v>
          </cell>
          <cell r="H1478" t="str">
            <v>626,066.41  DR.</v>
          </cell>
        </row>
        <row r="1479">
          <cell r="E1479" t="str">
            <v>รายวันซื้ออุปกรณ์ 04060019</v>
          </cell>
        </row>
        <row r="1480">
          <cell r="A1480" t="str">
            <v>04/06/2548</v>
          </cell>
          <cell r="B1480" t="str">
            <v>119/05915</v>
          </cell>
          <cell r="C1480" t="str">
            <v>120</v>
          </cell>
          <cell r="D1480" t="str">
            <v>04</v>
          </cell>
          <cell r="E1480" t="str">
            <v>คชจ.ในการส่งออก,ค่าระวาง KB31-32,EL01,  เอ็น แอนด์ เอ็น ฟอร์เวิร์ดิ้งเซอร์วิส(บ</v>
          </cell>
          <cell r="F1480">
            <v>269.5</v>
          </cell>
          <cell r="G1480">
            <v>0</v>
          </cell>
          <cell r="H1480" t="str">
            <v>626,335.91  DR.</v>
          </cell>
        </row>
        <row r="1481">
          <cell r="E1481" t="str">
            <v>CW25 รายวันซื้ออุปกรณ์ 04060462</v>
          </cell>
        </row>
        <row r="1482">
          <cell r="A1482" t="str">
            <v>06/06/2548</v>
          </cell>
          <cell r="B1482" t="str">
            <v>0508468</v>
          </cell>
          <cell r="C1482" t="str">
            <v>120</v>
          </cell>
          <cell r="D1482" t="str">
            <v>04</v>
          </cell>
          <cell r="E1482" t="str">
            <v>คชจ.ในการส่งออก  เจ้าพระยาท่าเรือ</v>
          </cell>
          <cell r="F1482">
            <v>56</v>
          </cell>
          <cell r="G1482">
            <v>0</v>
          </cell>
          <cell r="H1482" t="str">
            <v>626,391.91  DR.</v>
          </cell>
        </row>
        <row r="1483">
          <cell r="E1483" t="str">
            <v>รายวันซื้ออุปกรณ์ 04060465</v>
          </cell>
        </row>
        <row r="1484">
          <cell r="A1484" t="str">
            <v>06/06/2548</v>
          </cell>
          <cell r="B1484" t="str">
            <v>0508504</v>
          </cell>
          <cell r="C1484" t="str">
            <v>120</v>
          </cell>
          <cell r="D1484" t="str">
            <v>04</v>
          </cell>
          <cell r="E1484" t="str">
            <v>คชจ.ในการส่งออก  เจ้าพระยาท่าเรือ</v>
          </cell>
          <cell r="F1484">
            <v>39.9</v>
          </cell>
          <cell r="G1484">
            <v>0</v>
          </cell>
          <cell r="H1484" t="str">
            <v>626,431.81  DR.</v>
          </cell>
        </row>
        <row r="1485">
          <cell r="E1485" t="str">
            <v>รายวันซื้ออุปกรณ์ 04060463</v>
          </cell>
        </row>
        <row r="1486">
          <cell r="A1486" t="str">
            <v>07/06/2548</v>
          </cell>
          <cell r="B1486" t="str">
            <v>02063361</v>
          </cell>
          <cell r="C1486" t="str">
            <v>120</v>
          </cell>
          <cell r="D1486" t="str">
            <v>02</v>
          </cell>
          <cell r="E148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86">
            <v>0</v>
          </cell>
          <cell r="G1486">
            <v>346.5</v>
          </cell>
          <cell r="H1486" t="str">
            <v>626,085.31  DR.</v>
          </cell>
        </row>
        <row r="1487">
          <cell r="E1487" t="str">
            <v>จ่ายเช็ค BBL#3052611  TAX#0027 VAT#48060071</v>
          </cell>
        </row>
        <row r="1488">
          <cell r="A1488" t="str">
            <v>07/06/2548</v>
          </cell>
          <cell r="B1488" t="str">
            <v>02063362</v>
          </cell>
          <cell r="C1488" t="str">
            <v>120</v>
          </cell>
          <cell r="D1488" t="str">
            <v>02</v>
          </cell>
          <cell r="E1488" t="str">
            <v>การจ่ายชำระเจ้าหนี้ด้วยเงินสด/เช็ค  เจ้าพระยาท่าเรือ</v>
          </cell>
          <cell r="F1488">
            <v>0</v>
          </cell>
          <cell r="G1488">
            <v>210.7</v>
          </cell>
          <cell r="H1488" t="str">
            <v>625,874.61  DR.</v>
          </cell>
        </row>
        <row r="1489">
          <cell r="E1489" t="str">
            <v>จ่ายเช็ค BBL#3052613  VAT#48060298-301 TAX#0026</v>
          </cell>
        </row>
        <row r="1490">
          <cell r="A1490" t="str">
            <v>07/06/2548</v>
          </cell>
          <cell r="B1490" t="str">
            <v>05-00798</v>
          </cell>
          <cell r="C1490" t="str">
            <v>120</v>
          </cell>
          <cell r="D1490" t="str">
            <v>04</v>
          </cell>
          <cell r="E1490" t="str">
            <v>ค่าซ่อมรถยนต์ นข.1966  พิธานพาณิชย์(บจก)สาขาสงขลา</v>
          </cell>
          <cell r="F1490">
            <v>197.26</v>
          </cell>
          <cell r="G1490">
            <v>0</v>
          </cell>
          <cell r="H1490" t="str">
            <v>626,071.87  DR.</v>
          </cell>
        </row>
        <row r="1491">
          <cell r="E1491" t="str">
            <v>รายวันซื้ออุปกรณ์ 04060458</v>
          </cell>
        </row>
        <row r="1492">
          <cell r="A1492" t="str">
            <v>07/06/2548</v>
          </cell>
          <cell r="B1492" t="str">
            <v>0508592</v>
          </cell>
          <cell r="C1492" t="str">
            <v>120</v>
          </cell>
          <cell r="D1492" t="str">
            <v>04</v>
          </cell>
          <cell r="E1492" t="str">
            <v>คชจ.ในการส่งออก  เจ้าพระยาท่าเรือ</v>
          </cell>
          <cell r="F1492">
            <v>100.8</v>
          </cell>
          <cell r="G1492">
            <v>0</v>
          </cell>
          <cell r="H1492" t="str">
            <v>626,172.67  DR.</v>
          </cell>
        </row>
        <row r="1493">
          <cell r="E1493" t="str">
            <v>รายวันซื้ออุปกรณ์ 04060464</v>
          </cell>
        </row>
        <row r="1494">
          <cell r="A1494" t="str">
            <v>08/06/2548</v>
          </cell>
          <cell r="B1494" t="str">
            <v>04/2005</v>
          </cell>
          <cell r="C1494" t="str">
            <v>120</v>
          </cell>
          <cell r="D1494" t="str">
            <v>04</v>
          </cell>
          <cell r="E1494" t="str">
            <v>ค่าขนส่งปลาจากมาเลเซีย  โฟร์ซีส์อินเตอร์เนชั่นแนล</v>
          </cell>
          <cell r="F1494">
            <v>980</v>
          </cell>
          <cell r="G1494">
            <v>0</v>
          </cell>
          <cell r="H1494" t="str">
            <v>627,152.67  DR.</v>
          </cell>
        </row>
        <row r="1495">
          <cell r="E1495" t="str">
            <v>รายวันซื้ออุปกรณ์ 04060471</v>
          </cell>
        </row>
        <row r="1496">
          <cell r="A1496" t="str">
            <v>08/06/2548</v>
          </cell>
          <cell r="B1496" t="str">
            <v>05/2005</v>
          </cell>
          <cell r="C1496" t="str">
            <v>120</v>
          </cell>
          <cell r="D1496" t="str">
            <v>04</v>
          </cell>
          <cell r="E1496" t="str">
            <v>ค่าขนส่งปลาจากมาเลเซีย  โฟร์ซีส์อินเตอร์เนชั่นแนล</v>
          </cell>
          <cell r="F1496">
            <v>980</v>
          </cell>
          <cell r="G1496">
            <v>0</v>
          </cell>
          <cell r="H1496" t="str">
            <v>628,132.67  DR.</v>
          </cell>
        </row>
        <row r="1497">
          <cell r="E1497" t="str">
            <v>รายวันซื้ออุปกรณ์ 04060472</v>
          </cell>
        </row>
        <row r="1498">
          <cell r="A1498" t="str">
            <v>08/06/2548</v>
          </cell>
          <cell r="B1498" t="str">
            <v>I-05-06363</v>
          </cell>
          <cell r="C1498" t="str">
            <v>20</v>
          </cell>
          <cell r="D1498" t="str">
            <v>04</v>
          </cell>
          <cell r="E1498" t="str">
            <v>ค่าใช้จ่ายเคลียร์สินค้าINV.NO.05-045  เอ็กซ์เซลเล้นท์ บิสเนส คอร์ปอร์เรชั่น (</v>
          </cell>
          <cell r="F1498">
            <v>245</v>
          </cell>
          <cell r="G1498">
            <v>0</v>
          </cell>
          <cell r="H1498" t="str">
            <v>628,377.67  DR.</v>
          </cell>
        </row>
        <row r="1499">
          <cell r="E1499" t="str">
            <v>ใบกำกับภาษีซื้อเลขที่ 48061015-17  รายวันซื้ออุปกรณ์ 04060886</v>
          </cell>
        </row>
        <row r="1500">
          <cell r="A1500" t="str">
            <v>09/06/2548</v>
          </cell>
          <cell r="B1500" t="str">
            <v>02063482</v>
          </cell>
          <cell r="C1500" t="str">
            <v>120</v>
          </cell>
          <cell r="D1500" t="str">
            <v>02</v>
          </cell>
          <cell r="E1500" t="str">
            <v>ค่าน้ำประปา  การประปาส่วนภูมิภาค</v>
          </cell>
          <cell r="F1500">
            <v>0</v>
          </cell>
          <cell r="G1500">
            <v>11934.3</v>
          </cell>
          <cell r="H1500" t="str">
            <v>616,443.37  DR.</v>
          </cell>
        </row>
        <row r="1501">
          <cell r="E1501" t="str">
            <v>จ่ายเช็ค BBL#3052603  VAT#48060075</v>
          </cell>
        </row>
        <row r="1502">
          <cell r="A1502" t="str">
            <v>09/06/2548</v>
          </cell>
          <cell r="B1502" t="str">
            <v>02063510</v>
          </cell>
          <cell r="C1502" t="str">
            <v>120</v>
          </cell>
          <cell r="D1502" t="str">
            <v>02</v>
          </cell>
          <cell r="E1502" t="str">
            <v>ค่าบริการโทรศัพท์ระหว่างประเทศ  กสท.โทรคมนาคม</v>
          </cell>
          <cell r="F1502">
            <v>0</v>
          </cell>
          <cell r="G1502">
            <v>134.29</v>
          </cell>
          <cell r="H1502" t="str">
            <v>616,309.08  DR.</v>
          </cell>
        </row>
        <row r="1503">
          <cell r="E1503" t="str">
            <v>จ่ายเช็ค BBL#3056743  VAT#48060325-333 TAX#0046</v>
          </cell>
        </row>
        <row r="1504">
          <cell r="A1504" t="str">
            <v>09/06/2548</v>
          </cell>
          <cell r="B1504" t="str">
            <v>02063512</v>
          </cell>
          <cell r="C1504" t="str">
            <v>120</v>
          </cell>
          <cell r="D1504" t="str">
            <v>02</v>
          </cell>
          <cell r="E1504" t="str">
            <v>ค่าบริการโทรศัพท์ 04/2548  โทเทิ่ล แอ็คเซ็ส คอมมูนิเคชั่น</v>
          </cell>
          <cell r="F1504">
            <v>0</v>
          </cell>
          <cell r="G1504">
            <v>94.43</v>
          </cell>
          <cell r="H1504" t="str">
            <v>616,214.65  DR.</v>
          </cell>
        </row>
        <row r="1505">
          <cell r="E1505" t="str">
            <v>จ่ายเช็ค BBL#3056745  VAT#48060584  TAX#0047</v>
          </cell>
        </row>
        <row r="1506">
          <cell r="A1506" t="str">
            <v>09/06/2548</v>
          </cell>
          <cell r="B1506" t="str">
            <v>02063514</v>
          </cell>
          <cell r="C1506" t="str">
            <v>120</v>
          </cell>
          <cell r="D1506" t="str">
            <v>02</v>
          </cell>
          <cell r="E1506" t="str">
            <v>ค่าน้ำตาลทราย-งวดที่ 1  บจก.น้ำตาลสิงห์บุรี</v>
          </cell>
          <cell r="F1506">
            <v>12511.68</v>
          </cell>
          <cell r="G1506">
            <v>0</v>
          </cell>
          <cell r="H1506" t="str">
            <v>628,726.33  DR.</v>
          </cell>
        </row>
        <row r="1507">
          <cell r="E1507" t="str">
            <v>จ่ายเช็ค SCB#0013907</v>
          </cell>
        </row>
        <row r="1508">
          <cell r="A1508" t="str">
            <v>09/06/2548</v>
          </cell>
          <cell r="B1508" t="str">
            <v>24-5-4013</v>
          </cell>
          <cell r="C1508" t="str">
            <v>120</v>
          </cell>
          <cell r="D1508" t="str">
            <v>04</v>
          </cell>
          <cell r="E1508" t="str">
            <v>สบู่เหลว  เร็นโทคิลอินนิเชียล(ประเทศไทย) จก.</v>
          </cell>
          <cell r="F1508">
            <v>630</v>
          </cell>
          <cell r="G1508">
            <v>0</v>
          </cell>
          <cell r="H1508" t="str">
            <v>629,356.33  DR.</v>
          </cell>
        </row>
        <row r="1509">
          <cell r="E1509" t="str">
            <v>รายวันซื้ออุปกรณ์ 04060461</v>
          </cell>
        </row>
        <row r="1510">
          <cell r="A1510" t="str">
            <v>09/06/2548</v>
          </cell>
          <cell r="B1510" t="str">
            <v>I-05-06362</v>
          </cell>
          <cell r="C1510" t="str">
            <v>20</v>
          </cell>
          <cell r="D1510" t="str">
            <v>04</v>
          </cell>
          <cell r="E1510" t="str">
            <v>ค่าใช้จ่ายเคลียร์สินค้าINV.NO.75051  เอ็กซ์เซลเล้นท์ บิสเนส คอร์ปอร์เรชั่น (</v>
          </cell>
          <cell r="F1510">
            <v>375.9</v>
          </cell>
          <cell r="G1510">
            <v>0</v>
          </cell>
          <cell r="H1510" t="str">
            <v>629,732.23  DR.</v>
          </cell>
        </row>
        <row r="1511">
          <cell r="E1511" t="str">
            <v>ใบกำกับภาษีซื้อเลขที่48061013-1014  รายวันซื้ออุปกรณ์ 04060885</v>
          </cell>
        </row>
        <row r="1512">
          <cell r="A1512" t="str">
            <v>10/06/2548</v>
          </cell>
          <cell r="B1512" t="str">
            <v>02063581</v>
          </cell>
          <cell r="C1512" t="str">
            <v>120</v>
          </cell>
          <cell r="D1512" t="str">
            <v>02</v>
          </cell>
          <cell r="E1512" t="str">
            <v>ค่าผ่านท่า,ค่าน้ำ,ค่าไฟ,ค่าสุขาภิบาล  ท่าเทียบเรือประมงสงขลา 2</v>
          </cell>
          <cell r="F1512">
            <v>0</v>
          </cell>
          <cell r="G1512">
            <v>1024.04</v>
          </cell>
          <cell r="H1512" t="str">
            <v>628,708.19  DR.</v>
          </cell>
        </row>
        <row r="1513">
          <cell r="E1513" t="str">
            <v>จ่ายเช็ค BBL#3056763  VAT#48061073-77</v>
          </cell>
        </row>
        <row r="1514">
          <cell r="A1514" t="str">
            <v>10/06/2548</v>
          </cell>
          <cell r="B1514" t="str">
            <v>02063586</v>
          </cell>
          <cell r="C1514" t="str">
            <v>120</v>
          </cell>
          <cell r="D1514" t="str">
            <v>02</v>
          </cell>
          <cell r="E1514" t="str">
            <v>การจ่ายชำระเจ้าหนี้ด้วยเงินสด/เช็ค  พิธานพาณิชย์(บจก)สาขาสงขลา</v>
          </cell>
          <cell r="F1514">
            <v>0</v>
          </cell>
          <cell r="G1514">
            <v>439.95</v>
          </cell>
          <cell r="H1514" t="str">
            <v>628,268.24  DR.</v>
          </cell>
        </row>
        <row r="1515">
          <cell r="E1515" t="str">
            <v>BBL#3056768  TAX#0062 VAT#48060943-45</v>
          </cell>
        </row>
        <row r="1516">
          <cell r="A1516" t="str">
            <v>10/06/2548</v>
          </cell>
          <cell r="B1516" t="str">
            <v>02063601</v>
          </cell>
          <cell r="C1516" t="str">
            <v>120</v>
          </cell>
          <cell r="D1516" t="str">
            <v>02</v>
          </cell>
          <cell r="E1516" t="str">
            <v>ค่าบริการรักษาความปลอดภัย 05/2548  บจก.ภาคใต้ ที.ซี.ไอ</v>
          </cell>
          <cell r="F1516">
            <v>0</v>
          </cell>
          <cell r="G1516">
            <v>2940</v>
          </cell>
          <cell r="H1516" t="str">
            <v>625,328.24  DR.</v>
          </cell>
        </row>
        <row r="1517">
          <cell r="E1517" t="str">
            <v>จ่ายเช็ค BBL#3056783  VAT#48060986 TAX#0065</v>
          </cell>
        </row>
        <row r="1518">
          <cell r="A1518" t="str">
            <v>10/06/2548</v>
          </cell>
          <cell r="B1518" t="str">
            <v>06/2005</v>
          </cell>
          <cell r="C1518" t="str">
            <v>120</v>
          </cell>
          <cell r="D1518" t="str">
            <v>04</v>
          </cell>
          <cell r="E1518" t="str">
            <v>ค่าขนส่งปลามาเลเซีย  โฟร์ซีส์อินเตอร์เนชั่นแนล</v>
          </cell>
          <cell r="F1518">
            <v>980</v>
          </cell>
          <cell r="G1518">
            <v>0</v>
          </cell>
          <cell r="H1518" t="str">
            <v>626,308.24  DR.</v>
          </cell>
        </row>
        <row r="1519">
          <cell r="E1519" t="str">
            <v>รายวันซื้ออุปกรณ์ 04061143</v>
          </cell>
        </row>
        <row r="1520">
          <cell r="A1520" t="str">
            <v>11/06/2548</v>
          </cell>
          <cell r="B1520" t="str">
            <v>120/05983</v>
          </cell>
          <cell r="C1520" t="str">
            <v>120</v>
          </cell>
          <cell r="D1520" t="str">
            <v>04</v>
          </cell>
          <cell r="E1520" t="str">
            <v>คชจ.ส่งออก,ค่าระวาง SAN05,KB33,OSK22,  เอ็น แอนด์ เอ็น ฟอร์เวิร์ดิ้งเซอร์วิส(บ</v>
          </cell>
          <cell r="F1520">
            <v>315</v>
          </cell>
          <cell r="G1520">
            <v>0</v>
          </cell>
          <cell r="H1520" t="str">
            <v>626,623.24  DR.</v>
          </cell>
        </row>
        <row r="1521">
          <cell r="E1521" t="str">
            <v>NS03,FL16  รายวันซื้ออุปกรณ์ 04060670</v>
          </cell>
        </row>
        <row r="1522">
          <cell r="A1522" t="str">
            <v>14/06/2548</v>
          </cell>
          <cell r="B1522" t="str">
            <v>02063529</v>
          </cell>
          <cell r="C1522" t="str">
            <v>120</v>
          </cell>
          <cell r="D1522" t="str">
            <v>02</v>
          </cell>
          <cell r="E152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22">
            <v>0</v>
          </cell>
          <cell r="G1522">
            <v>269.5</v>
          </cell>
          <cell r="H1522" t="str">
            <v>626,353.74  DR.</v>
          </cell>
        </row>
        <row r="1523">
          <cell r="E1523" t="str">
            <v>จ่ายเช็ค BBL#3056796  VAT#48060580  TAX#0057</v>
          </cell>
        </row>
        <row r="1524">
          <cell r="A1524" t="str">
            <v>14/06/2548</v>
          </cell>
          <cell r="B1524" t="str">
            <v>02063530</v>
          </cell>
          <cell r="C1524" t="str">
            <v>120</v>
          </cell>
          <cell r="D1524" t="str">
            <v>02</v>
          </cell>
          <cell r="E1524" t="str">
            <v>การจ่ายชำระหนี้เจ้าหนี้ด้วยเช็ค  เจ้าพระยาท่าเรือ</v>
          </cell>
          <cell r="F1524">
            <v>0</v>
          </cell>
          <cell r="G1524">
            <v>214.55</v>
          </cell>
          <cell r="H1524" t="str">
            <v>626,139.19  DR.</v>
          </cell>
        </row>
        <row r="1525">
          <cell r="E1525" t="str">
            <v>จ่ายเช็ค BBL#3056797  TAX#0060 VAT#48061045-1047</v>
          </cell>
        </row>
        <row r="1526">
          <cell r="A1526" t="str">
            <v>14/06/2548</v>
          </cell>
          <cell r="B1526" t="str">
            <v>02063531</v>
          </cell>
          <cell r="C1526" t="str">
            <v>120</v>
          </cell>
          <cell r="D1526" t="str">
            <v>02</v>
          </cell>
          <cell r="E1526" t="str">
            <v>ค่าบริการ UBC  บมจ.ยูไนเต็ด บรอดคาสติ้ง คอร์ปอเรชั่น</v>
          </cell>
          <cell r="F1526">
            <v>1109.25</v>
          </cell>
          <cell r="G1526">
            <v>0</v>
          </cell>
          <cell r="H1526" t="str">
            <v>627,248.44  DR.</v>
          </cell>
        </row>
        <row r="1527">
          <cell r="E1527" t="str">
            <v>TAX#0056</v>
          </cell>
        </row>
        <row r="1528">
          <cell r="A1528" t="str">
            <v>14/06/2548</v>
          </cell>
          <cell r="B1528" t="str">
            <v>0508955</v>
          </cell>
          <cell r="C1528" t="str">
            <v>120</v>
          </cell>
          <cell r="D1528" t="str">
            <v>04</v>
          </cell>
          <cell r="E1528" t="str">
            <v>คชจ.ส่งออก  เจ้าพระยาท่าเรือ</v>
          </cell>
          <cell r="F1528">
            <v>154</v>
          </cell>
          <cell r="G1528">
            <v>0</v>
          </cell>
          <cell r="H1528" t="str">
            <v>627,402.44  DR.</v>
          </cell>
        </row>
        <row r="1529">
          <cell r="E1529" t="str">
            <v>รายวันซื้ออุปกรณ์ 04060612</v>
          </cell>
        </row>
        <row r="1530">
          <cell r="A1530" t="str">
            <v>15/06/2548</v>
          </cell>
          <cell r="B1530" t="str">
            <v>05-00833</v>
          </cell>
          <cell r="C1530" t="str">
            <v>120</v>
          </cell>
          <cell r="D1530" t="str">
            <v>04</v>
          </cell>
          <cell r="E1530" t="str">
            <v>ค่าซ่อมรถยนต์ ก-0140  พิธานพาณิชย์(บจก)สาขาสงขลา</v>
          </cell>
          <cell r="F1530">
            <v>59.64</v>
          </cell>
          <cell r="G1530">
            <v>0</v>
          </cell>
          <cell r="H1530" t="str">
            <v>627,462.08  DR.</v>
          </cell>
        </row>
        <row r="1531">
          <cell r="E1531" t="str">
            <v>รายวันซื้ออุปกรณ์ 04060676</v>
          </cell>
        </row>
        <row r="1532">
          <cell r="A1532" t="str">
            <v>15/06/2548</v>
          </cell>
          <cell r="B1532" t="str">
            <v>0509075</v>
          </cell>
          <cell r="C1532" t="str">
            <v>120</v>
          </cell>
          <cell r="D1532" t="str">
            <v>04</v>
          </cell>
          <cell r="E1532" t="str">
            <v>คชจ.ส่งออก  เจ้าพระยาท่าเรือ</v>
          </cell>
          <cell r="F1532">
            <v>39.9</v>
          </cell>
          <cell r="G1532">
            <v>0</v>
          </cell>
          <cell r="H1532" t="str">
            <v>627,501.98  DR.</v>
          </cell>
        </row>
        <row r="1533">
          <cell r="E1533" t="str">
            <v>รายวันซื้ออุปกรณ์ 04060613</v>
          </cell>
        </row>
        <row r="1534">
          <cell r="A1534" t="str">
            <v>15/06/2548</v>
          </cell>
          <cell r="B1534" t="str">
            <v>07/2005</v>
          </cell>
          <cell r="C1534" t="str">
            <v>120</v>
          </cell>
          <cell r="D1534" t="str">
            <v>04</v>
          </cell>
          <cell r="E1534" t="str">
            <v>ค่าขนส่งปลาจากมาเลเซีย  โฟร์ซีส์อินเตอร์เนชั่นแนล</v>
          </cell>
          <cell r="F1534">
            <v>980</v>
          </cell>
          <cell r="G1534">
            <v>0</v>
          </cell>
          <cell r="H1534" t="str">
            <v>628,481.98  DR.</v>
          </cell>
        </row>
        <row r="1535">
          <cell r="E1535" t="str">
            <v>รายวันซื้ออุปกรณ์ 04060717</v>
          </cell>
        </row>
        <row r="1536">
          <cell r="A1536" t="str">
            <v>15/06/2548</v>
          </cell>
          <cell r="B1536" t="str">
            <v>5705/115</v>
          </cell>
          <cell r="C1536" t="str">
            <v>210</v>
          </cell>
          <cell r="D1536" t="str">
            <v>04</v>
          </cell>
          <cell r="E1536" t="str">
            <v>ค่าขนส่งตัวอย่างไป SW FROZEN FOOD  เอ๊กเซคคิวทีฟ แอร์คาร์โก้ บจก.</v>
          </cell>
          <cell r="F1536">
            <v>67.34</v>
          </cell>
          <cell r="G1536">
            <v>0</v>
          </cell>
          <cell r="H1536" t="str">
            <v>628,549.32  DR.</v>
          </cell>
        </row>
        <row r="1537">
          <cell r="E1537" t="str">
            <v>รายวันซื้ออุปกรณ์ 04060617</v>
          </cell>
        </row>
        <row r="1538">
          <cell r="A1538" t="str">
            <v>15/06/2548</v>
          </cell>
          <cell r="B1538" t="str">
            <v>5706/115</v>
          </cell>
          <cell r="C1538" t="str">
            <v>210</v>
          </cell>
          <cell r="D1538" t="str">
            <v>04</v>
          </cell>
          <cell r="E1538" t="str">
            <v>ค่าขนส่งตัวอย่างไป HANAMASA  เอ๊กเซคคิวทีฟ แอร์คาร์โก้ บจก.</v>
          </cell>
          <cell r="F1538">
            <v>67.34</v>
          </cell>
          <cell r="G1538">
            <v>0</v>
          </cell>
          <cell r="H1538" t="str">
            <v>628,616.66  DR.</v>
          </cell>
        </row>
        <row r="1539">
          <cell r="E1539" t="str">
            <v>รายวันซื้ออุปกรณ์ 04060616</v>
          </cell>
        </row>
        <row r="1540">
          <cell r="A1540" t="str">
            <v>15/06/2548</v>
          </cell>
          <cell r="B1540" t="str">
            <v>5707/115</v>
          </cell>
          <cell r="C1540" t="str">
            <v>210</v>
          </cell>
          <cell r="D1540" t="str">
            <v>04</v>
          </cell>
          <cell r="E1540" t="str">
            <v>ค่าขนส่งตัวอย่างไป SAM-AH  เอ๊กเซคคิวทีฟ แอร์คาร์โก้ บจก.</v>
          </cell>
          <cell r="F1540">
            <v>67.34</v>
          </cell>
          <cell r="G1540">
            <v>0</v>
          </cell>
          <cell r="H1540" t="str">
            <v>628,684.00  DR.</v>
          </cell>
        </row>
        <row r="1541">
          <cell r="E1541" t="str">
            <v>รายวันซื้ออุปกรณ์ 04060615</v>
          </cell>
        </row>
        <row r="1542">
          <cell r="A1542" t="str">
            <v>16/06/2548</v>
          </cell>
          <cell r="B1542" t="str">
            <v>02063557</v>
          </cell>
          <cell r="C1542" t="str">
            <v>120</v>
          </cell>
          <cell r="D1542" t="str">
            <v>02</v>
          </cell>
          <cell r="E1542" t="str">
            <v>การจ่ายชำระหนี้เจ้าหนี้ด้วยเช็ค  โตโยต้าสงขลา ผู้จำหน่ายโตโยต้า บจก.</v>
          </cell>
          <cell r="F1542">
            <v>0</v>
          </cell>
          <cell r="G1542">
            <v>3974.3</v>
          </cell>
          <cell r="H1542" t="str">
            <v>624,709.70  DR.</v>
          </cell>
        </row>
        <row r="1543">
          <cell r="E1543" t="str">
            <v>จ่ายเช็ค BBL#3035169 งวดที่ 3  VAT#48061037</v>
          </cell>
        </row>
        <row r="1544">
          <cell r="A1544" t="str">
            <v>16/06/2548</v>
          </cell>
          <cell r="B1544" t="str">
            <v>02063561</v>
          </cell>
          <cell r="C1544" t="str">
            <v>120</v>
          </cell>
          <cell r="D1544" t="str">
            <v>02</v>
          </cell>
          <cell r="E1544" t="str">
            <v>ค่าน้ำตาลทราย งวดที่ 2  บจก.น้ำตาลสิงห์บุรี</v>
          </cell>
          <cell r="F1544">
            <v>12511.68</v>
          </cell>
          <cell r="G1544">
            <v>0</v>
          </cell>
          <cell r="H1544" t="str">
            <v>637,221.38  DR.</v>
          </cell>
        </row>
        <row r="1545">
          <cell r="E1545" t="str">
            <v>จ่ายเช็ค SCB#0013911</v>
          </cell>
        </row>
        <row r="1546">
          <cell r="A1546" t="str">
            <v>16/06/2548</v>
          </cell>
          <cell r="B1546" t="str">
            <v>04/195</v>
          </cell>
          <cell r="C1546" t="str">
            <v>120</v>
          </cell>
          <cell r="D1546" t="str">
            <v>04</v>
          </cell>
          <cell r="E1546" t="str">
            <v>งานซ่อมคอมเพรสเซอร์  ธงชัยอะไหล่ยนต์</v>
          </cell>
          <cell r="F1546">
            <v>35.700000000000003</v>
          </cell>
          <cell r="G1546">
            <v>0</v>
          </cell>
          <cell r="H1546" t="str">
            <v>637,257.08  DR.</v>
          </cell>
        </row>
        <row r="1547">
          <cell r="E1547" t="str">
            <v>รายวันซื้ออุปกรณ์ 04060709</v>
          </cell>
        </row>
        <row r="1548">
          <cell r="A1548" t="str">
            <v>16/06/2548</v>
          </cell>
          <cell r="B1548" t="str">
            <v>08/0388</v>
          </cell>
          <cell r="C1548" t="str">
            <v>120</v>
          </cell>
          <cell r="D1548" t="str">
            <v>04</v>
          </cell>
          <cell r="E1548" t="str">
            <v>กลึงก้านเหล็กชิกุวา  เคนิกยนต์มอเตอร์</v>
          </cell>
          <cell r="F1548">
            <v>840</v>
          </cell>
          <cell r="G1548">
            <v>0</v>
          </cell>
          <cell r="H1548" t="str">
            <v>638,097.08  DR.</v>
          </cell>
        </row>
        <row r="1549">
          <cell r="E1549" t="str">
            <v>รายวันซื้ออุปกรณ์ 04061300</v>
          </cell>
        </row>
        <row r="1550">
          <cell r="A1550" t="str">
            <v>16/06/2548</v>
          </cell>
          <cell r="B1550" t="str">
            <v>58312</v>
          </cell>
          <cell r="C1550" t="str">
            <v>20</v>
          </cell>
          <cell r="D1550" t="str">
            <v>04</v>
          </cell>
          <cell r="E1550" t="str">
            <v>ค่าขนส่งสายพานSPRIRAL FISER  เบทเทอร์ ซิสเท็ม บจก.</v>
          </cell>
          <cell r="F1550">
            <v>228.9</v>
          </cell>
          <cell r="G1550">
            <v>0</v>
          </cell>
          <cell r="H1550" t="str">
            <v>638,325.98  DR.</v>
          </cell>
        </row>
        <row r="1551">
          <cell r="E1551" t="str">
            <v>ใบกำกับภาษีซื้อเลขที่ 48060785-87  #ายวันซื้ออุปกรณ</v>
          </cell>
        </row>
        <row r="1552">
          <cell r="A1552" t="str">
            <v>17/06/2548</v>
          </cell>
          <cell r="B1552" t="str">
            <v>02063575</v>
          </cell>
          <cell r="C1552" t="str">
            <v>120</v>
          </cell>
          <cell r="D1552" t="str">
            <v>02</v>
          </cell>
          <cell r="E1552" t="str">
            <v>ค่าไฟฟ้าเดือน พ.ค.48  การไฟฟ้าส่วนภูมิภาค</v>
          </cell>
          <cell r="F1552">
            <v>0</v>
          </cell>
          <cell r="G1552">
            <v>305490.82</v>
          </cell>
          <cell r="H1552" t="str">
            <v>332,835.16  DR.</v>
          </cell>
        </row>
        <row r="1553">
          <cell r="E1553" t="str">
            <v>จ่ายเช็ค BBL#3341-5  VAT#48061039-40</v>
          </cell>
        </row>
        <row r="1554">
          <cell r="A1554" t="str">
            <v>17/06/2548</v>
          </cell>
          <cell r="B1554" t="str">
            <v>02063713</v>
          </cell>
          <cell r="C1554" t="str">
            <v>120</v>
          </cell>
          <cell r="D1554" t="str">
            <v>02</v>
          </cell>
          <cell r="E1554" t="str">
            <v>MONTHLY SERVICE CHARGES  สมาคมสโมสรนักลงทุน</v>
          </cell>
          <cell r="F1554">
            <v>16.8</v>
          </cell>
          <cell r="G1554">
            <v>0</v>
          </cell>
          <cell r="H1554" t="str">
            <v>332,851.96  DR.</v>
          </cell>
        </row>
        <row r="1555">
          <cell r="E1555" t="str">
            <v>จ่ายเช็ค BBL#3056872</v>
          </cell>
        </row>
        <row r="1556">
          <cell r="A1556" t="str">
            <v>17/06/2548</v>
          </cell>
          <cell r="B1556" t="str">
            <v>02063722</v>
          </cell>
          <cell r="C1556" t="str">
            <v>120</v>
          </cell>
          <cell r="D1556" t="str">
            <v>02</v>
          </cell>
          <cell r="E1556" t="str">
            <v>การจ่ายชำระหนี้เจ้าหนี้ด้วยเช็ค  เบทเทอร์ซิสเท็ม บจก.</v>
          </cell>
          <cell r="F1556">
            <v>0</v>
          </cell>
          <cell r="G1556">
            <v>191.1</v>
          </cell>
          <cell r="H1556" t="str">
            <v>332,660.86  DR.</v>
          </cell>
        </row>
        <row r="1557">
          <cell r="E1557" t="str">
            <v>ตัดบัญชี SCB#0615-9  TAX#0073  VAT#48061345</v>
          </cell>
        </row>
        <row r="1558">
          <cell r="A1558" t="str">
            <v>17/06/2548</v>
          </cell>
          <cell r="B1558" t="str">
            <v>02063754</v>
          </cell>
          <cell r="C1558" t="str">
            <v>120</v>
          </cell>
          <cell r="D1558" t="str">
            <v>02</v>
          </cell>
          <cell r="E1558" t="str">
            <v>การจ่ายชำระเจ้าหนี้ด้วยเงินสด/เช็ค  เอ๊กเซคคิวทีฟ แอร์คาร์โก้ บจก.</v>
          </cell>
          <cell r="F1558">
            <v>0</v>
          </cell>
          <cell r="G1558">
            <v>202.72</v>
          </cell>
          <cell r="H1558" t="str">
            <v>332,458.14  DR.</v>
          </cell>
        </row>
        <row r="1559">
          <cell r="E1559" t="str">
            <v>ตัดบัญชี SCB#0615-9  TAX#0077  VAT#48061043</v>
          </cell>
        </row>
        <row r="1560">
          <cell r="A1560" t="str">
            <v>17/06/2548</v>
          </cell>
          <cell r="B1560" t="str">
            <v>02063756</v>
          </cell>
          <cell r="C1560" t="str">
            <v>120</v>
          </cell>
          <cell r="D1560" t="str">
            <v>02</v>
          </cell>
          <cell r="E1560" t="str">
            <v>การชำระเจ้าหนี้ด้วยเงินสด/เช็ค  เอ็กซ์เซลเล้นท์ บิสเนส คอร์ปอร์เรชั่น</v>
          </cell>
          <cell r="F1560">
            <v>0</v>
          </cell>
          <cell r="G1560">
            <v>875</v>
          </cell>
          <cell r="H1560" t="str">
            <v>331,583.14  DR.</v>
          </cell>
        </row>
        <row r="1561">
          <cell r="E1561" t="str">
            <v>ตัดบัญชี SCB#0615-9  TAX#0078 VAT 48061627</v>
          </cell>
        </row>
        <row r="1562">
          <cell r="A1562" t="str">
            <v>17/06/2548</v>
          </cell>
          <cell r="B1562" t="str">
            <v>02063794</v>
          </cell>
          <cell r="C1562" t="str">
            <v>120</v>
          </cell>
          <cell r="D1562" t="str">
            <v>02</v>
          </cell>
          <cell r="E1562" t="str">
            <v>การจ่ายชำระหนี้ด้วยเช็ค  เอ็น แอนด์ เอ็น ฟอร์เวิร์ดดิ้ง จก.</v>
          </cell>
          <cell r="F1562">
            <v>0</v>
          </cell>
          <cell r="G1562">
            <v>616</v>
          </cell>
          <cell r="H1562" t="str">
            <v>330,967.14  DR.</v>
          </cell>
        </row>
        <row r="1563">
          <cell r="E1563" t="str">
            <v>ตัดบัญชี SCB#0615-9  TAX#0083 VAT#48060939-41</v>
          </cell>
        </row>
        <row r="1564">
          <cell r="A1564" t="str">
            <v>17/06/2548</v>
          </cell>
          <cell r="B1564" t="str">
            <v>08/2005</v>
          </cell>
          <cell r="C1564" t="str">
            <v>120</v>
          </cell>
          <cell r="D1564" t="str">
            <v>04</v>
          </cell>
          <cell r="E1564" t="str">
            <v>ค่าขนส่งปลาจากมาเลเซีย  โฟร์ซีส์อินเตอร์เนชั่นแนล</v>
          </cell>
          <cell r="F1564">
            <v>980</v>
          </cell>
          <cell r="G1564">
            <v>0</v>
          </cell>
          <cell r="H1564" t="str">
            <v>331,947.14  DR.</v>
          </cell>
        </row>
        <row r="1565">
          <cell r="E1565" t="str">
            <v>รายวันซื้ออุปกรณ์ 04060718</v>
          </cell>
        </row>
        <row r="1566">
          <cell r="A1566" t="str">
            <v>18/06/2548</v>
          </cell>
          <cell r="B1566" t="str">
            <v>02063633</v>
          </cell>
          <cell r="C1566" t="str">
            <v>120</v>
          </cell>
          <cell r="D1566" t="str">
            <v>02</v>
          </cell>
          <cell r="E1566" t="str">
            <v>ค่าน้ำตาลทราย งวดที่ 3  น้ำตาลสิงห์บุรี</v>
          </cell>
          <cell r="F1566">
            <v>12511.68</v>
          </cell>
          <cell r="G1566">
            <v>0</v>
          </cell>
          <cell r="H1566" t="str">
            <v>344,458.82  DR.</v>
          </cell>
        </row>
        <row r="1567">
          <cell r="E1567" t="str">
            <v>จ่ายเช็ค SCB#0013913</v>
          </cell>
        </row>
        <row r="1568">
          <cell r="A1568" t="str">
            <v>18/06/2548</v>
          </cell>
          <cell r="B1568" t="str">
            <v>121/06025</v>
          </cell>
          <cell r="C1568" t="str">
            <v>120</v>
          </cell>
          <cell r="D1568" t="str">
            <v>04</v>
          </cell>
          <cell r="E1568" t="str">
            <v>คชจ.ส่งออก,ค่าระวาง KMS12-13,OSK24,CW26  เอ็น แอนด์ เอ็น ฟอร์เวิร์ดิ้งเซอร์วิส(บ</v>
          </cell>
          <cell r="F1568">
            <v>455</v>
          </cell>
          <cell r="G1568">
            <v>0</v>
          </cell>
          <cell r="H1568" t="str">
            <v>344,913.82  DR.</v>
          </cell>
        </row>
        <row r="1569">
          <cell r="E1569" t="str">
            <v>MC16,WI04,FL17  รายวันซื้ออุปกรณ์ 04060918</v>
          </cell>
        </row>
        <row r="1570">
          <cell r="A1570" t="str">
            <v>20/06/2548</v>
          </cell>
          <cell r="B1570" t="str">
            <v>05-00874</v>
          </cell>
          <cell r="C1570" t="str">
            <v>120</v>
          </cell>
          <cell r="D1570" t="str">
            <v>04</v>
          </cell>
          <cell r="E1570" t="str">
            <v>ค่าซ่อมรถยนต์ นข.2004  พิธานพาณิชย์(บจก)สาขาสงขลา</v>
          </cell>
          <cell r="F1570">
            <v>38.08</v>
          </cell>
          <cell r="G1570">
            <v>0</v>
          </cell>
          <cell r="H1570" t="str">
            <v>344,951.90  DR.</v>
          </cell>
        </row>
        <row r="1571">
          <cell r="E1571" t="str">
            <v>รายวันซื้ออุปกรณ์ 04060917</v>
          </cell>
        </row>
        <row r="1572">
          <cell r="A1572" t="str">
            <v>20/06/2548</v>
          </cell>
          <cell r="B1572" t="str">
            <v>08/0394</v>
          </cell>
          <cell r="C1572" t="str">
            <v>120</v>
          </cell>
          <cell r="D1572" t="str">
            <v>04</v>
          </cell>
          <cell r="E1572" t="str">
            <v>งาน PM เครื่องชิกุวา  เคนิกยนต์มอเตอร์</v>
          </cell>
          <cell r="F1572">
            <v>1166.5899999999999</v>
          </cell>
          <cell r="G1572">
            <v>0</v>
          </cell>
          <cell r="H1572" t="str">
            <v>346,118.49  DR.</v>
          </cell>
        </row>
        <row r="1573">
          <cell r="E1573" t="str">
            <v>รายวันซื้ออุปกรณ์ 04060673</v>
          </cell>
        </row>
        <row r="1574">
          <cell r="A1574" t="str">
            <v>21/06/2548</v>
          </cell>
          <cell r="B1574" t="str">
            <v>02063797</v>
          </cell>
          <cell r="C1574" t="str">
            <v>120</v>
          </cell>
          <cell r="D1574" t="str">
            <v>02</v>
          </cell>
          <cell r="E15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74">
            <v>0</v>
          </cell>
          <cell r="G1574">
            <v>315</v>
          </cell>
          <cell r="H1574" t="str">
            <v>345,803.49  DR.</v>
          </cell>
        </row>
        <row r="1575">
          <cell r="E1575" t="str">
            <v>จ่ายเช็ค BBL#3056878  TAX#0097 VAT#48060938</v>
          </cell>
        </row>
        <row r="1576">
          <cell r="A1576" t="str">
            <v>21/06/2548</v>
          </cell>
          <cell r="B1576" t="str">
            <v>02063799</v>
          </cell>
          <cell r="C1576" t="str">
            <v>120</v>
          </cell>
          <cell r="D1576" t="str">
            <v>02</v>
          </cell>
          <cell r="E1576" t="str">
            <v>ค่าน้ำตาลทราย  บจก.น้ำตาลสิงห์บุรี</v>
          </cell>
          <cell r="F1576">
            <v>12511.68</v>
          </cell>
          <cell r="G1576">
            <v>0</v>
          </cell>
          <cell r="H1576" t="str">
            <v>358,315.17  DR.</v>
          </cell>
        </row>
        <row r="1577">
          <cell r="E1577" t="str">
            <v>จ่ายเช็ค SCB#0013914</v>
          </cell>
        </row>
        <row r="1578">
          <cell r="A1578" t="str">
            <v>21/06/2548</v>
          </cell>
          <cell r="B1578" t="str">
            <v>02063801</v>
          </cell>
          <cell r="C1578" t="str">
            <v>120</v>
          </cell>
          <cell r="D1578" t="str">
            <v>02</v>
          </cell>
          <cell r="E1578" t="str">
            <v>การจ่ายชำระเจ้าหนี้ด้วยเงินสด/เช็ค  เจ้าพระยาท่าเรือ</v>
          </cell>
          <cell r="F1578">
            <v>0</v>
          </cell>
          <cell r="G1578">
            <v>193.9</v>
          </cell>
          <cell r="H1578" t="str">
            <v>358,121.27  DR.</v>
          </cell>
        </row>
        <row r="1579">
          <cell r="E1579" t="str">
            <v>จ่ายเช็ค BBL#3056881  TAX#0094 VAT#48061049-1050</v>
          </cell>
        </row>
        <row r="1580">
          <cell r="A1580" t="str">
            <v>21/06/2548</v>
          </cell>
          <cell r="B1580" t="str">
            <v>05-00880</v>
          </cell>
          <cell r="C1580" t="str">
            <v>120</v>
          </cell>
          <cell r="D1580" t="str">
            <v>04</v>
          </cell>
          <cell r="E1580" t="str">
            <v>ค่าซ่อมรถยนต์ นข.1968  พิธานพาณิชย์(บจก)สาขาสงขลา</v>
          </cell>
          <cell r="F1580">
            <v>99.89</v>
          </cell>
          <cell r="G1580">
            <v>0</v>
          </cell>
          <cell r="H1580" t="str">
            <v>358,221.16  DR.</v>
          </cell>
        </row>
        <row r="1581">
          <cell r="E1581" t="str">
            <v>รายวันซื้ออุปกรณ์ 04060916</v>
          </cell>
        </row>
        <row r="1582">
          <cell r="A1582" t="str">
            <v>21/06/2548</v>
          </cell>
          <cell r="B1582" t="str">
            <v>08/0397</v>
          </cell>
          <cell r="C1582" t="str">
            <v>120</v>
          </cell>
          <cell r="D1582" t="str">
            <v>04</v>
          </cell>
          <cell r="E1582" t="str">
            <v>งานซ่อมเครื่องรีดเนื้อปลา  เคนิกยนต์มอเตอร์</v>
          </cell>
          <cell r="F1582">
            <v>1085</v>
          </cell>
          <cell r="G1582">
            <v>0</v>
          </cell>
          <cell r="H1582" t="str">
            <v>359,306.16  DR.</v>
          </cell>
        </row>
        <row r="1583">
          <cell r="E1583" t="str">
            <v>รายวันซื้ออุปกรณ์ 04061138</v>
          </cell>
        </row>
        <row r="1584">
          <cell r="A1584" t="str">
            <v>22/06/2548</v>
          </cell>
          <cell r="B1584" t="str">
            <v>0509368</v>
          </cell>
          <cell r="C1584" t="str">
            <v>120</v>
          </cell>
          <cell r="D1584" t="str">
            <v>04</v>
          </cell>
          <cell r="E1584" t="str">
            <v>คชจ.ส่งออก  เจ้าพระยาท่าเรือ</v>
          </cell>
          <cell r="F1584">
            <v>68.599999999999994</v>
          </cell>
          <cell r="G1584">
            <v>0</v>
          </cell>
          <cell r="H1584" t="str">
            <v>359,374.76  DR.</v>
          </cell>
        </row>
        <row r="1585">
          <cell r="E1585" t="str">
            <v>รายวันซื้ออุปกรณ์ 04061134</v>
          </cell>
        </row>
        <row r="1586">
          <cell r="A1586" t="str">
            <v>22/06/2548</v>
          </cell>
          <cell r="B1586" t="str">
            <v>0509473</v>
          </cell>
          <cell r="C1586" t="str">
            <v>120</v>
          </cell>
          <cell r="D1586" t="str">
            <v>04</v>
          </cell>
          <cell r="E1586" t="str">
            <v>คชจ.ส่งออก  เจ้าพระยาท่าเรือ</v>
          </cell>
          <cell r="F1586">
            <v>40.6</v>
          </cell>
          <cell r="G1586">
            <v>0</v>
          </cell>
          <cell r="H1586" t="str">
            <v>359,415.36  DR.</v>
          </cell>
        </row>
        <row r="1587">
          <cell r="E1587" t="str">
            <v>รายวันซื้ออุปกรณ์ 04061135</v>
          </cell>
        </row>
        <row r="1588">
          <cell r="A1588" t="str">
            <v>22/06/2548</v>
          </cell>
          <cell r="B1588" t="str">
            <v>09/2005</v>
          </cell>
          <cell r="C1588" t="str">
            <v>120</v>
          </cell>
          <cell r="D1588" t="str">
            <v>04</v>
          </cell>
          <cell r="E1588" t="str">
            <v>ค่าขนส่งปลามาเลเซีย  โฟร์ซีส์อินเตอร์เนชั่นแนล</v>
          </cell>
          <cell r="F1588">
            <v>980</v>
          </cell>
          <cell r="G1588">
            <v>0</v>
          </cell>
          <cell r="H1588" t="str">
            <v>360,395.36  DR.</v>
          </cell>
        </row>
        <row r="1589">
          <cell r="E1589" t="str">
            <v>รายวันซื้ออุปกรณ์ 04061144</v>
          </cell>
        </row>
        <row r="1590">
          <cell r="A1590" t="str">
            <v>25/06/2548</v>
          </cell>
          <cell r="B1590" t="str">
            <v>02063870</v>
          </cell>
          <cell r="C1590" t="str">
            <v>120</v>
          </cell>
          <cell r="D1590" t="str">
            <v>02</v>
          </cell>
          <cell r="E1590" t="str">
            <v>ค่าตอบแทนวิทยากร  SGS (ประเทศไทย)</v>
          </cell>
          <cell r="F1590">
            <v>2800</v>
          </cell>
          <cell r="G1590">
            <v>0</v>
          </cell>
          <cell r="H1590" t="str">
            <v>363,195.36  DR.</v>
          </cell>
        </row>
        <row r="1591">
          <cell r="E1591" t="str">
            <v>"FOOD SAFETY MANAGEMENT SYSTEM"  จ่ายเช็ค BBL#3056928 TAX#0109</v>
          </cell>
        </row>
        <row r="1592">
          <cell r="A1592" t="str">
            <v>25/06/2548</v>
          </cell>
          <cell r="B1592" t="str">
            <v>122/06069</v>
          </cell>
          <cell r="C1592" t="str">
            <v>20</v>
          </cell>
          <cell r="D1592" t="str">
            <v>04</v>
          </cell>
          <cell r="E1592" t="str">
            <v>ค่าใช้จ่ายเคลียร์สินค้า  เอ็น แอนด์ เอ็น ฟอร์เวิร์ดิ้งเซอร์วิส(บ</v>
          </cell>
          <cell r="F1592">
            <v>192.31</v>
          </cell>
          <cell r="G1592">
            <v>0</v>
          </cell>
          <cell r="H1592" t="str">
            <v>363,387.67  DR.</v>
          </cell>
        </row>
        <row r="1593">
          <cell r="E1593" t="str">
            <v>INV.NO.PM-EX/SR/VI/05  รายวันซื้ออุปกรณ์ 04061224</v>
          </cell>
        </row>
        <row r="1594">
          <cell r="A1594" t="str">
            <v>25/06/2548</v>
          </cell>
          <cell r="B1594" t="str">
            <v>122/06082</v>
          </cell>
          <cell r="C1594" t="str">
            <v>120</v>
          </cell>
          <cell r="D1594" t="str">
            <v>04</v>
          </cell>
          <cell r="E1594" t="str">
            <v>คชจ.ส่งออก,ค่าระวาง KB35-37,BN13,FL18,  เอ็น แอนด์ เอ็น ฟอร์เวิร์ดิ้งเซอร์วิส(บ</v>
          </cell>
          <cell r="F1594">
            <v>577.5</v>
          </cell>
          <cell r="G1594">
            <v>0</v>
          </cell>
          <cell r="H1594" t="str">
            <v>363,965.17  DR.</v>
          </cell>
        </row>
        <row r="1595">
          <cell r="E1595" t="str">
            <v>OSK25,CW27,GF-01,MC17  รายวันซื้ออุปกรณ์ 04061302</v>
          </cell>
        </row>
        <row r="1596">
          <cell r="A1596" t="str">
            <v>27/06/2548</v>
          </cell>
          <cell r="B1596" t="str">
            <v>0509619</v>
          </cell>
          <cell r="C1596" t="str">
            <v>120</v>
          </cell>
          <cell r="D1596" t="str">
            <v>04</v>
          </cell>
          <cell r="E1596" t="str">
            <v>คชจ.ส่งออก  เจ้าพระยาท่าเรือ</v>
          </cell>
          <cell r="F1596">
            <v>122.85</v>
          </cell>
          <cell r="G1596">
            <v>0</v>
          </cell>
          <cell r="H1596" t="str">
            <v>364,088.02  DR.</v>
          </cell>
        </row>
        <row r="1597">
          <cell r="E1597" t="str">
            <v>รายวันซื้ออุปกรณ์ 04061145</v>
          </cell>
        </row>
        <row r="1598">
          <cell r="A1598" t="str">
            <v>27/06/2548</v>
          </cell>
          <cell r="B1598" t="str">
            <v>0509672</v>
          </cell>
          <cell r="C1598" t="str">
            <v>120</v>
          </cell>
          <cell r="D1598" t="str">
            <v>04</v>
          </cell>
          <cell r="E1598" t="str">
            <v>คชจ.ส่งออก  เจ้าพระยาท่าเรือ</v>
          </cell>
          <cell r="F1598">
            <v>37.799999999999997</v>
          </cell>
          <cell r="G1598">
            <v>0</v>
          </cell>
          <cell r="H1598" t="str">
            <v>364,125.82  DR.</v>
          </cell>
        </row>
        <row r="1599">
          <cell r="E1599" t="str">
            <v>รายวันซื้ออุปกรณ์ 04061146</v>
          </cell>
        </row>
        <row r="1600">
          <cell r="A1600" t="str">
            <v>28/06/2548</v>
          </cell>
          <cell r="B1600" t="str">
            <v>02063881</v>
          </cell>
          <cell r="C1600" t="str">
            <v>120</v>
          </cell>
          <cell r="D1600" t="str">
            <v>02</v>
          </cell>
          <cell r="E1600" t="str">
            <v>ค่าถุงมือยางอนามัย  บจก.ไฮแคร์อินเตอร์เนชั่นแนล</v>
          </cell>
          <cell r="F1600">
            <v>1400</v>
          </cell>
          <cell r="G1600">
            <v>0</v>
          </cell>
          <cell r="H1600" t="str">
            <v>365,525.82  DR.</v>
          </cell>
        </row>
        <row r="1601">
          <cell r="E1601" t="str">
            <v>จ่ายเช็ค SCB#0013917</v>
          </cell>
        </row>
        <row r="1602">
          <cell r="A1602" t="str">
            <v>28/06/2548</v>
          </cell>
          <cell r="B1602" t="str">
            <v>02063882</v>
          </cell>
          <cell r="C1602" t="str">
            <v>120</v>
          </cell>
          <cell r="D1602" t="str">
            <v>02</v>
          </cell>
          <cell r="E1602" t="str">
            <v>การจ่ายชำระเจ้าหนี้ด้วยเงินสด/เช็ค  เอ็นแอนด์เอ็น ฟอร์เวิร์ดดิ้ง เซอร์วิสเซ</v>
          </cell>
          <cell r="F1602">
            <v>0</v>
          </cell>
          <cell r="G1602">
            <v>455</v>
          </cell>
          <cell r="H1602" t="str">
            <v>365,070.82  DR.</v>
          </cell>
        </row>
        <row r="1603">
          <cell r="E1603" t="str">
            <v>จ่ายเช็ค BBL#3056932  TAX#0120 VAT#48061246</v>
          </cell>
        </row>
        <row r="1604">
          <cell r="A1604" t="str">
            <v>28/06/2548</v>
          </cell>
          <cell r="B1604" t="str">
            <v>02063883</v>
          </cell>
          <cell r="C1604" t="str">
            <v>120</v>
          </cell>
          <cell r="D1604" t="str">
            <v>02</v>
          </cell>
          <cell r="E1604" t="str">
            <v>ค่าใช้จ่ายฝึกอบรม  "การตีความพิกัดศุลากากรกับแนวทางฯ"</v>
          </cell>
          <cell r="F1604">
            <v>350</v>
          </cell>
          <cell r="G1604">
            <v>0</v>
          </cell>
          <cell r="H1604" t="str">
            <v>365,420.82  DR.</v>
          </cell>
        </row>
        <row r="1605">
          <cell r="E1605" t="str">
            <v>ดวงพร,เสาวลักษณ์/ต่างประเทศ  จ่ายเช็ค TFB#8702026 TAX#0121</v>
          </cell>
        </row>
        <row r="1606">
          <cell r="A1606" t="str">
            <v>28/06/2548</v>
          </cell>
          <cell r="B1606" t="str">
            <v>02063884</v>
          </cell>
          <cell r="C1606" t="str">
            <v>120</v>
          </cell>
          <cell r="D1606" t="str">
            <v>02</v>
          </cell>
          <cell r="E1606" t="str">
            <v>รถจักรยานยนต์ฮอนด้าเวฟ 100 R  บจก.พิธานพาณิชย์ สาขาสงขลา</v>
          </cell>
          <cell r="F1606">
            <v>2093.46</v>
          </cell>
          <cell r="G1606">
            <v>0</v>
          </cell>
          <cell r="H1606" t="str">
            <v>367,514.28  DR.</v>
          </cell>
        </row>
        <row r="1607">
          <cell r="E1607" t="str">
            <v>จ่ายเช็ค TFB#8702027  ใช้สำหรับประมูลปลาจ.ระนอง</v>
          </cell>
        </row>
        <row r="1608">
          <cell r="A1608" t="str">
            <v>28/06/2548</v>
          </cell>
          <cell r="B1608" t="str">
            <v>10/2005</v>
          </cell>
          <cell r="C1608" t="str">
            <v>120</v>
          </cell>
          <cell r="D1608" t="str">
            <v>04</v>
          </cell>
          <cell r="E1608" t="str">
            <v>ค่าขนส่งปลาจากมาเลเซีย  โฟร์ซีส์อินเตอร์เนชั่นแนล</v>
          </cell>
          <cell r="F1608">
            <v>980</v>
          </cell>
          <cell r="G1608">
            <v>0</v>
          </cell>
          <cell r="H1608" t="str">
            <v>368,494.28  DR.</v>
          </cell>
        </row>
        <row r="1609">
          <cell r="E1609" t="str">
            <v>รายวันซื้ออุปกรณ์ 04051469</v>
          </cell>
        </row>
        <row r="1610">
          <cell r="A1610" t="str">
            <v>28/06/2548</v>
          </cell>
          <cell r="B1610" t="str">
            <v>11/2005</v>
          </cell>
          <cell r="C1610" t="str">
            <v>120</v>
          </cell>
          <cell r="D1610" t="str">
            <v>04</v>
          </cell>
          <cell r="E1610" t="str">
            <v>ค่าขนส่งปลาจากมาเลเซีย  โฟร์ซีส์อินเตอร์เนชั่นแนล</v>
          </cell>
          <cell r="F1610">
            <v>980</v>
          </cell>
          <cell r="G1610">
            <v>0</v>
          </cell>
          <cell r="H1610" t="str">
            <v>369,474.28  DR.</v>
          </cell>
        </row>
        <row r="1611">
          <cell r="E1611" t="str">
            <v>รายวันซื้ออุปกรณ์ 04051470</v>
          </cell>
        </row>
        <row r="1612">
          <cell r="A1612" t="str">
            <v>28/06/2548</v>
          </cell>
          <cell r="B1612" t="str">
            <v>12/2005</v>
          </cell>
          <cell r="C1612" t="str">
            <v>120</v>
          </cell>
          <cell r="D1612" t="str">
            <v>04</v>
          </cell>
          <cell r="E1612" t="str">
            <v>ค่าขนส่งปลาจากมาเลเซีย  โฟร์ซีส์อินเตอร์เนชั่นแนล</v>
          </cell>
          <cell r="F1612">
            <v>980</v>
          </cell>
          <cell r="G1612">
            <v>0</v>
          </cell>
          <cell r="H1612" t="str">
            <v>370,454.28  DR.</v>
          </cell>
        </row>
        <row r="1613">
          <cell r="E1613" t="str">
            <v>รายวันซื้ออุปกรณ์ 04051471</v>
          </cell>
        </row>
        <row r="1614">
          <cell r="A1614" t="str">
            <v>28/06/2548</v>
          </cell>
          <cell r="B1614" t="str">
            <v>I05-06-600</v>
          </cell>
          <cell r="C1614" t="str">
            <v>120</v>
          </cell>
          <cell r="D1614" t="str">
            <v>04</v>
          </cell>
          <cell r="E1614" t="str">
            <v>ค่าบริการขอชดเชยภาษี (มุมน้ำเงิน)  เอ็กซ์เซลเล้นท์ บิสเนส คอร์ปอร์เรชั่น (</v>
          </cell>
          <cell r="F1614">
            <v>84</v>
          </cell>
          <cell r="G1614">
            <v>0</v>
          </cell>
          <cell r="H1614" t="str">
            <v>370,538.28  DR.</v>
          </cell>
        </row>
        <row r="1615">
          <cell r="E1615" t="str">
            <v>รายวันซื้ออุปกรณ์ 04061378</v>
          </cell>
        </row>
        <row r="1616">
          <cell r="A1616" t="str">
            <v>28/06/2548</v>
          </cell>
          <cell r="B1616" t="str">
            <v>I05-06-601</v>
          </cell>
          <cell r="C1616" t="str">
            <v>120</v>
          </cell>
          <cell r="D1616" t="str">
            <v>04</v>
          </cell>
          <cell r="E1616" t="str">
            <v>ค่าบริการขอชดเชยภาษี (มุมน้ำเงิน)  เอ็กซ์เซลเล้นท์ บิสเนส คอร์ปอร์เรชั่น (</v>
          </cell>
          <cell r="F1616">
            <v>84</v>
          </cell>
          <cell r="G1616">
            <v>0</v>
          </cell>
          <cell r="H1616" t="str">
            <v>370,622.28  DR.</v>
          </cell>
        </row>
        <row r="1617">
          <cell r="E1617" t="str">
            <v>รายวันซื้ออุปกรณ์ 04061379</v>
          </cell>
        </row>
        <row r="1618">
          <cell r="A1618" t="str">
            <v>28/06/2548</v>
          </cell>
          <cell r="B1618" t="str">
            <v>I05-06-602</v>
          </cell>
          <cell r="C1618" t="str">
            <v>120</v>
          </cell>
          <cell r="D1618" t="str">
            <v>04</v>
          </cell>
          <cell r="E1618" t="str">
            <v>ค่าบริการขอชดเชยภาษี (มุมน้ำเงิน)  เอ็กซ์เซลเล้นท์ บิสเนส คอร์ปอร์เรชั่น (</v>
          </cell>
          <cell r="F1618">
            <v>84</v>
          </cell>
          <cell r="G1618">
            <v>0</v>
          </cell>
          <cell r="H1618" t="str">
            <v>370,706.28  DR.</v>
          </cell>
        </row>
        <row r="1619">
          <cell r="E1619" t="str">
            <v>รายวันซื้ออุปกรณ์ 04061380</v>
          </cell>
        </row>
        <row r="1620">
          <cell r="A1620" t="str">
            <v>29/06/2548</v>
          </cell>
          <cell r="B1620" t="str">
            <v>0509711</v>
          </cell>
          <cell r="C1620" t="str">
            <v>120</v>
          </cell>
          <cell r="D1620" t="str">
            <v>04</v>
          </cell>
          <cell r="E1620" t="str">
            <v>คชจ.ในการส่งออก  เจ้าพระยาท่าเรือ</v>
          </cell>
          <cell r="F1620">
            <v>28</v>
          </cell>
          <cell r="G1620">
            <v>0</v>
          </cell>
          <cell r="H1620" t="str">
            <v>370,734.28  DR.</v>
          </cell>
        </row>
        <row r="1621">
          <cell r="E1621" t="str">
            <v>รายวันซื้ออุปกรณ์ 04061147</v>
          </cell>
        </row>
        <row r="1622">
          <cell r="A1622" t="str">
            <v>29/06/2548</v>
          </cell>
          <cell r="B1622" t="str">
            <v>0509763</v>
          </cell>
          <cell r="C1622" t="str">
            <v>120</v>
          </cell>
          <cell r="D1622" t="str">
            <v>04</v>
          </cell>
          <cell r="E1622" t="str">
            <v>คชจ.ส่งออก  เจ้าพระยาท่าเรือ</v>
          </cell>
          <cell r="F1622">
            <v>221.9</v>
          </cell>
          <cell r="G1622">
            <v>0</v>
          </cell>
          <cell r="H1622" t="str">
            <v>370,956.18  DR.</v>
          </cell>
        </row>
        <row r="1623">
          <cell r="E1623" t="str">
            <v>รายวันซื้ออุปกรณ์ 04061148</v>
          </cell>
        </row>
        <row r="1624">
          <cell r="A1624" t="str">
            <v>30/06/2548</v>
          </cell>
          <cell r="B1624" t="str">
            <v>02063915/5</v>
          </cell>
          <cell r="C1624" t="str">
            <v>120</v>
          </cell>
          <cell r="D1624" t="str">
            <v>02</v>
          </cell>
          <cell r="E1624" t="str">
            <v>ค่าบรรทุก  ทะเบียน 81-5954</v>
          </cell>
          <cell r="F1624">
            <v>235.51</v>
          </cell>
          <cell r="G1624">
            <v>0</v>
          </cell>
          <cell r="H1624" t="str">
            <v>371,191.69  DR.</v>
          </cell>
        </row>
        <row r="1625">
          <cell r="E1625" t="str">
            <v>จ่ายเช็ค TFB#8702046  VAT#48061687-1689</v>
          </cell>
        </row>
        <row r="1626">
          <cell r="A1626" t="str">
            <v>30/06/2548</v>
          </cell>
          <cell r="B1626" t="str">
            <v>5060012</v>
          </cell>
          <cell r="C1626" t="str">
            <v>120</v>
          </cell>
          <cell r="D1626" t="str">
            <v>05</v>
          </cell>
          <cell r="E1626" t="str">
            <v>บันทึกภาษีซื้อ  อ้างถึง PV.02052924</v>
          </cell>
          <cell r="F1626">
            <v>0</v>
          </cell>
          <cell r="G1626">
            <v>11131.68</v>
          </cell>
          <cell r="H1626" t="str">
            <v>360,060.01  DR.</v>
          </cell>
        </row>
        <row r="1627">
          <cell r="E1627" t="str">
            <v>อยุธยาดีเวลอปเม้นท์  VAT#48060026</v>
          </cell>
        </row>
        <row r="1628">
          <cell r="A1628" t="str">
            <v>30/06/2548</v>
          </cell>
          <cell r="B1628" t="str">
            <v>5060021</v>
          </cell>
          <cell r="C1628" t="str">
            <v>120</v>
          </cell>
          <cell r="D1628" t="str">
            <v>05</v>
          </cell>
          <cell r="E1628" t="str">
            <v>บันทึกภาษีซื้อค่างวดรถ งวดที่ 19  PV.2103150 17/10/46</v>
          </cell>
          <cell r="F1628">
            <v>0</v>
          </cell>
          <cell r="G1628">
            <v>10625.58</v>
          </cell>
          <cell r="H1628" t="str">
            <v>349,434.43  DR.</v>
          </cell>
        </row>
        <row r="1629">
          <cell r="E1629" t="str">
            <v>VAT 48060076  อยุธยาดีเวลลอปเม้นท์ ลีสซิ่ง</v>
          </cell>
        </row>
        <row r="1630">
          <cell r="A1630" t="str">
            <v>30/06/2548</v>
          </cell>
          <cell r="B1630" t="str">
            <v>5060022</v>
          </cell>
          <cell r="C1630" t="str">
            <v>120</v>
          </cell>
          <cell r="D1630" t="str">
            <v>05</v>
          </cell>
          <cell r="E1630" t="str">
            <v>บันทึกภาษีซื้อ  อ้างถึง PV.02053087 20/05/48</v>
          </cell>
          <cell r="F1630">
            <v>0</v>
          </cell>
          <cell r="G1630">
            <v>63</v>
          </cell>
          <cell r="H1630" t="str">
            <v>349,371.43  DR.</v>
          </cell>
        </row>
        <row r="1631">
          <cell r="E1631" t="str">
            <v>หจก.มิตรเจริญเซอร์วิส  VAT#48060081</v>
          </cell>
        </row>
        <row r="1632">
          <cell r="A1632" t="str">
            <v>30/06/2548</v>
          </cell>
          <cell r="B1632" t="str">
            <v>5060030</v>
          </cell>
          <cell r="C1632" t="str">
            <v>120</v>
          </cell>
          <cell r="D1632" t="str">
            <v>05</v>
          </cell>
          <cell r="E1632" t="str">
            <v>ค่าบริการโทรศัทพ์  กสท โทรคมนาคม (บจก)</v>
          </cell>
          <cell r="F1632">
            <v>85.82</v>
          </cell>
          <cell r="G1632">
            <v>0</v>
          </cell>
          <cell r="H1632" t="str">
            <v>349,457.25  DR.</v>
          </cell>
        </row>
        <row r="1633">
          <cell r="A1633" t="str">
            <v>30/06/2548</v>
          </cell>
          <cell r="B1633" t="str">
            <v>5060031</v>
          </cell>
          <cell r="C1633" t="str">
            <v>120</v>
          </cell>
          <cell r="D1633" t="str">
            <v>05</v>
          </cell>
          <cell r="E1633" t="str">
            <v>บันทึกค่าบริการโทรศัทพ์มือถือ  แอดวานซ์ อินโฟร์เซอร์วิส (บจก)</v>
          </cell>
          <cell r="F1633">
            <v>543.82000000000005</v>
          </cell>
          <cell r="G1633">
            <v>0</v>
          </cell>
          <cell r="H1633" t="str">
            <v>350,001.07  DR.</v>
          </cell>
        </row>
        <row r="1634">
          <cell r="A1634" t="str">
            <v>30/06/2548</v>
          </cell>
          <cell r="B1634" t="str">
            <v>5060036</v>
          </cell>
          <cell r="C1634" t="str">
            <v>120</v>
          </cell>
          <cell r="D1634" t="str">
            <v>05</v>
          </cell>
          <cell r="E1634" t="str">
            <v>บันทึกภาษีซื้อ  บจก.บัญชีกิจ</v>
          </cell>
          <cell r="F1634">
            <v>0</v>
          </cell>
          <cell r="G1634">
            <v>15084.65</v>
          </cell>
          <cell r="H1634" t="str">
            <v>334,916.42  DR.</v>
          </cell>
        </row>
        <row r="1635">
          <cell r="E1635" t="str">
            <v>อ้างถึง 02052842  VAT#48060541-2</v>
          </cell>
        </row>
        <row r="1636">
          <cell r="A1636" t="str">
            <v>30/06/2548</v>
          </cell>
          <cell r="B1636" t="str">
            <v>5060037</v>
          </cell>
          <cell r="C1636" t="str">
            <v>120</v>
          </cell>
          <cell r="D1636" t="str">
            <v>05</v>
          </cell>
          <cell r="E1636" t="str">
            <v>บันทึกภาษีซื้อ  สมาคมการจัดการธุรกิจแห่งประเทศไทย</v>
          </cell>
          <cell r="F1636">
            <v>0</v>
          </cell>
          <cell r="G1636">
            <v>210</v>
          </cell>
          <cell r="H1636" t="str">
            <v>334,706.42  DR.</v>
          </cell>
        </row>
        <row r="1637">
          <cell r="E1637" t="str">
            <v>อ้างถึง 02052907  VAT#48060027</v>
          </cell>
        </row>
        <row r="1638">
          <cell r="A1638" t="str">
            <v>30/06/2548</v>
          </cell>
          <cell r="B1638" t="str">
            <v>5060038</v>
          </cell>
          <cell r="C1638" t="str">
            <v>120</v>
          </cell>
          <cell r="D1638" t="str">
            <v>05</v>
          </cell>
          <cell r="E1638" t="str">
            <v>บันทึกภาษีซื้อ  สมาคมสโมสรนักลงทุน</v>
          </cell>
          <cell r="F1638">
            <v>0</v>
          </cell>
          <cell r="G1638">
            <v>165.2</v>
          </cell>
          <cell r="H1638" t="str">
            <v>334,541.22  DR.</v>
          </cell>
        </row>
        <row r="1639">
          <cell r="E1639" t="str">
            <v>อ้างถึง 02052958  VAT#48060028</v>
          </cell>
        </row>
        <row r="1640">
          <cell r="A1640" t="str">
            <v>30/06/2548</v>
          </cell>
          <cell r="B1640" t="str">
            <v>5060039</v>
          </cell>
          <cell r="C1640" t="str">
            <v>120</v>
          </cell>
          <cell r="D1640" t="str">
            <v>05</v>
          </cell>
          <cell r="E1640" t="str">
            <v>บันทึกภาษีซื้อ  ไทยไวร์เม็ช</v>
          </cell>
          <cell r="F1640">
            <v>0</v>
          </cell>
          <cell r="G1640">
            <v>357</v>
          </cell>
          <cell r="H1640" t="str">
            <v>334,184.22  DR.</v>
          </cell>
        </row>
        <row r="1641">
          <cell r="E1641" t="str">
            <v>อ้างถึง 02053035  VAT#48060025</v>
          </cell>
        </row>
        <row r="1642">
          <cell r="A1642" t="str">
            <v>30/06/2548</v>
          </cell>
          <cell r="B1642" t="str">
            <v>5060040</v>
          </cell>
          <cell r="C1642" t="str">
            <v>120</v>
          </cell>
          <cell r="D1642" t="str">
            <v>05</v>
          </cell>
          <cell r="E1642" t="str">
            <v>บันทึกภาษีซื้อ  บจก.น้ำตาลสิงห์บุรี</v>
          </cell>
          <cell r="F1642">
            <v>0</v>
          </cell>
          <cell r="G1642">
            <v>12511.68</v>
          </cell>
          <cell r="H1642" t="str">
            <v>321,672.54  DR.</v>
          </cell>
        </row>
        <row r="1643">
          <cell r="E1643" t="str">
            <v>อ้างถึง 02052855  VAT#48060753</v>
          </cell>
        </row>
        <row r="1644">
          <cell r="A1644" t="str">
            <v>30/06/2548</v>
          </cell>
          <cell r="B1644" t="str">
            <v>5060041</v>
          </cell>
          <cell r="C1644" t="str">
            <v>120</v>
          </cell>
          <cell r="D1644" t="str">
            <v>05</v>
          </cell>
          <cell r="E1644" t="str">
            <v>บันทึกภาษีซื้อ  บจก.น้ำตาลสิงห์บุรี</v>
          </cell>
          <cell r="F1644">
            <v>0</v>
          </cell>
          <cell r="G1644">
            <v>12511.68</v>
          </cell>
          <cell r="H1644" t="str">
            <v>309,160.86  DR.</v>
          </cell>
        </row>
        <row r="1645">
          <cell r="E1645" t="str">
            <v>อ้างถึง 02052909  VAT#48060754</v>
          </cell>
        </row>
        <row r="1646">
          <cell r="A1646" t="str">
            <v>30/06/2548</v>
          </cell>
          <cell r="B1646" t="str">
            <v>5060042</v>
          </cell>
          <cell r="C1646" t="str">
            <v>120</v>
          </cell>
          <cell r="D1646" t="str">
            <v>05</v>
          </cell>
          <cell r="E1646" t="str">
            <v>บันทึกภาษีซื้อ  บจก.น้ำตาลสิงห์บุรี</v>
          </cell>
          <cell r="F1646">
            <v>0</v>
          </cell>
          <cell r="G1646">
            <v>12511.68</v>
          </cell>
          <cell r="H1646" t="str">
            <v>296,649.18  DR.</v>
          </cell>
        </row>
        <row r="1647">
          <cell r="E1647" t="str">
            <v>อ้างถึง 02053034  VAT#48060755</v>
          </cell>
        </row>
        <row r="1648">
          <cell r="A1648" t="str">
            <v>30/06/2548</v>
          </cell>
          <cell r="B1648" t="str">
            <v>5060043</v>
          </cell>
          <cell r="C1648" t="str">
            <v>120</v>
          </cell>
          <cell r="D1648" t="str">
            <v>05</v>
          </cell>
          <cell r="E1648" t="str">
            <v>บันทึกภาษีซื้อ  บจก.น้ำตาลสิงห์บุรี</v>
          </cell>
          <cell r="F1648">
            <v>0</v>
          </cell>
          <cell r="G1648">
            <v>12511.68</v>
          </cell>
          <cell r="H1648" t="str">
            <v>284,137.50  DR.</v>
          </cell>
        </row>
        <row r="1649">
          <cell r="E1649" t="str">
            <v>อ้างถึง 02053171  VAT#48060756</v>
          </cell>
        </row>
        <row r="1650">
          <cell r="A1650" t="str">
            <v>30/06/2548</v>
          </cell>
          <cell r="B1650" t="str">
            <v>5060045</v>
          </cell>
          <cell r="C1650" t="str">
            <v>120</v>
          </cell>
          <cell r="D1650" t="str">
            <v>05</v>
          </cell>
          <cell r="E1650" t="str">
            <v>บันทึกภาษีซื้อ  เร็นโทคิลอินนิเชียล</v>
          </cell>
          <cell r="F1650">
            <v>0</v>
          </cell>
          <cell r="G1650">
            <v>3206</v>
          </cell>
          <cell r="H1650" t="str">
            <v>280,931.50  DR.</v>
          </cell>
        </row>
        <row r="1651">
          <cell r="E1651" t="str">
            <v>VAT#48060946  อ้างถึง PV.02053077 20/05/48</v>
          </cell>
        </row>
        <row r="1652">
          <cell r="A1652" t="str">
            <v>30/06/2548</v>
          </cell>
          <cell r="B1652" t="str">
            <v>5060052</v>
          </cell>
          <cell r="C1652" t="str">
            <v>120</v>
          </cell>
          <cell r="D1652" t="str">
            <v>05</v>
          </cell>
          <cell r="E1652" t="str">
            <v>ปรับปรุงภาษีค่าน้ำยากันสนิม  รว.ซื้ออุปกรณ์ #19494 1/11/47</v>
          </cell>
          <cell r="F1652">
            <v>0</v>
          </cell>
          <cell r="G1652">
            <v>357</v>
          </cell>
          <cell r="H1652" t="str">
            <v>280,574.50  DR.</v>
          </cell>
          <cell r="I1652" t="str">
            <v>**</v>
          </cell>
        </row>
        <row r="1653">
          <cell r="A1653" t="str">
            <v>30/06/2548</v>
          </cell>
          <cell r="B1653" t="str">
            <v>5060063</v>
          </cell>
          <cell r="C1653" t="str">
            <v>120</v>
          </cell>
          <cell r="D1653" t="str">
            <v>05</v>
          </cell>
          <cell r="E1653" t="str">
            <v>คชจ.เงินสดย่อย  #0479-0500  อ้างถึง PV.02063567 17/6/48</v>
          </cell>
          <cell r="F1653">
            <v>14</v>
          </cell>
          <cell r="G1653">
            <v>0</v>
          </cell>
          <cell r="H1653" t="str">
            <v>280,588.50  DR.</v>
          </cell>
        </row>
        <row r="1654">
          <cell r="E1654" t="str">
            <v>VAT#48061607,09  TAX#0019  อ้างถึง RV.1060716 (สำรอง)</v>
          </cell>
        </row>
        <row r="1655">
          <cell r="A1655" t="str">
            <v>30/06/2548</v>
          </cell>
          <cell r="B1655" t="str">
            <v>5060077</v>
          </cell>
          <cell r="C1655" t="str">
            <v>120</v>
          </cell>
          <cell r="D1655" t="str">
            <v>05</v>
          </cell>
          <cell r="E1655" t="str">
            <v>ค่าน้ำประปา เดือน มิ.ย.48  การประปาส่วนภูมิภาค</v>
          </cell>
          <cell r="F1655">
            <v>14340.69</v>
          </cell>
          <cell r="G1655">
            <v>0</v>
          </cell>
          <cell r="H1655" t="str">
            <v>294,929.19  DR.</v>
          </cell>
        </row>
        <row r="1656">
          <cell r="A1656" t="str">
            <v>30/06/2548</v>
          </cell>
          <cell r="B1656" t="str">
            <v>5060079</v>
          </cell>
          <cell r="C1656" t="str">
            <v>120</v>
          </cell>
          <cell r="D1656" t="str">
            <v>05</v>
          </cell>
          <cell r="E1656" t="str">
            <v>ค่าแรงตัดแต่งแพสมยศ 16-30 มิ.ย.48</v>
          </cell>
          <cell r="F1656">
            <v>37821.94</v>
          </cell>
          <cell r="G1656">
            <v>0</v>
          </cell>
          <cell r="H1656" t="str">
            <v>332,751.13  DR.</v>
          </cell>
        </row>
        <row r="1657">
          <cell r="A1657" t="str">
            <v>30/06/2548</v>
          </cell>
          <cell r="B1657" t="str">
            <v>5060080</v>
          </cell>
          <cell r="C1657" t="str">
            <v>120</v>
          </cell>
          <cell r="D1657" t="str">
            <v>05</v>
          </cell>
          <cell r="E1657" t="str">
            <v>ค่าแรงตัดแต่งแพเอก 16-30 มิ.ย.48</v>
          </cell>
          <cell r="F1657">
            <v>15481.58</v>
          </cell>
          <cell r="G1657">
            <v>0</v>
          </cell>
          <cell r="H1657" t="str">
            <v>348,232.71  DR.</v>
          </cell>
        </row>
        <row r="1658">
          <cell r="A1658" t="str">
            <v>30/06/2548</v>
          </cell>
          <cell r="B1658" t="str">
            <v>5060084</v>
          </cell>
          <cell r="C1658" t="str">
            <v>120</v>
          </cell>
          <cell r="D1658" t="str">
            <v>05</v>
          </cell>
          <cell r="E1658" t="str">
            <v>ค่าไฟฟ้าบ่อน้ำเสีย  การไฟฟ้าส่วนภูมิภาค</v>
          </cell>
          <cell r="F1658">
            <v>24313.14</v>
          </cell>
          <cell r="G1658">
            <v>0</v>
          </cell>
          <cell r="H1658" t="str">
            <v>372,545.85  DR.</v>
          </cell>
        </row>
        <row r="1659">
          <cell r="A1659" t="str">
            <v>30/06/2548</v>
          </cell>
          <cell r="B1659" t="str">
            <v>5060085</v>
          </cell>
          <cell r="C1659" t="str">
            <v>120</v>
          </cell>
          <cell r="D1659" t="str">
            <v>05</v>
          </cell>
          <cell r="E1659" t="str">
            <v>ค่าไฟฟ้าโรงงาน เดือน มิ.ย.48  การไฟฟ้าส่วนภูมิภาค</v>
          </cell>
          <cell r="F1659">
            <v>304242.57</v>
          </cell>
          <cell r="G1659">
            <v>0</v>
          </cell>
          <cell r="H1659" t="str">
            <v>676,788.42  DR.</v>
          </cell>
        </row>
        <row r="1660">
          <cell r="A1660" t="str">
            <v>30/06/2548</v>
          </cell>
          <cell r="B1660" t="str">
            <v>5060086</v>
          </cell>
          <cell r="C1660" t="str">
            <v>120</v>
          </cell>
          <cell r="D1660" t="str">
            <v>05</v>
          </cell>
          <cell r="E1660" t="str">
            <v>ค่าน้ำ ค่าไฟ ค่าผ่านท่า ค่าสุขาภิบาล  ท่าประมง</v>
          </cell>
          <cell r="F1660">
            <v>1376.09</v>
          </cell>
          <cell r="G1660">
            <v>0</v>
          </cell>
          <cell r="H1660" t="str">
            <v>678,164.51  DR.</v>
          </cell>
        </row>
        <row r="1661">
          <cell r="E1661" t="str">
            <v>ประจำเดือน 06/2548</v>
          </cell>
        </row>
        <row r="1662">
          <cell r="A1662" t="str">
            <v>30/06/2548</v>
          </cell>
          <cell r="B1662" t="str">
            <v>5060092</v>
          </cell>
          <cell r="C1662" t="str">
            <v>20</v>
          </cell>
          <cell r="D1662" t="str">
            <v>05</v>
          </cell>
          <cell r="E1662" t="str">
            <v>ปรับปรุงภาษีซื้อที่ยังไม่ถึงกำหนด  เป็นภาษีซื้อ</v>
          </cell>
          <cell r="F1662">
            <v>0</v>
          </cell>
          <cell r="G1662">
            <v>32.71</v>
          </cell>
          <cell r="H1662" t="str">
            <v>678,131.80  DR.</v>
          </cell>
        </row>
        <row r="1663">
          <cell r="E1663" t="str">
            <v>ใบกำกับภาษีซื้อเลขที่48061685</v>
          </cell>
        </row>
        <row r="1664">
          <cell r="A1664" t="str">
            <v>30/06/2548</v>
          </cell>
          <cell r="B1664" t="str">
            <v>5060094</v>
          </cell>
          <cell r="C1664" t="str">
            <v>120</v>
          </cell>
          <cell r="D1664" t="str">
            <v>05</v>
          </cell>
          <cell r="E1664" t="str">
            <v>ค่าบริการรักษาความปลอดภัย มิ.ย.48  บจก.ภาคใต้ที.ซี.ไอ</v>
          </cell>
          <cell r="F1664">
            <v>2940</v>
          </cell>
          <cell r="G1664">
            <v>0</v>
          </cell>
          <cell r="H1664" t="str">
            <v>681,071.80  DR.</v>
          </cell>
        </row>
        <row r="1665">
          <cell r="A1665" t="str">
            <v>30/06/2548</v>
          </cell>
          <cell r="B1665" t="str">
            <v>5060097</v>
          </cell>
          <cell r="C1665" t="str">
            <v>120</v>
          </cell>
          <cell r="D1665" t="str">
            <v>05</v>
          </cell>
          <cell r="E1665" t="str">
            <v>บันทึกค่าบริการโทรศัทพ์  บมจ.โทเทิ่ล แอ็คเซ็ส คอมมูนิเคชั่น</v>
          </cell>
          <cell r="F1665">
            <v>94.43</v>
          </cell>
          <cell r="G1665">
            <v>0</v>
          </cell>
          <cell r="H1665" t="str">
            <v>681,166.23  DR.</v>
          </cell>
        </row>
        <row r="1666">
          <cell r="A1666" t="str">
            <v>30/06/2548</v>
          </cell>
          <cell r="B1666" t="str">
            <v>5060115</v>
          </cell>
          <cell r="C1666" t="str">
            <v>120</v>
          </cell>
          <cell r="D1666" t="str">
            <v>05</v>
          </cell>
          <cell r="E1666" t="str">
            <v>ปรับปรุงบัญชีภาษีซื้อ  อ้างอิง 16/6/48 เลขที่58715</v>
          </cell>
          <cell r="F1666">
            <v>17924.099999999999</v>
          </cell>
          <cell r="G1666">
            <v>0</v>
          </cell>
          <cell r="H1666" t="str">
            <v>699,090.33  DR.</v>
          </cell>
        </row>
        <row r="1667">
          <cell r="E1667" t="str">
            <v>เป็นภาษีซื้อที่ยังไม่ถึงกำหนดเครดิต</v>
          </cell>
        </row>
        <row r="1668">
          <cell r="A1668" t="str">
            <v>30/06/2548</v>
          </cell>
          <cell r="B1668" t="str">
            <v>5060125</v>
          </cell>
          <cell r="C1668" t="str">
            <v>120</v>
          </cell>
          <cell r="D1668" t="str">
            <v>05</v>
          </cell>
          <cell r="E1668" t="str">
            <v>ปรับปรุงภาษีรอเครดิต เนื่องจากสรุป  ยอดจาก CR. เป็น DR.</v>
          </cell>
          <cell r="F1668">
            <v>0</v>
          </cell>
          <cell r="G1668">
            <v>4205.6000000000004</v>
          </cell>
          <cell r="H1668" t="str">
            <v>694,884.73  DR.</v>
          </cell>
          <cell r="I1668" t="str">
            <v>**</v>
          </cell>
        </row>
        <row r="1669">
          <cell r="E1669" t="str">
            <v>JV.5110006 30/11/47  5030148-9</v>
          </cell>
        </row>
        <row r="1671">
          <cell r="E1671" t="str">
            <v>รวม</v>
          </cell>
          <cell r="F1671">
            <v>3899107.84</v>
          </cell>
          <cell r="G1671">
            <v>3204223.11</v>
          </cell>
        </row>
        <row r="1674">
          <cell r="E1674" t="str">
            <v>ยอดยกไป</v>
          </cell>
          <cell r="F1674">
            <v>694884.73</v>
          </cell>
        </row>
      </sheetData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_05021"/>
      <sheetName val="Sale_05011"/>
      <sheetName val="Vat7%_ภายในเดือน_Junต้นฉบับ1"/>
      <sheetName val="GL_CB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TB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S89"/>
  <sheetViews>
    <sheetView view="pageBreakPreview" topLeftCell="A73" zoomScale="140" zoomScaleNormal="80" zoomScaleSheetLayoutView="140" workbookViewId="0">
      <selection activeCell="E85" sqref="E85"/>
    </sheetView>
  </sheetViews>
  <sheetFormatPr defaultColWidth="7.375" defaultRowHeight="21.6" customHeight="1"/>
  <cols>
    <col min="1" max="1" width="3.125" style="38" customWidth="1"/>
    <col min="2" max="2" width="35.625" style="38" customWidth="1"/>
    <col min="3" max="3" width="8.125" style="2" customWidth="1"/>
    <col min="4" max="4" width="1.125" style="2" customWidth="1"/>
    <col min="5" max="5" width="14.75" style="2" bestFit="1" customWidth="1"/>
    <col min="6" max="6" width="1.125" style="2" customWidth="1"/>
    <col min="7" max="7" width="14.375" style="2" bestFit="1" customWidth="1"/>
    <col min="8" max="8" width="1.125" style="2" customWidth="1"/>
    <col min="9" max="9" width="14.75" style="2" bestFit="1" customWidth="1"/>
    <col min="10" max="10" width="1.125" style="2" customWidth="1"/>
    <col min="11" max="11" width="14.375" style="2" bestFit="1" customWidth="1"/>
    <col min="12" max="12" width="1.125" style="2" customWidth="1"/>
    <col min="13" max="16" width="7.375" style="2" hidden="1" customWidth="1"/>
    <col min="17" max="17" width="14" style="1" customWidth="1"/>
    <col min="18" max="18" width="14" style="2" customWidth="1"/>
    <col min="19" max="19" width="11.75" style="2" bestFit="1" customWidth="1"/>
    <col min="20" max="234" width="7.375" style="2"/>
    <col min="235" max="235" width="3.375" style="2" customWidth="1"/>
    <col min="236" max="236" width="50.625" style="2" customWidth="1"/>
    <col min="237" max="237" width="9.375" style="2" customWidth="1"/>
    <col min="238" max="238" width="1.125" style="2" customWidth="1"/>
    <col min="239" max="239" width="10" style="2" bestFit="1" customWidth="1"/>
    <col min="240" max="240" width="1.125" style="2" customWidth="1"/>
    <col min="241" max="241" width="10" style="2" bestFit="1" customWidth="1"/>
    <col min="242" max="242" width="7.375" style="2"/>
    <col min="243" max="243" width="9.125" style="2" bestFit="1" customWidth="1"/>
    <col min="244" max="244" width="10" style="2" bestFit="1" customWidth="1"/>
    <col min="245" max="490" width="7.375" style="2"/>
    <col min="491" max="491" width="3.375" style="2" customWidth="1"/>
    <col min="492" max="492" width="50.625" style="2" customWidth="1"/>
    <col min="493" max="493" width="9.375" style="2" customWidth="1"/>
    <col min="494" max="494" width="1.125" style="2" customWidth="1"/>
    <col min="495" max="495" width="10" style="2" bestFit="1" customWidth="1"/>
    <col min="496" max="496" width="1.125" style="2" customWidth="1"/>
    <col min="497" max="497" width="10" style="2" bestFit="1" customWidth="1"/>
    <col min="498" max="498" width="7.375" style="2"/>
    <col min="499" max="499" width="9.125" style="2" bestFit="1" customWidth="1"/>
    <col min="500" max="500" width="10" style="2" bestFit="1" customWidth="1"/>
    <col min="501" max="746" width="7.375" style="2"/>
    <col min="747" max="747" width="3.375" style="2" customWidth="1"/>
    <col min="748" max="748" width="50.625" style="2" customWidth="1"/>
    <col min="749" max="749" width="9.375" style="2" customWidth="1"/>
    <col min="750" max="750" width="1.125" style="2" customWidth="1"/>
    <col min="751" max="751" width="10" style="2" bestFit="1" customWidth="1"/>
    <col min="752" max="752" width="1.125" style="2" customWidth="1"/>
    <col min="753" max="753" width="10" style="2" bestFit="1" customWidth="1"/>
    <col min="754" max="754" width="7.375" style="2"/>
    <col min="755" max="755" width="9.125" style="2" bestFit="1" customWidth="1"/>
    <col min="756" max="756" width="10" style="2" bestFit="1" customWidth="1"/>
    <col min="757" max="1002" width="7.375" style="2"/>
    <col min="1003" max="1003" width="3.375" style="2" customWidth="1"/>
    <col min="1004" max="1004" width="50.625" style="2" customWidth="1"/>
    <col min="1005" max="1005" width="9.375" style="2" customWidth="1"/>
    <col min="1006" max="1006" width="1.125" style="2" customWidth="1"/>
    <col min="1007" max="1007" width="10" style="2" bestFit="1" customWidth="1"/>
    <col min="1008" max="1008" width="1.125" style="2" customWidth="1"/>
    <col min="1009" max="1009" width="10" style="2" bestFit="1" customWidth="1"/>
    <col min="1010" max="1010" width="7.375" style="2"/>
    <col min="1011" max="1011" width="9.125" style="2" bestFit="1" customWidth="1"/>
    <col min="1012" max="1012" width="10" style="2" bestFit="1" customWidth="1"/>
    <col min="1013" max="1258" width="7.375" style="2"/>
    <col min="1259" max="1259" width="3.375" style="2" customWidth="1"/>
    <col min="1260" max="1260" width="50.625" style="2" customWidth="1"/>
    <col min="1261" max="1261" width="9.375" style="2" customWidth="1"/>
    <col min="1262" max="1262" width="1.125" style="2" customWidth="1"/>
    <col min="1263" max="1263" width="10" style="2" bestFit="1" customWidth="1"/>
    <col min="1264" max="1264" width="1.125" style="2" customWidth="1"/>
    <col min="1265" max="1265" width="10" style="2" bestFit="1" customWidth="1"/>
    <col min="1266" max="1266" width="7.375" style="2"/>
    <col min="1267" max="1267" width="9.125" style="2" bestFit="1" customWidth="1"/>
    <col min="1268" max="1268" width="10" style="2" bestFit="1" customWidth="1"/>
    <col min="1269" max="1514" width="7.375" style="2"/>
    <col min="1515" max="1515" width="3.375" style="2" customWidth="1"/>
    <col min="1516" max="1516" width="50.625" style="2" customWidth="1"/>
    <col min="1517" max="1517" width="9.375" style="2" customWidth="1"/>
    <col min="1518" max="1518" width="1.125" style="2" customWidth="1"/>
    <col min="1519" max="1519" width="10" style="2" bestFit="1" customWidth="1"/>
    <col min="1520" max="1520" width="1.125" style="2" customWidth="1"/>
    <col min="1521" max="1521" width="10" style="2" bestFit="1" customWidth="1"/>
    <col min="1522" max="1522" width="7.375" style="2"/>
    <col min="1523" max="1523" width="9.125" style="2" bestFit="1" customWidth="1"/>
    <col min="1524" max="1524" width="10" style="2" bestFit="1" customWidth="1"/>
    <col min="1525" max="1770" width="7.375" style="2"/>
    <col min="1771" max="1771" width="3.375" style="2" customWidth="1"/>
    <col min="1772" max="1772" width="50.625" style="2" customWidth="1"/>
    <col min="1773" max="1773" width="9.375" style="2" customWidth="1"/>
    <col min="1774" max="1774" width="1.125" style="2" customWidth="1"/>
    <col min="1775" max="1775" width="10" style="2" bestFit="1" customWidth="1"/>
    <col min="1776" max="1776" width="1.125" style="2" customWidth="1"/>
    <col min="1777" max="1777" width="10" style="2" bestFit="1" customWidth="1"/>
    <col min="1778" max="1778" width="7.375" style="2"/>
    <col min="1779" max="1779" width="9.125" style="2" bestFit="1" customWidth="1"/>
    <col min="1780" max="1780" width="10" style="2" bestFit="1" customWidth="1"/>
    <col min="1781" max="2026" width="7.375" style="2"/>
    <col min="2027" max="2027" width="3.375" style="2" customWidth="1"/>
    <col min="2028" max="2028" width="50.625" style="2" customWidth="1"/>
    <col min="2029" max="2029" width="9.375" style="2" customWidth="1"/>
    <col min="2030" max="2030" width="1.125" style="2" customWidth="1"/>
    <col min="2031" max="2031" width="10" style="2" bestFit="1" customWidth="1"/>
    <col min="2032" max="2032" width="1.125" style="2" customWidth="1"/>
    <col min="2033" max="2033" width="10" style="2" bestFit="1" customWidth="1"/>
    <col min="2034" max="2034" width="7.375" style="2"/>
    <col min="2035" max="2035" width="9.125" style="2" bestFit="1" customWidth="1"/>
    <col min="2036" max="2036" width="10" style="2" bestFit="1" customWidth="1"/>
    <col min="2037" max="2282" width="7.375" style="2"/>
    <col min="2283" max="2283" width="3.375" style="2" customWidth="1"/>
    <col min="2284" max="2284" width="50.625" style="2" customWidth="1"/>
    <col min="2285" max="2285" width="9.375" style="2" customWidth="1"/>
    <col min="2286" max="2286" width="1.125" style="2" customWidth="1"/>
    <col min="2287" max="2287" width="10" style="2" bestFit="1" customWidth="1"/>
    <col min="2288" max="2288" width="1.125" style="2" customWidth="1"/>
    <col min="2289" max="2289" width="10" style="2" bestFit="1" customWidth="1"/>
    <col min="2290" max="2290" width="7.375" style="2"/>
    <col min="2291" max="2291" width="9.125" style="2" bestFit="1" customWidth="1"/>
    <col min="2292" max="2292" width="10" style="2" bestFit="1" customWidth="1"/>
    <col min="2293" max="2538" width="7.375" style="2"/>
    <col min="2539" max="2539" width="3.375" style="2" customWidth="1"/>
    <col min="2540" max="2540" width="50.625" style="2" customWidth="1"/>
    <col min="2541" max="2541" width="9.375" style="2" customWidth="1"/>
    <col min="2542" max="2542" width="1.125" style="2" customWidth="1"/>
    <col min="2543" max="2543" width="10" style="2" bestFit="1" customWidth="1"/>
    <col min="2544" max="2544" width="1.125" style="2" customWidth="1"/>
    <col min="2545" max="2545" width="10" style="2" bestFit="1" customWidth="1"/>
    <col min="2546" max="2546" width="7.375" style="2"/>
    <col min="2547" max="2547" width="9.125" style="2" bestFit="1" customWidth="1"/>
    <col min="2548" max="2548" width="10" style="2" bestFit="1" customWidth="1"/>
    <col min="2549" max="2794" width="7.375" style="2"/>
    <col min="2795" max="2795" width="3.375" style="2" customWidth="1"/>
    <col min="2796" max="2796" width="50.625" style="2" customWidth="1"/>
    <col min="2797" max="2797" width="9.375" style="2" customWidth="1"/>
    <col min="2798" max="2798" width="1.125" style="2" customWidth="1"/>
    <col min="2799" max="2799" width="10" style="2" bestFit="1" customWidth="1"/>
    <col min="2800" max="2800" width="1.125" style="2" customWidth="1"/>
    <col min="2801" max="2801" width="10" style="2" bestFit="1" customWidth="1"/>
    <col min="2802" max="2802" width="7.375" style="2"/>
    <col min="2803" max="2803" width="9.125" style="2" bestFit="1" customWidth="1"/>
    <col min="2804" max="2804" width="10" style="2" bestFit="1" customWidth="1"/>
    <col min="2805" max="3050" width="7.375" style="2"/>
    <col min="3051" max="3051" width="3.375" style="2" customWidth="1"/>
    <col min="3052" max="3052" width="50.625" style="2" customWidth="1"/>
    <col min="3053" max="3053" width="9.375" style="2" customWidth="1"/>
    <col min="3054" max="3054" width="1.125" style="2" customWidth="1"/>
    <col min="3055" max="3055" width="10" style="2" bestFit="1" customWidth="1"/>
    <col min="3056" max="3056" width="1.125" style="2" customWidth="1"/>
    <col min="3057" max="3057" width="10" style="2" bestFit="1" customWidth="1"/>
    <col min="3058" max="3058" width="7.375" style="2"/>
    <col min="3059" max="3059" width="9.125" style="2" bestFit="1" customWidth="1"/>
    <col min="3060" max="3060" width="10" style="2" bestFit="1" customWidth="1"/>
    <col min="3061" max="3306" width="7.375" style="2"/>
    <col min="3307" max="3307" width="3.375" style="2" customWidth="1"/>
    <col min="3308" max="3308" width="50.625" style="2" customWidth="1"/>
    <col min="3309" max="3309" width="9.375" style="2" customWidth="1"/>
    <col min="3310" max="3310" width="1.125" style="2" customWidth="1"/>
    <col min="3311" max="3311" width="10" style="2" bestFit="1" customWidth="1"/>
    <col min="3312" max="3312" width="1.125" style="2" customWidth="1"/>
    <col min="3313" max="3313" width="10" style="2" bestFit="1" customWidth="1"/>
    <col min="3314" max="3314" width="7.375" style="2"/>
    <col min="3315" max="3315" width="9.125" style="2" bestFit="1" customWidth="1"/>
    <col min="3316" max="3316" width="10" style="2" bestFit="1" customWidth="1"/>
    <col min="3317" max="3562" width="7.375" style="2"/>
    <col min="3563" max="3563" width="3.375" style="2" customWidth="1"/>
    <col min="3564" max="3564" width="50.625" style="2" customWidth="1"/>
    <col min="3565" max="3565" width="9.375" style="2" customWidth="1"/>
    <col min="3566" max="3566" width="1.125" style="2" customWidth="1"/>
    <col min="3567" max="3567" width="10" style="2" bestFit="1" customWidth="1"/>
    <col min="3568" max="3568" width="1.125" style="2" customWidth="1"/>
    <col min="3569" max="3569" width="10" style="2" bestFit="1" customWidth="1"/>
    <col min="3570" max="3570" width="7.375" style="2"/>
    <col min="3571" max="3571" width="9.125" style="2" bestFit="1" customWidth="1"/>
    <col min="3572" max="3572" width="10" style="2" bestFit="1" customWidth="1"/>
    <col min="3573" max="3818" width="7.375" style="2"/>
    <col min="3819" max="3819" width="3.375" style="2" customWidth="1"/>
    <col min="3820" max="3820" width="50.625" style="2" customWidth="1"/>
    <col min="3821" max="3821" width="9.375" style="2" customWidth="1"/>
    <col min="3822" max="3822" width="1.125" style="2" customWidth="1"/>
    <col min="3823" max="3823" width="10" style="2" bestFit="1" customWidth="1"/>
    <col min="3824" max="3824" width="1.125" style="2" customWidth="1"/>
    <col min="3825" max="3825" width="10" style="2" bestFit="1" customWidth="1"/>
    <col min="3826" max="3826" width="7.375" style="2"/>
    <col min="3827" max="3827" width="9.125" style="2" bestFit="1" customWidth="1"/>
    <col min="3828" max="3828" width="10" style="2" bestFit="1" customWidth="1"/>
    <col min="3829" max="4074" width="7.375" style="2"/>
    <col min="4075" max="4075" width="3.375" style="2" customWidth="1"/>
    <col min="4076" max="4076" width="50.625" style="2" customWidth="1"/>
    <col min="4077" max="4077" width="9.375" style="2" customWidth="1"/>
    <col min="4078" max="4078" width="1.125" style="2" customWidth="1"/>
    <col min="4079" max="4079" width="10" style="2" bestFit="1" customWidth="1"/>
    <col min="4080" max="4080" width="1.125" style="2" customWidth="1"/>
    <col min="4081" max="4081" width="10" style="2" bestFit="1" customWidth="1"/>
    <col min="4082" max="4082" width="7.375" style="2"/>
    <col min="4083" max="4083" width="9.125" style="2" bestFit="1" customWidth="1"/>
    <col min="4084" max="4084" width="10" style="2" bestFit="1" customWidth="1"/>
    <col min="4085" max="4330" width="7.375" style="2"/>
    <col min="4331" max="4331" width="3.375" style="2" customWidth="1"/>
    <col min="4332" max="4332" width="50.625" style="2" customWidth="1"/>
    <col min="4333" max="4333" width="9.375" style="2" customWidth="1"/>
    <col min="4334" max="4334" width="1.125" style="2" customWidth="1"/>
    <col min="4335" max="4335" width="10" style="2" bestFit="1" customWidth="1"/>
    <col min="4336" max="4336" width="1.125" style="2" customWidth="1"/>
    <col min="4337" max="4337" width="10" style="2" bestFit="1" customWidth="1"/>
    <col min="4338" max="4338" width="7.375" style="2"/>
    <col min="4339" max="4339" width="9.125" style="2" bestFit="1" customWidth="1"/>
    <col min="4340" max="4340" width="10" style="2" bestFit="1" customWidth="1"/>
    <col min="4341" max="4586" width="7.375" style="2"/>
    <col min="4587" max="4587" width="3.375" style="2" customWidth="1"/>
    <col min="4588" max="4588" width="50.625" style="2" customWidth="1"/>
    <col min="4589" max="4589" width="9.375" style="2" customWidth="1"/>
    <col min="4590" max="4590" width="1.125" style="2" customWidth="1"/>
    <col min="4591" max="4591" width="10" style="2" bestFit="1" customWidth="1"/>
    <col min="4592" max="4592" width="1.125" style="2" customWidth="1"/>
    <col min="4593" max="4593" width="10" style="2" bestFit="1" customWidth="1"/>
    <col min="4594" max="4594" width="7.375" style="2"/>
    <col min="4595" max="4595" width="9.125" style="2" bestFit="1" customWidth="1"/>
    <col min="4596" max="4596" width="10" style="2" bestFit="1" customWidth="1"/>
    <col min="4597" max="4842" width="7.375" style="2"/>
    <col min="4843" max="4843" width="3.375" style="2" customWidth="1"/>
    <col min="4844" max="4844" width="50.625" style="2" customWidth="1"/>
    <col min="4845" max="4845" width="9.375" style="2" customWidth="1"/>
    <col min="4846" max="4846" width="1.125" style="2" customWidth="1"/>
    <col min="4847" max="4847" width="10" style="2" bestFit="1" customWidth="1"/>
    <col min="4848" max="4848" width="1.125" style="2" customWidth="1"/>
    <col min="4849" max="4849" width="10" style="2" bestFit="1" customWidth="1"/>
    <col min="4850" max="4850" width="7.375" style="2"/>
    <col min="4851" max="4851" width="9.125" style="2" bestFit="1" customWidth="1"/>
    <col min="4852" max="4852" width="10" style="2" bestFit="1" customWidth="1"/>
    <col min="4853" max="5098" width="7.375" style="2"/>
    <col min="5099" max="5099" width="3.375" style="2" customWidth="1"/>
    <col min="5100" max="5100" width="50.625" style="2" customWidth="1"/>
    <col min="5101" max="5101" width="9.375" style="2" customWidth="1"/>
    <col min="5102" max="5102" width="1.125" style="2" customWidth="1"/>
    <col min="5103" max="5103" width="10" style="2" bestFit="1" customWidth="1"/>
    <col min="5104" max="5104" width="1.125" style="2" customWidth="1"/>
    <col min="5105" max="5105" width="10" style="2" bestFit="1" customWidth="1"/>
    <col min="5106" max="5106" width="7.375" style="2"/>
    <col min="5107" max="5107" width="9.125" style="2" bestFit="1" customWidth="1"/>
    <col min="5108" max="5108" width="10" style="2" bestFit="1" customWidth="1"/>
    <col min="5109" max="5354" width="7.375" style="2"/>
    <col min="5355" max="5355" width="3.375" style="2" customWidth="1"/>
    <col min="5356" max="5356" width="50.625" style="2" customWidth="1"/>
    <col min="5357" max="5357" width="9.375" style="2" customWidth="1"/>
    <col min="5358" max="5358" width="1.125" style="2" customWidth="1"/>
    <col min="5359" max="5359" width="10" style="2" bestFit="1" customWidth="1"/>
    <col min="5360" max="5360" width="1.125" style="2" customWidth="1"/>
    <col min="5361" max="5361" width="10" style="2" bestFit="1" customWidth="1"/>
    <col min="5362" max="5362" width="7.375" style="2"/>
    <col min="5363" max="5363" width="9.125" style="2" bestFit="1" customWidth="1"/>
    <col min="5364" max="5364" width="10" style="2" bestFit="1" customWidth="1"/>
    <col min="5365" max="5610" width="7.375" style="2"/>
    <col min="5611" max="5611" width="3.375" style="2" customWidth="1"/>
    <col min="5612" max="5612" width="50.625" style="2" customWidth="1"/>
    <col min="5613" max="5613" width="9.375" style="2" customWidth="1"/>
    <col min="5614" max="5614" width="1.125" style="2" customWidth="1"/>
    <col min="5615" max="5615" width="10" style="2" bestFit="1" customWidth="1"/>
    <col min="5616" max="5616" width="1.125" style="2" customWidth="1"/>
    <col min="5617" max="5617" width="10" style="2" bestFit="1" customWidth="1"/>
    <col min="5618" max="5618" width="7.375" style="2"/>
    <col min="5619" max="5619" width="9.125" style="2" bestFit="1" customWidth="1"/>
    <col min="5620" max="5620" width="10" style="2" bestFit="1" customWidth="1"/>
    <col min="5621" max="5866" width="7.375" style="2"/>
    <col min="5867" max="5867" width="3.375" style="2" customWidth="1"/>
    <col min="5868" max="5868" width="50.625" style="2" customWidth="1"/>
    <col min="5869" max="5869" width="9.375" style="2" customWidth="1"/>
    <col min="5870" max="5870" width="1.125" style="2" customWidth="1"/>
    <col min="5871" max="5871" width="10" style="2" bestFit="1" customWidth="1"/>
    <col min="5872" max="5872" width="1.125" style="2" customWidth="1"/>
    <col min="5873" max="5873" width="10" style="2" bestFit="1" customWidth="1"/>
    <col min="5874" max="5874" width="7.375" style="2"/>
    <col min="5875" max="5875" width="9.125" style="2" bestFit="1" customWidth="1"/>
    <col min="5876" max="5876" width="10" style="2" bestFit="1" customWidth="1"/>
    <col min="5877" max="6122" width="7.375" style="2"/>
    <col min="6123" max="6123" width="3.375" style="2" customWidth="1"/>
    <col min="6124" max="6124" width="50.625" style="2" customWidth="1"/>
    <col min="6125" max="6125" width="9.375" style="2" customWidth="1"/>
    <col min="6126" max="6126" width="1.125" style="2" customWidth="1"/>
    <col min="6127" max="6127" width="10" style="2" bestFit="1" customWidth="1"/>
    <col min="6128" max="6128" width="1.125" style="2" customWidth="1"/>
    <col min="6129" max="6129" width="10" style="2" bestFit="1" customWidth="1"/>
    <col min="6130" max="6130" width="7.375" style="2"/>
    <col min="6131" max="6131" width="9.125" style="2" bestFit="1" customWidth="1"/>
    <col min="6132" max="6132" width="10" style="2" bestFit="1" customWidth="1"/>
    <col min="6133" max="6378" width="7.375" style="2"/>
    <col min="6379" max="6379" width="3.375" style="2" customWidth="1"/>
    <col min="6380" max="6380" width="50.625" style="2" customWidth="1"/>
    <col min="6381" max="6381" width="9.375" style="2" customWidth="1"/>
    <col min="6382" max="6382" width="1.125" style="2" customWidth="1"/>
    <col min="6383" max="6383" width="10" style="2" bestFit="1" customWidth="1"/>
    <col min="6384" max="6384" width="1.125" style="2" customWidth="1"/>
    <col min="6385" max="6385" width="10" style="2" bestFit="1" customWidth="1"/>
    <col min="6386" max="6386" width="7.375" style="2"/>
    <col min="6387" max="6387" width="9.125" style="2" bestFit="1" customWidth="1"/>
    <col min="6388" max="6388" width="10" style="2" bestFit="1" customWidth="1"/>
    <col min="6389" max="6634" width="7.375" style="2"/>
    <col min="6635" max="6635" width="3.375" style="2" customWidth="1"/>
    <col min="6636" max="6636" width="50.625" style="2" customWidth="1"/>
    <col min="6637" max="6637" width="9.375" style="2" customWidth="1"/>
    <col min="6638" max="6638" width="1.125" style="2" customWidth="1"/>
    <col min="6639" max="6639" width="10" style="2" bestFit="1" customWidth="1"/>
    <col min="6640" max="6640" width="1.125" style="2" customWidth="1"/>
    <col min="6641" max="6641" width="10" style="2" bestFit="1" customWidth="1"/>
    <col min="6642" max="6642" width="7.375" style="2"/>
    <col min="6643" max="6643" width="9.125" style="2" bestFit="1" customWidth="1"/>
    <col min="6644" max="6644" width="10" style="2" bestFit="1" customWidth="1"/>
    <col min="6645" max="6890" width="7.375" style="2"/>
    <col min="6891" max="6891" width="3.375" style="2" customWidth="1"/>
    <col min="6892" max="6892" width="50.625" style="2" customWidth="1"/>
    <col min="6893" max="6893" width="9.375" style="2" customWidth="1"/>
    <col min="6894" max="6894" width="1.125" style="2" customWidth="1"/>
    <col min="6895" max="6895" width="10" style="2" bestFit="1" customWidth="1"/>
    <col min="6896" max="6896" width="1.125" style="2" customWidth="1"/>
    <col min="6897" max="6897" width="10" style="2" bestFit="1" customWidth="1"/>
    <col min="6898" max="6898" width="7.375" style="2"/>
    <col min="6899" max="6899" width="9.125" style="2" bestFit="1" customWidth="1"/>
    <col min="6900" max="6900" width="10" style="2" bestFit="1" customWidth="1"/>
    <col min="6901" max="7146" width="7.375" style="2"/>
    <col min="7147" max="7147" width="3.375" style="2" customWidth="1"/>
    <col min="7148" max="7148" width="50.625" style="2" customWidth="1"/>
    <col min="7149" max="7149" width="9.375" style="2" customWidth="1"/>
    <col min="7150" max="7150" width="1.125" style="2" customWidth="1"/>
    <col min="7151" max="7151" width="10" style="2" bestFit="1" customWidth="1"/>
    <col min="7152" max="7152" width="1.125" style="2" customWidth="1"/>
    <col min="7153" max="7153" width="10" style="2" bestFit="1" customWidth="1"/>
    <col min="7154" max="7154" width="7.375" style="2"/>
    <col min="7155" max="7155" width="9.125" style="2" bestFit="1" customWidth="1"/>
    <col min="7156" max="7156" width="10" style="2" bestFit="1" customWidth="1"/>
    <col min="7157" max="7402" width="7.375" style="2"/>
    <col min="7403" max="7403" width="3.375" style="2" customWidth="1"/>
    <col min="7404" max="7404" width="50.625" style="2" customWidth="1"/>
    <col min="7405" max="7405" width="9.375" style="2" customWidth="1"/>
    <col min="7406" max="7406" width="1.125" style="2" customWidth="1"/>
    <col min="7407" max="7407" width="10" style="2" bestFit="1" customWidth="1"/>
    <col min="7408" max="7408" width="1.125" style="2" customWidth="1"/>
    <col min="7409" max="7409" width="10" style="2" bestFit="1" customWidth="1"/>
    <col min="7410" max="7410" width="7.375" style="2"/>
    <col min="7411" max="7411" width="9.125" style="2" bestFit="1" customWidth="1"/>
    <col min="7412" max="7412" width="10" style="2" bestFit="1" customWidth="1"/>
    <col min="7413" max="7658" width="7.375" style="2"/>
    <col min="7659" max="7659" width="3.375" style="2" customWidth="1"/>
    <col min="7660" max="7660" width="50.625" style="2" customWidth="1"/>
    <col min="7661" max="7661" width="9.375" style="2" customWidth="1"/>
    <col min="7662" max="7662" width="1.125" style="2" customWidth="1"/>
    <col min="7663" max="7663" width="10" style="2" bestFit="1" customWidth="1"/>
    <col min="7664" max="7664" width="1.125" style="2" customWidth="1"/>
    <col min="7665" max="7665" width="10" style="2" bestFit="1" customWidth="1"/>
    <col min="7666" max="7666" width="7.375" style="2"/>
    <col min="7667" max="7667" width="9.125" style="2" bestFit="1" customWidth="1"/>
    <col min="7668" max="7668" width="10" style="2" bestFit="1" customWidth="1"/>
    <col min="7669" max="7914" width="7.375" style="2"/>
    <col min="7915" max="7915" width="3.375" style="2" customWidth="1"/>
    <col min="7916" max="7916" width="50.625" style="2" customWidth="1"/>
    <col min="7917" max="7917" width="9.375" style="2" customWidth="1"/>
    <col min="7918" max="7918" width="1.125" style="2" customWidth="1"/>
    <col min="7919" max="7919" width="10" style="2" bestFit="1" customWidth="1"/>
    <col min="7920" max="7920" width="1.125" style="2" customWidth="1"/>
    <col min="7921" max="7921" width="10" style="2" bestFit="1" customWidth="1"/>
    <col min="7922" max="7922" width="7.375" style="2"/>
    <col min="7923" max="7923" width="9.125" style="2" bestFit="1" customWidth="1"/>
    <col min="7924" max="7924" width="10" style="2" bestFit="1" customWidth="1"/>
    <col min="7925" max="8170" width="7.375" style="2"/>
    <col min="8171" max="8171" width="3.375" style="2" customWidth="1"/>
    <col min="8172" max="8172" width="50.625" style="2" customWidth="1"/>
    <col min="8173" max="8173" width="9.375" style="2" customWidth="1"/>
    <col min="8174" max="8174" width="1.125" style="2" customWidth="1"/>
    <col min="8175" max="8175" width="10" style="2" bestFit="1" customWidth="1"/>
    <col min="8176" max="8176" width="1.125" style="2" customWidth="1"/>
    <col min="8177" max="8177" width="10" style="2" bestFit="1" customWidth="1"/>
    <col min="8178" max="8178" width="7.375" style="2"/>
    <col min="8179" max="8179" width="9.125" style="2" bestFit="1" customWidth="1"/>
    <col min="8180" max="8180" width="10" style="2" bestFit="1" customWidth="1"/>
    <col min="8181" max="8426" width="7.375" style="2"/>
    <col min="8427" max="8427" width="3.375" style="2" customWidth="1"/>
    <col min="8428" max="8428" width="50.625" style="2" customWidth="1"/>
    <col min="8429" max="8429" width="9.375" style="2" customWidth="1"/>
    <col min="8430" max="8430" width="1.125" style="2" customWidth="1"/>
    <col min="8431" max="8431" width="10" style="2" bestFit="1" customWidth="1"/>
    <col min="8432" max="8432" width="1.125" style="2" customWidth="1"/>
    <col min="8433" max="8433" width="10" style="2" bestFit="1" customWidth="1"/>
    <col min="8434" max="8434" width="7.375" style="2"/>
    <col min="8435" max="8435" width="9.125" style="2" bestFit="1" customWidth="1"/>
    <col min="8436" max="8436" width="10" style="2" bestFit="1" customWidth="1"/>
    <col min="8437" max="8682" width="7.375" style="2"/>
    <col min="8683" max="8683" width="3.375" style="2" customWidth="1"/>
    <col min="8684" max="8684" width="50.625" style="2" customWidth="1"/>
    <col min="8685" max="8685" width="9.375" style="2" customWidth="1"/>
    <col min="8686" max="8686" width="1.125" style="2" customWidth="1"/>
    <col min="8687" max="8687" width="10" style="2" bestFit="1" customWidth="1"/>
    <col min="8688" max="8688" width="1.125" style="2" customWidth="1"/>
    <col min="8689" max="8689" width="10" style="2" bestFit="1" customWidth="1"/>
    <col min="8690" max="8690" width="7.375" style="2"/>
    <col min="8691" max="8691" width="9.125" style="2" bestFit="1" customWidth="1"/>
    <col min="8692" max="8692" width="10" style="2" bestFit="1" customWidth="1"/>
    <col min="8693" max="8938" width="7.375" style="2"/>
    <col min="8939" max="8939" width="3.375" style="2" customWidth="1"/>
    <col min="8940" max="8940" width="50.625" style="2" customWidth="1"/>
    <col min="8941" max="8941" width="9.375" style="2" customWidth="1"/>
    <col min="8942" max="8942" width="1.125" style="2" customWidth="1"/>
    <col min="8943" max="8943" width="10" style="2" bestFit="1" customWidth="1"/>
    <col min="8944" max="8944" width="1.125" style="2" customWidth="1"/>
    <col min="8945" max="8945" width="10" style="2" bestFit="1" customWidth="1"/>
    <col min="8946" max="8946" width="7.375" style="2"/>
    <col min="8947" max="8947" width="9.125" style="2" bestFit="1" customWidth="1"/>
    <col min="8948" max="8948" width="10" style="2" bestFit="1" customWidth="1"/>
    <col min="8949" max="9194" width="7.375" style="2"/>
    <col min="9195" max="9195" width="3.375" style="2" customWidth="1"/>
    <col min="9196" max="9196" width="50.625" style="2" customWidth="1"/>
    <col min="9197" max="9197" width="9.375" style="2" customWidth="1"/>
    <col min="9198" max="9198" width="1.125" style="2" customWidth="1"/>
    <col min="9199" max="9199" width="10" style="2" bestFit="1" customWidth="1"/>
    <col min="9200" max="9200" width="1.125" style="2" customWidth="1"/>
    <col min="9201" max="9201" width="10" style="2" bestFit="1" customWidth="1"/>
    <col min="9202" max="9202" width="7.375" style="2"/>
    <col min="9203" max="9203" width="9.125" style="2" bestFit="1" customWidth="1"/>
    <col min="9204" max="9204" width="10" style="2" bestFit="1" customWidth="1"/>
    <col min="9205" max="9450" width="7.375" style="2"/>
    <col min="9451" max="9451" width="3.375" style="2" customWidth="1"/>
    <col min="9452" max="9452" width="50.625" style="2" customWidth="1"/>
    <col min="9453" max="9453" width="9.375" style="2" customWidth="1"/>
    <col min="9454" max="9454" width="1.125" style="2" customWidth="1"/>
    <col min="9455" max="9455" width="10" style="2" bestFit="1" customWidth="1"/>
    <col min="9456" max="9456" width="1.125" style="2" customWidth="1"/>
    <col min="9457" max="9457" width="10" style="2" bestFit="1" customWidth="1"/>
    <col min="9458" max="9458" width="7.375" style="2"/>
    <col min="9459" max="9459" width="9.125" style="2" bestFit="1" customWidth="1"/>
    <col min="9460" max="9460" width="10" style="2" bestFit="1" customWidth="1"/>
    <col min="9461" max="9706" width="7.375" style="2"/>
    <col min="9707" max="9707" width="3.375" style="2" customWidth="1"/>
    <col min="9708" max="9708" width="50.625" style="2" customWidth="1"/>
    <col min="9709" max="9709" width="9.375" style="2" customWidth="1"/>
    <col min="9710" max="9710" width="1.125" style="2" customWidth="1"/>
    <col min="9711" max="9711" width="10" style="2" bestFit="1" customWidth="1"/>
    <col min="9712" max="9712" width="1.125" style="2" customWidth="1"/>
    <col min="9713" max="9713" width="10" style="2" bestFit="1" customWidth="1"/>
    <col min="9714" max="9714" width="7.375" style="2"/>
    <col min="9715" max="9715" width="9.125" style="2" bestFit="1" customWidth="1"/>
    <col min="9716" max="9716" width="10" style="2" bestFit="1" customWidth="1"/>
    <col min="9717" max="9962" width="7.375" style="2"/>
    <col min="9963" max="9963" width="3.375" style="2" customWidth="1"/>
    <col min="9964" max="9964" width="50.625" style="2" customWidth="1"/>
    <col min="9965" max="9965" width="9.375" style="2" customWidth="1"/>
    <col min="9966" max="9966" width="1.125" style="2" customWidth="1"/>
    <col min="9967" max="9967" width="10" style="2" bestFit="1" customWidth="1"/>
    <col min="9968" max="9968" width="1.125" style="2" customWidth="1"/>
    <col min="9969" max="9969" width="10" style="2" bestFit="1" customWidth="1"/>
    <col min="9970" max="9970" width="7.375" style="2"/>
    <col min="9971" max="9971" width="9.125" style="2" bestFit="1" customWidth="1"/>
    <col min="9972" max="9972" width="10" style="2" bestFit="1" customWidth="1"/>
    <col min="9973" max="10218" width="7.375" style="2"/>
    <col min="10219" max="10219" width="3.375" style="2" customWidth="1"/>
    <col min="10220" max="10220" width="50.625" style="2" customWidth="1"/>
    <col min="10221" max="10221" width="9.375" style="2" customWidth="1"/>
    <col min="10222" max="10222" width="1.125" style="2" customWidth="1"/>
    <col min="10223" max="10223" width="10" style="2" bestFit="1" customWidth="1"/>
    <col min="10224" max="10224" width="1.125" style="2" customWidth="1"/>
    <col min="10225" max="10225" width="10" style="2" bestFit="1" customWidth="1"/>
    <col min="10226" max="10226" width="7.375" style="2"/>
    <col min="10227" max="10227" width="9.125" style="2" bestFit="1" customWidth="1"/>
    <col min="10228" max="10228" width="10" style="2" bestFit="1" customWidth="1"/>
    <col min="10229" max="10474" width="7.375" style="2"/>
    <col min="10475" max="10475" width="3.375" style="2" customWidth="1"/>
    <col min="10476" max="10476" width="50.625" style="2" customWidth="1"/>
    <col min="10477" max="10477" width="9.375" style="2" customWidth="1"/>
    <col min="10478" max="10478" width="1.125" style="2" customWidth="1"/>
    <col min="10479" max="10479" width="10" style="2" bestFit="1" customWidth="1"/>
    <col min="10480" max="10480" width="1.125" style="2" customWidth="1"/>
    <col min="10481" max="10481" width="10" style="2" bestFit="1" customWidth="1"/>
    <col min="10482" max="10482" width="7.375" style="2"/>
    <col min="10483" max="10483" width="9.125" style="2" bestFit="1" customWidth="1"/>
    <col min="10484" max="10484" width="10" style="2" bestFit="1" customWidth="1"/>
    <col min="10485" max="10730" width="7.375" style="2"/>
    <col min="10731" max="10731" width="3.375" style="2" customWidth="1"/>
    <col min="10732" max="10732" width="50.625" style="2" customWidth="1"/>
    <col min="10733" max="10733" width="9.375" style="2" customWidth="1"/>
    <col min="10734" max="10734" width="1.125" style="2" customWidth="1"/>
    <col min="10735" max="10735" width="10" style="2" bestFit="1" customWidth="1"/>
    <col min="10736" max="10736" width="1.125" style="2" customWidth="1"/>
    <col min="10737" max="10737" width="10" style="2" bestFit="1" customWidth="1"/>
    <col min="10738" max="10738" width="7.375" style="2"/>
    <col min="10739" max="10739" width="9.125" style="2" bestFit="1" customWidth="1"/>
    <col min="10740" max="10740" width="10" style="2" bestFit="1" customWidth="1"/>
    <col min="10741" max="10986" width="7.375" style="2"/>
    <col min="10987" max="10987" width="3.375" style="2" customWidth="1"/>
    <col min="10988" max="10988" width="50.625" style="2" customWidth="1"/>
    <col min="10989" max="10989" width="9.375" style="2" customWidth="1"/>
    <col min="10990" max="10990" width="1.125" style="2" customWidth="1"/>
    <col min="10991" max="10991" width="10" style="2" bestFit="1" customWidth="1"/>
    <col min="10992" max="10992" width="1.125" style="2" customWidth="1"/>
    <col min="10993" max="10993" width="10" style="2" bestFit="1" customWidth="1"/>
    <col min="10994" max="10994" width="7.375" style="2"/>
    <col min="10995" max="10995" width="9.125" style="2" bestFit="1" customWidth="1"/>
    <col min="10996" max="10996" width="10" style="2" bestFit="1" customWidth="1"/>
    <col min="10997" max="11242" width="7.375" style="2"/>
    <col min="11243" max="11243" width="3.375" style="2" customWidth="1"/>
    <col min="11244" max="11244" width="50.625" style="2" customWidth="1"/>
    <col min="11245" max="11245" width="9.375" style="2" customWidth="1"/>
    <col min="11246" max="11246" width="1.125" style="2" customWidth="1"/>
    <col min="11247" max="11247" width="10" style="2" bestFit="1" customWidth="1"/>
    <col min="11248" max="11248" width="1.125" style="2" customWidth="1"/>
    <col min="11249" max="11249" width="10" style="2" bestFit="1" customWidth="1"/>
    <col min="11250" max="11250" width="7.375" style="2"/>
    <col min="11251" max="11251" width="9.125" style="2" bestFit="1" customWidth="1"/>
    <col min="11252" max="11252" width="10" style="2" bestFit="1" customWidth="1"/>
    <col min="11253" max="11498" width="7.375" style="2"/>
    <col min="11499" max="11499" width="3.375" style="2" customWidth="1"/>
    <col min="11500" max="11500" width="50.625" style="2" customWidth="1"/>
    <col min="11501" max="11501" width="9.375" style="2" customWidth="1"/>
    <col min="11502" max="11502" width="1.125" style="2" customWidth="1"/>
    <col min="11503" max="11503" width="10" style="2" bestFit="1" customWidth="1"/>
    <col min="11504" max="11504" width="1.125" style="2" customWidth="1"/>
    <col min="11505" max="11505" width="10" style="2" bestFit="1" customWidth="1"/>
    <col min="11506" max="11506" width="7.375" style="2"/>
    <col min="11507" max="11507" width="9.125" style="2" bestFit="1" customWidth="1"/>
    <col min="11508" max="11508" width="10" style="2" bestFit="1" customWidth="1"/>
    <col min="11509" max="11754" width="7.375" style="2"/>
    <col min="11755" max="11755" width="3.375" style="2" customWidth="1"/>
    <col min="11756" max="11756" width="50.625" style="2" customWidth="1"/>
    <col min="11757" max="11757" width="9.375" style="2" customWidth="1"/>
    <col min="11758" max="11758" width="1.125" style="2" customWidth="1"/>
    <col min="11759" max="11759" width="10" style="2" bestFit="1" customWidth="1"/>
    <col min="11760" max="11760" width="1.125" style="2" customWidth="1"/>
    <col min="11761" max="11761" width="10" style="2" bestFit="1" customWidth="1"/>
    <col min="11762" max="11762" width="7.375" style="2"/>
    <col min="11763" max="11763" width="9.125" style="2" bestFit="1" customWidth="1"/>
    <col min="11764" max="11764" width="10" style="2" bestFit="1" customWidth="1"/>
    <col min="11765" max="12010" width="7.375" style="2"/>
    <col min="12011" max="12011" width="3.375" style="2" customWidth="1"/>
    <col min="12012" max="12012" width="50.625" style="2" customWidth="1"/>
    <col min="12013" max="12013" width="9.375" style="2" customWidth="1"/>
    <col min="12014" max="12014" width="1.125" style="2" customWidth="1"/>
    <col min="12015" max="12015" width="10" style="2" bestFit="1" customWidth="1"/>
    <col min="12016" max="12016" width="1.125" style="2" customWidth="1"/>
    <col min="12017" max="12017" width="10" style="2" bestFit="1" customWidth="1"/>
    <col min="12018" max="12018" width="7.375" style="2"/>
    <col min="12019" max="12019" width="9.125" style="2" bestFit="1" customWidth="1"/>
    <col min="12020" max="12020" width="10" style="2" bestFit="1" customWidth="1"/>
    <col min="12021" max="12266" width="7.375" style="2"/>
    <col min="12267" max="12267" width="3.375" style="2" customWidth="1"/>
    <col min="12268" max="12268" width="50.625" style="2" customWidth="1"/>
    <col min="12269" max="12269" width="9.375" style="2" customWidth="1"/>
    <col min="12270" max="12270" width="1.125" style="2" customWidth="1"/>
    <col min="12271" max="12271" width="10" style="2" bestFit="1" customWidth="1"/>
    <col min="12272" max="12272" width="1.125" style="2" customWidth="1"/>
    <col min="12273" max="12273" width="10" style="2" bestFit="1" customWidth="1"/>
    <col min="12274" max="12274" width="7.375" style="2"/>
    <col min="12275" max="12275" width="9.125" style="2" bestFit="1" customWidth="1"/>
    <col min="12276" max="12276" width="10" style="2" bestFit="1" customWidth="1"/>
    <col min="12277" max="12522" width="7.375" style="2"/>
    <col min="12523" max="12523" width="3.375" style="2" customWidth="1"/>
    <col min="12524" max="12524" width="50.625" style="2" customWidth="1"/>
    <col min="12525" max="12525" width="9.375" style="2" customWidth="1"/>
    <col min="12526" max="12526" width="1.125" style="2" customWidth="1"/>
    <col min="12527" max="12527" width="10" style="2" bestFit="1" customWidth="1"/>
    <col min="12528" max="12528" width="1.125" style="2" customWidth="1"/>
    <col min="12529" max="12529" width="10" style="2" bestFit="1" customWidth="1"/>
    <col min="12530" max="12530" width="7.375" style="2"/>
    <col min="12531" max="12531" width="9.125" style="2" bestFit="1" customWidth="1"/>
    <col min="12532" max="12532" width="10" style="2" bestFit="1" customWidth="1"/>
    <col min="12533" max="12778" width="7.375" style="2"/>
    <col min="12779" max="12779" width="3.375" style="2" customWidth="1"/>
    <col min="12780" max="12780" width="50.625" style="2" customWidth="1"/>
    <col min="12781" max="12781" width="9.375" style="2" customWidth="1"/>
    <col min="12782" max="12782" width="1.125" style="2" customWidth="1"/>
    <col min="12783" max="12783" width="10" style="2" bestFit="1" customWidth="1"/>
    <col min="12784" max="12784" width="1.125" style="2" customWidth="1"/>
    <col min="12785" max="12785" width="10" style="2" bestFit="1" customWidth="1"/>
    <col min="12786" max="12786" width="7.375" style="2"/>
    <col min="12787" max="12787" width="9.125" style="2" bestFit="1" customWidth="1"/>
    <col min="12788" max="12788" width="10" style="2" bestFit="1" customWidth="1"/>
    <col min="12789" max="13034" width="7.375" style="2"/>
    <col min="13035" max="13035" width="3.375" style="2" customWidth="1"/>
    <col min="13036" max="13036" width="50.625" style="2" customWidth="1"/>
    <col min="13037" max="13037" width="9.375" style="2" customWidth="1"/>
    <col min="13038" max="13038" width="1.125" style="2" customWidth="1"/>
    <col min="13039" max="13039" width="10" style="2" bestFit="1" customWidth="1"/>
    <col min="13040" max="13040" width="1.125" style="2" customWidth="1"/>
    <col min="13041" max="13041" width="10" style="2" bestFit="1" customWidth="1"/>
    <col min="13042" max="13042" width="7.375" style="2"/>
    <col min="13043" max="13043" width="9.125" style="2" bestFit="1" customWidth="1"/>
    <col min="13044" max="13044" width="10" style="2" bestFit="1" customWidth="1"/>
    <col min="13045" max="13290" width="7.375" style="2"/>
    <col min="13291" max="13291" width="3.375" style="2" customWidth="1"/>
    <col min="13292" max="13292" width="50.625" style="2" customWidth="1"/>
    <col min="13293" max="13293" width="9.375" style="2" customWidth="1"/>
    <col min="13294" max="13294" width="1.125" style="2" customWidth="1"/>
    <col min="13295" max="13295" width="10" style="2" bestFit="1" customWidth="1"/>
    <col min="13296" max="13296" width="1.125" style="2" customWidth="1"/>
    <col min="13297" max="13297" width="10" style="2" bestFit="1" customWidth="1"/>
    <col min="13298" max="13298" width="7.375" style="2"/>
    <col min="13299" max="13299" width="9.125" style="2" bestFit="1" customWidth="1"/>
    <col min="13300" max="13300" width="10" style="2" bestFit="1" customWidth="1"/>
    <col min="13301" max="13546" width="7.375" style="2"/>
    <col min="13547" max="13547" width="3.375" style="2" customWidth="1"/>
    <col min="13548" max="13548" width="50.625" style="2" customWidth="1"/>
    <col min="13549" max="13549" width="9.375" style="2" customWidth="1"/>
    <col min="13550" max="13550" width="1.125" style="2" customWidth="1"/>
    <col min="13551" max="13551" width="10" style="2" bestFit="1" customWidth="1"/>
    <col min="13552" max="13552" width="1.125" style="2" customWidth="1"/>
    <col min="13553" max="13553" width="10" style="2" bestFit="1" customWidth="1"/>
    <col min="13554" max="13554" width="7.375" style="2"/>
    <col min="13555" max="13555" width="9.125" style="2" bestFit="1" customWidth="1"/>
    <col min="13556" max="13556" width="10" style="2" bestFit="1" customWidth="1"/>
    <col min="13557" max="13802" width="7.375" style="2"/>
    <col min="13803" max="13803" width="3.375" style="2" customWidth="1"/>
    <col min="13804" max="13804" width="50.625" style="2" customWidth="1"/>
    <col min="13805" max="13805" width="9.375" style="2" customWidth="1"/>
    <col min="13806" max="13806" width="1.125" style="2" customWidth="1"/>
    <col min="13807" max="13807" width="10" style="2" bestFit="1" customWidth="1"/>
    <col min="13808" max="13808" width="1.125" style="2" customWidth="1"/>
    <col min="13809" max="13809" width="10" style="2" bestFit="1" customWidth="1"/>
    <col min="13810" max="13810" width="7.375" style="2"/>
    <col min="13811" max="13811" width="9.125" style="2" bestFit="1" customWidth="1"/>
    <col min="13812" max="13812" width="10" style="2" bestFit="1" customWidth="1"/>
    <col min="13813" max="14058" width="7.375" style="2"/>
    <col min="14059" max="14059" width="3.375" style="2" customWidth="1"/>
    <col min="14060" max="14060" width="50.625" style="2" customWidth="1"/>
    <col min="14061" max="14061" width="9.375" style="2" customWidth="1"/>
    <col min="14062" max="14062" width="1.125" style="2" customWidth="1"/>
    <col min="14063" max="14063" width="10" style="2" bestFit="1" customWidth="1"/>
    <col min="14064" max="14064" width="1.125" style="2" customWidth="1"/>
    <col min="14065" max="14065" width="10" style="2" bestFit="1" customWidth="1"/>
    <col min="14066" max="14066" width="7.375" style="2"/>
    <col min="14067" max="14067" width="9.125" style="2" bestFit="1" customWidth="1"/>
    <col min="14068" max="14068" width="10" style="2" bestFit="1" customWidth="1"/>
    <col min="14069" max="14314" width="7.375" style="2"/>
    <col min="14315" max="14315" width="3.375" style="2" customWidth="1"/>
    <col min="14316" max="14316" width="50.625" style="2" customWidth="1"/>
    <col min="14317" max="14317" width="9.375" style="2" customWidth="1"/>
    <col min="14318" max="14318" width="1.125" style="2" customWidth="1"/>
    <col min="14319" max="14319" width="10" style="2" bestFit="1" customWidth="1"/>
    <col min="14320" max="14320" width="1.125" style="2" customWidth="1"/>
    <col min="14321" max="14321" width="10" style="2" bestFit="1" customWidth="1"/>
    <col min="14322" max="14322" width="7.375" style="2"/>
    <col min="14323" max="14323" width="9.125" style="2" bestFit="1" customWidth="1"/>
    <col min="14324" max="14324" width="10" style="2" bestFit="1" customWidth="1"/>
    <col min="14325" max="14570" width="7.375" style="2"/>
    <col min="14571" max="14571" width="3.375" style="2" customWidth="1"/>
    <col min="14572" max="14572" width="50.625" style="2" customWidth="1"/>
    <col min="14573" max="14573" width="9.375" style="2" customWidth="1"/>
    <col min="14574" max="14574" width="1.125" style="2" customWidth="1"/>
    <col min="14575" max="14575" width="10" style="2" bestFit="1" customWidth="1"/>
    <col min="14576" max="14576" width="1.125" style="2" customWidth="1"/>
    <col min="14577" max="14577" width="10" style="2" bestFit="1" customWidth="1"/>
    <col min="14578" max="14578" width="7.375" style="2"/>
    <col min="14579" max="14579" width="9.125" style="2" bestFit="1" customWidth="1"/>
    <col min="14580" max="14580" width="10" style="2" bestFit="1" customWidth="1"/>
    <col min="14581" max="14826" width="7.375" style="2"/>
    <col min="14827" max="14827" width="3.375" style="2" customWidth="1"/>
    <col min="14828" max="14828" width="50.625" style="2" customWidth="1"/>
    <col min="14829" max="14829" width="9.375" style="2" customWidth="1"/>
    <col min="14830" max="14830" width="1.125" style="2" customWidth="1"/>
    <col min="14831" max="14831" width="10" style="2" bestFit="1" customWidth="1"/>
    <col min="14832" max="14832" width="1.125" style="2" customWidth="1"/>
    <col min="14833" max="14833" width="10" style="2" bestFit="1" customWidth="1"/>
    <col min="14834" max="14834" width="7.375" style="2"/>
    <col min="14835" max="14835" width="9.125" style="2" bestFit="1" customWidth="1"/>
    <col min="14836" max="14836" width="10" style="2" bestFit="1" customWidth="1"/>
    <col min="14837" max="15082" width="7.375" style="2"/>
    <col min="15083" max="15083" width="3.375" style="2" customWidth="1"/>
    <col min="15084" max="15084" width="50.625" style="2" customWidth="1"/>
    <col min="15085" max="15085" width="9.375" style="2" customWidth="1"/>
    <col min="15086" max="15086" width="1.125" style="2" customWidth="1"/>
    <col min="15087" max="15087" width="10" style="2" bestFit="1" customWidth="1"/>
    <col min="15088" max="15088" width="1.125" style="2" customWidth="1"/>
    <col min="15089" max="15089" width="10" style="2" bestFit="1" customWidth="1"/>
    <col min="15090" max="15090" width="7.375" style="2"/>
    <col min="15091" max="15091" width="9.125" style="2" bestFit="1" customWidth="1"/>
    <col min="15092" max="15092" width="10" style="2" bestFit="1" customWidth="1"/>
    <col min="15093" max="15338" width="7.375" style="2"/>
    <col min="15339" max="15339" width="3.375" style="2" customWidth="1"/>
    <col min="15340" max="15340" width="50.625" style="2" customWidth="1"/>
    <col min="15341" max="15341" width="9.375" style="2" customWidth="1"/>
    <col min="15342" max="15342" width="1.125" style="2" customWidth="1"/>
    <col min="15343" max="15343" width="10" style="2" bestFit="1" customWidth="1"/>
    <col min="15344" max="15344" width="1.125" style="2" customWidth="1"/>
    <col min="15345" max="15345" width="10" style="2" bestFit="1" customWidth="1"/>
    <col min="15346" max="15346" width="7.375" style="2"/>
    <col min="15347" max="15347" width="9.125" style="2" bestFit="1" customWidth="1"/>
    <col min="15348" max="15348" width="10" style="2" bestFit="1" customWidth="1"/>
    <col min="15349" max="15594" width="7.375" style="2"/>
    <col min="15595" max="15595" width="3.375" style="2" customWidth="1"/>
    <col min="15596" max="15596" width="50.625" style="2" customWidth="1"/>
    <col min="15597" max="15597" width="9.375" style="2" customWidth="1"/>
    <col min="15598" max="15598" width="1.125" style="2" customWidth="1"/>
    <col min="15599" max="15599" width="10" style="2" bestFit="1" customWidth="1"/>
    <col min="15600" max="15600" width="1.125" style="2" customWidth="1"/>
    <col min="15601" max="15601" width="10" style="2" bestFit="1" customWidth="1"/>
    <col min="15602" max="15602" width="7.375" style="2"/>
    <col min="15603" max="15603" width="9.125" style="2" bestFit="1" customWidth="1"/>
    <col min="15604" max="15604" width="10" style="2" bestFit="1" customWidth="1"/>
    <col min="15605" max="15850" width="7.375" style="2"/>
    <col min="15851" max="15851" width="3.375" style="2" customWidth="1"/>
    <col min="15852" max="15852" width="50.625" style="2" customWidth="1"/>
    <col min="15853" max="15853" width="9.375" style="2" customWidth="1"/>
    <col min="15854" max="15854" width="1.125" style="2" customWidth="1"/>
    <col min="15855" max="15855" width="10" style="2" bestFit="1" customWidth="1"/>
    <col min="15856" max="15856" width="1.125" style="2" customWidth="1"/>
    <col min="15857" max="15857" width="10" style="2" bestFit="1" customWidth="1"/>
    <col min="15858" max="15858" width="7.375" style="2"/>
    <col min="15859" max="15859" width="9.125" style="2" bestFit="1" customWidth="1"/>
    <col min="15860" max="15860" width="10" style="2" bestFit="1" customWidth="1"/>
    <col min="15861" max="16106" width="7.375" style="2"/>
    <col min="16107" max="16107" width="3.375" style="2" customWidth="1"/>
    <col min="16108" max="16108" width="50.625" style="2" customWidth="1"/>
    <col min="16109" max="16109" width="9.375" style="2" customWidth="1"/>
    <col min="16110" max="16110" width="1.125" style="2" customWidth="1"/>
    <col min="16111" max="16111" width="10" style="2" bestFit="1" customWidth="1"/>
    <col min="16112" max="16112" width="1.125" style="2" customWidth="1"/>
    <col min="16113" max="16113" width="10" style="2" bestFit="1" customWidth="1"/>
    <col min="16114" max="16114" width="7.375" style="2"/>
    <col min="16115" max="16115" width="9.125" style="2" bestFit="1" customWidth="1"/>
    <col min="16116" max="16116" width="10" style="2" bestFit="1" customWidth="1"/>
    <col min="16117" max="16384" width="7.375" style="2"/>
  </cols>
  <sheetData>
    <row r="1" spans="1:19" ht="21.6" customHeight="1">
      <c r="A1" s="102">
        <v>1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89"/>
    </row>
    <row r="2" spans="1:19" ht="23.45" customHeight="1">
      <c r="A2" s="107" t="s">
        <v>54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93"/>
    </row>
    <row r="3" spans="1:19" ht="21.6" customHeight="1">
      <c r="A3" s="104" t="s">
        <v>0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90"/>
    </row>
    <row r="4" spans="1:19" ht="21.6" customHeight="1">
      <c r="A4" s="104" t="s">
        <v>124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90"/>
    </row>
    <row r="5" spans="1:19" ht="21.6" customHeight="1">
      <c r="A5" s="90"/>
      <c r="B5" s="90"/>
      <c r="C5" s="90"/>
      <c r="D5" s="90"/>
      <c r="E5" s="90"/>
      <c r="F5" s="90"/>
      <c r="G5" s="90"/>
      <c r="H5" s="90"/>
      <c r="I5" s="90"/>
      <c r="J5" s="90"/>
      <c r="K5" s="3" t="s">
        <v>107</v>
      </c>
      <c r="L5" s="3"/>
    </row>
    <row r="6" spans="1:19" ht="21.6" customHeight="1">
      <c r="A6" s="90"/>
      <c r="B6" s="90"/>
      <c r="C6" s="90"/>
      <c r="D6" s="90"/>
      <c r="E6" s="105" t="s">
        <v>51</v>
      </c>
      <c r="F6" s="105"/>
      <c r="G6" s="105"/>
      <c r="H6" s="90"/>
      <c r="I6" s="90"/>
      <c r="J6" s="90"/>
      <c r="K6" s="90"/>
      <c r="L6" s="90"/>
    </row>
    <row r="7" spans="1:19" ht="21.6" customHeight="1">
      <c r="A7" s="90"/>
      <c r="B7" s="90"/>
      <c r="C7" s="90"/>
      <c r="D7" s="90"/>
      <c r="E7" s="106" t="s">
        <v>52</v>
      </c>
      <c r="F7" s="106"/>
      <c r="G7" s="106"/>
      <c r="H7" s="90"/>
      <c r="I7" s="106" t="s">
        <v>53</v>
      </c>
      <c r="J7" s="106"/>
      <c r="K7" s="106"/>
      <c r="L7" s="4"/>
    </row>
    <row r="8" spans="1:19" ht="21.6" customHeight="1">
      <c r="A8" s="90"/>
      <c r="B8" s="13"/>
      <c r="C8" s="90"/>
      <c r="D8" s="90"/>
      <c r="E8" s="5" t="s">
        <v>48</v>
      </c>
      <c r="F8" s="90"/>
      <c r="G8" s="5"/>
      <c r="H8" s="6"/>
      <c r="I8" s="5" t="s">
        <v>48</v>
      </c>
      <c r="J8" s="5"/>
      <c r="K8" s="5"/>
      <c r="L8" s="5"/>
    </row>
    <row r="9" spans="1:19" ht="21.6" customHeight="1">
      <c r="A9" s="7"/>
      <c r="B9" s="7"/>
      <c r="C9" s="8"/>
      <c r="D9" s="8"/>
      <c r="E9" s="5" t="s">
        <v>49</v>
      </c>
      <c r="F9" s="8"/>
      <c r="G9" s="5" t="s">
        <v>50</v>
      </c>
      <c r="H9" s="6"/>
      <c r="I9" s="5" t="s">
        <v>49</v>
      </c>
      <c r="J9" s="5"/>
      <c r="K9" s="5" t="s">
        <v>50</v>
      </c>
      <c r="L9" s="5"/>
    </row>
    <row r="10" spans="1:19" ht="21.6" customHeight="1">
      <c r="A10" s="7" t="s">
        <v>1</v>
      </c>
      <c r="B10" s="7"/>
      <c r="C10" s="91" t="s">
        <v>2</v>
      </c>
      <c r="D10" s="91"/>
      <c r="E10" s="76">
        <v>43646</v>
      </c>
      <c r="F10" s="77"/>
      <c r="G10" s="76">
        <v>43465</v>
      </c>
      <c r="H10" s="78"/>
      <c r="I10" s="76">
        <v>43646</v>
      </c>
      <c r="J10" s="77"/>
      <c r="K10" s="76">
        <v>43465</v>
      </c>
      <c r="L10" s="10"/>
    </row>
    <row r="11" spans="1:19" ht="21.6" customHeight="1">
      <c r="A11" s="7"/>
      <c r="B11" s="7"/>
      <c r="C11" s="91"/>
      <c r="D11" s="91"/>
      <c r="E11" s="10"/>
      <c r="F11" s="91"/>
      <c r="G11" s="10"/>
      <c r="H11" s="9"/>
      <c r="I11" s="9"/>
      <c r="J11" s="11"/>
      <c r="K11" s="9"/>
      <c r="L11" s="9"/>
    </row>
    <row r="12" spans="1:19" ht="21.6" customHeight="1">
      <c r="A12" s="12" t="s">
        <v>3</v>
      </c>
      <c r="B12" s="12"/>
      <c r="C12" s="91"/>
      <c r="D12" s="91"/>
      <c r="E12" s="8"/>
      <c r="F12" s="91"/>
      <c r="G12" s="8"/>
      <c r="H12" s="91"/>
      <c r="I12" s="8"/>
      <c r="J12" s="8"/>
      <c r="K12" s="8"/>
      <c r="L12" s="8"/>
    </row>
    <row r="13" spans="1:19" ht="21.6" customHeight="1">
      <c r="A13" s="13" t="s">
        <v>4</v>
      </c>
      <c r="C13" s="91"/>
      <c r="D13" s="91"/>
      <c r="E13" s="14">
        <v>3864</v>
      </c>
      <c r="F13" s="91"/>
      <c r="G13" s="14">
        <v>18512</v>
      </c>
      <c r="H13" s="91"/>
      <c r="I13" s="14">
        <v>3864</v>
      </c>
      <c r="J13" s="14"/>
      <c r="K13" s="14">
        <v>18512</v>
      </c>
      <c r="L13" s="14"/>
      <c r="R13" s="85"/>
      <c r="S13" s="16"/>
    </row>
    <row r="14" spans="1:19" ht="21.6" customHeight="1">
      <c r="A14" s="13" t="s">
        <v>5</v>
      </c>
      <c r="B14" s="13"/>
      <c r="C14" s="91"/>
      <c r="D14" s="91"/>
      <c r="E14" s="14">
        <v>1163</v>
      </c>
      <c r="F14" s="91"/>
      <c r="G14" s="14">
        <v>1163</v>
      </c>
      <c r="H14" s="91"/>
      <c r="I14" s="14">
        <v>1163</v>
      </c>
      <c r="J14" s="15"/>
      <c r="K14" s="14">
        <v>1163</v>
      </c>
      <c r="L14" s="14"/>
      <c r="R14" s="1"/>
    </row>
    <row r="15" spans="1:19" ht="21.6" customHeight="1">
      <c r="A15" s="13" t="s">
        <v>6</v>
      </c>
      <c r="B15" s="17"/>
      <c r="C15" s="91">
        <v>4</v>
      </c>
      <c r="D15" s="91"/>
      <c r="E15" s="14">
        <v>69377</v>
      </c>
      <c r="F15" s="91"/>
      <c r="G15" s="14">
        <v>94695</v>
      </c>
      <c r="H15" s="91"/>
      <c r="I15" s="14">
        <v>69377</v>
      </c>
      <c r="J15" s="14"/>
      <c r="K15" s="14">
        <v>94695</v>
      </c>
      <c r="L15" s="14"/>
      <c r="R15" s="1"/>
    </row>
    <row r="16" spans="1:19" ht="21.6" customHeight="1">
      <c r="A16" s="13" t="s">
        <v>7</v>
      </c>
      <c r="B16" s="13"/>
      <c r="C16" s="91">
        <v>5</v>
      </c>
      <c r="D16" s="91"/>
      <c r="E16" s="14">
        <v>114943</v>
      </c>
      <c r="F16" s="91"/>
      <c r="G16" s="14">
        <v>108847</v>
      </c>
      <c r="H16" s="91"/>
      <c r="I16" s="14">
        <v>114943</v>
      </c>
      <c r="J16" s="14"/>
      <c r="K16" s="14">
        <v>108847</v>
      </c>
      <c r="L16" s="14"/>
      <c r="R16" s="1"/>
    </row>
    <row r="17" spans="1:19" ht="21.6" customHeight="1">
      <c r="A17" s="13" t="s">
        <v>8</v>
      </c>
      <c r="B17" s="13"/>
      <c r="C17" s="91"/>
      <c r="D17" s="91"/>
      <c r="E17" s="14">
        <v>47538</v>
      </c>
      <c r="F17" s="91"/>
      <c r="G17" s="14">
        <v>39091</v>
      </c>
      <c r="H17" s="91"/>
      <c r="I17" s="14">
        <v>47538</v>
      </c>
      <c r="J17" s="14"/>
      <c r="K17" s="14">
        <v>39091</v>
      </c>
      <c r="L17" s="14"/>
      <c r="R17" s="1"/>
    </row>
    <row r="18" spans="1:19" ht="21.6" customHeight="1">
      <c r="A18" s="7" t="s">
        <v>9</v>
      </c>
      <c r="B18" s="7"/>
      <c r="C18" s="91"/>
      <c r="D18" s="91"/>
      <c r="E18" s="18">
        <f>SUM(E13:E17)</f>
        <v>236885</v>
      </c>
      <c r="F18" s="91"/>
      <c r="G18" s="18">
        <f>SUM(G13:G17)</f>
        <v>262308</v>
      </c>
      <c r="H18" s="91"/>
      <c r="I18" s="18">
        <f>SUM(I13:I17)</f>
        <v>236885</v>
      </c>
      <c r="J18" s="19"/>
      <c r="K18" s="18">
        <f>SUM(K13:K17)</f>
        <v>262308</v>
      </c>
      <c r="L18" s="18"/>
      <c r="R18" s="85"/>
    </row>
    <row r="19" spans="1:19" ht="21.6" customHeight="1">
      <c r="A19" s="13"/>
      <c r="B19" s="13"/>
      <c r="C19" s="91"/>
      <c r="D19" s="91"/>
      <c r="E19" s="15"/>
      <c r="F19" s="91"/>
      <c r="G19" s="15"/>
      <c r="H19" s="91"/>
      <c r="I19" s="15"/>
      <c r="J19" s="15"/>
      <c r="K19" s="15"/>
      <c r="L19" s="15"/>
    </row>
    <row r="20" spans="1:19" ht="21.6" customHeight="1">
      <c r="A20" s="12" t="s">
        <v>10</v>
      </c>
      <c r="B20" s="12"/>
      <c r="C20" s="91"/>
      <c r="D20" s="91"/>
      <c r="E20" s="15"/>
      <c r="F20" s="91"/>
      <c r="G20" s="15"/>
      <c r="H20" s="91"/>
      <c r="I20" s="15"/>
      <c r="J20" s="15"/>
      <c r="K20" s="15"/>
      <c r="L20" s="15"/>
    </row>
    <row r="21" spans="1:19" ht="21.6" customHeight="1">
      <c r="A21" s="13" t="s">
        <v>55</v>
      </c>
      <c r="B21" s="12"/>
      <c r="C21" s="91"/>
      <c r="D21" s="91"/>
      <c r="E21" s="14">
        <v>901</v>
      </c>
      <c r="F21" s="91"/>
      <c r="G21" s="14">
        <v>901</v>
      </c>
      <c r="H21" s="91"/>
      <c r="I21" s="14">
        <v>901</v>
      </c>
      <c r="J21" s="14"/>
      <c r="K21" s="14">
        <v>901</v>
      </c>
      <c r="L21" s="14"/>
      <c r="R21" s="1"/>
    </row>
    <row r="22" spans="1:19" ht="21.6" customHeight="1">
      <c r="A22" s="13" t="s">
        <v>56</v>
      </c>
      <c r="B22" s="12"/>
      <c r="C22" s="91">
        <v>6</v>
      </c>
      <c r="D22" s="91"/>
      <c r="E22" s="14">
        <v>100054</v>
      </c>
      <c r="F22" s="91"/>
      <c r="G22" s="14">
        <v>107404</v>
      </c>
      <c r="H22" s="91"/>
      <c r="I22" s="14">
        <v>68203</v>
      </c>
      <c r="J22" s="14"/>
      <c r="K22" s="14">
        <v>68203</v>
      </c>
      <c r="L22" s="14"/>
      <c r="R22" s="1"/>
      <c r="S22" s="16"/>
    </row>
    <row r="23" spans="1:19" ht="21.6" customHeight="1">
      <c r="A23" s="13" t="s">
        <v>57</v>
      </c>
      <c r="B23" s="12"/>
      <c r="C23" s="91">
        <v>7</v>
      </c>
      <c r="D23" s="91"/>
      <c r="E23" s="14">
        <v>1193817</v>
      </c>
      <c r="F23" s="91"/>
      <c r="G23" s="14">
        <v>540670</v>
      </c>
      <c r="H23" s="91"/>
      <c r="I23" s="14">
        <v>1193817</v>
      </c>
      <c r="J23" s="14"/>
      <c r="K23" s="14">
        <v>540670</v>
      </c>
      <c r="L23" s="14"/>
      <c r="R23" s="1"/>
    </row>
    <row r="24" spans="1:19" ht="21.6" customHeight="1">
      <c r="A24" s="13" t="s">
        <v>58</v>
      </c>
      <c r="B24" s="12"/>
      <c r="C24" s="91"/>
      <c r="D24" s="91"/>
      <c r="E24" s="14">
        <v>27311</v>
      </c>
      <c r="F24" s="91"/>
      <c r="G24" s="14">
        <v>27291</v>
      </c>
      <c r="H24" s="91"/>
      <c r="I24" s="14">
        <v>27311</v>
      </c>
      <c r="J24" s="14"/>
      <c r="K24" s="14">
        <v>27291</v>
      </c>
      <c r="L24" s="14"/>
      <c r="R24" s="1"/>
    </row>
    <row r="25" spans="1:19" ht="21.6" customHeight="1">
      <c r="A25" s="13" t="s">
        <v>11</v>
      </c>
      <c r="B25" s="12"/>
      <c r="C25" s="91"/>
      <c r="D25" s="91"/>
      <c r="E25" s="14">
        <v>1785</v>
      </c>
      <c r="F25" s="91"/>
      <c r="G25" s="14">
        <v>2601</v>
      </c>
      <c r="H25" s="91"/>
      <c r="I25" s="14">
        <v>1785</v>
      </c>
      <c r="J25" s="14"/>
      <c r="K25" s="14">
        <v>2601</v>
      </c>
      <c r="L25" s="14"/>
      <c r="R25" s="1"/>
    </row>
    <row r="26" spans="1:19" ht="21.6" customHeight="1">
      <c r="A26" s="13" t="s">
        <v>12</v>
      </c>
      <c r="B26" s="13"/>
      <c r="C26" s="91"/>
      <c r="D26" s="91"/>
      <c r="E26" s="14">
        <v>1496</v>
      </c>
      <c r="F26" s="91"/>
      <c r="G26" s="14">
        <v>2053</v>
      </c>
      <c r="H26" s="91"/>
      <c r="I26" s="14">
        <v>1496</v>
      </c>
      <c r="J26" s="20"/>
      <c r="K26" s="14">
        <v>2053</v>
      </c>
      <c r="L26" s="14"/>
      <c r="R26" s="1"/>
    </row>
    <row r="27" spans="1:19" ht="21.6" customHeight="1">
      <c r="A27" s="7" t="s">
        <v>13</v>
      </c>
      <c r="B27" s="7"/>
      <c r="C27" s="91"/>
      <c r="D27" s="91"/>
      <c r="E27" s="18">
        <f>SUM(E21:E26)</f>
        <v>1325364</v>
      </c>
      <c r="F27" s="91"/>
      <c r="G27" s="18">
        <f>SUM(G21:G26)</f>
        <v>680920</v>
      </c>
      <c r="H27" s="91"/>
      <c r="I27" s="18">
        <f>SUM(I21:I26)</f>
        <v>1293513</v>
      </c>
      <c r="J27" s="19"/>
      <c r="K27" s="18">
        <f>SUM(K21:K26)</f>
        <v>641719</v>
      </c>
      <c r="L27" s="18"/>
      <c r="R27" s="86"/>
    </row>
    <row r="28" spans="1:19" ht="21.6" customHeight="1" thickBot="1">
      <c r="A28" s="7" t="s">
        <v>14</v>
      </c>
      <c r="B28" s="7"/>
      <c r="C28" s="91"/>
      <c r="D28" s="91"/>
      <c r="E28" s="21">
        <f>E18+E27</f>
        <v>1562249</v>
      </c>
      <c r="F28" s="91"/>
      <c r="G28" s="21">
        <f>G18+G27</f>
        <v>943228</v>
      </c>
      <c r="H28" s="91"/>
      <c r="I28" s="21">
        <f>I18+I27</f>
        <v>1530398</v>
      </c>
      <c r="J28" s="19"/>
      <c r="K28" s="21">
        <f>K18+K27</f>
        <v>904027</v>
      </c>
      <c r="L28" s="21"/>
      <c r="R28" s="85"/>
    </row>
    <row r="29" spans="1:19" ht="21.6" customHeight="1" thickTop="1">
      <c r="A29" s="7"/>
      <c r="B29" s="7"/>
      <c r="C29" s="91"/>
      <c r="D29" s="91"/>
      <c r="E29" s="22"/>
      <c r="F29" s="91"/>
      <c r="G29" s="22"/>
      <c r="H29" s="91"/>
      <c r="I29" s="22"/>
      <c r="J29" s="22"/>
      <c r="K29" s="22"/>
      <c r="L29" s="22"/>
      <c r="R29" s="85"/>
    </row>
    <row r="30" spans="1:19" ht="21.6" customHeight="1">
      <c r="A30" s="102">
        <v>2</v>
      </c>
      <c r="B30" s="102"/>
      <c r="C30" s="102"/>
      <c r="D30" s="102"/>
      <c r="E30" s="102"/>
      <c r="F30" s="102"/>
      <c r="G30" s="102"/>
      <c r="H30" s="102"/>
      <c r="I30" s="102"/>
      <c r="J30" s="102"/>
      <c r="K30" s="102"/>
      <c r="L30" s="89"/>
    </row>
    <row r="31" spans="1:19" s="53" customFormat="1" ht="21" customHeight="1">
      <c r="A31" s="103" t="s">
        <v>54</v>
      </c>
      <c r="B31" s="103"/>
      <c r="C31" s="103"/>
      <c r="D31" s="103"/>
      <c r="E31" s="103"/>
      <c r="F31" s="103"/>
      <c r="G31" s="103"/>
      <c r="H31" s="103"/>
      <c r="I31" s="103"/>
      <c r="J31" s="103"/>
      <c r="K31" s="103"/>
      <c r="L31" s="92"/>
      <c r="Q31" s="84"/>
    </row>
    <row r="32" spans="1:19" ht="21.6" customHeight="1">
      <c r="A32" s="104" t="s">
        <v>0</v>
      </c>
      <c r="B32" s="104"/>
      <c r="C32" s="104"/>
      <c r="D32" s="104"/>
      <c r="E32" s="104"/>
      <c r="F32" s="104"/>
      <c r="G32" s="104"/>
      <c r="H32" s="104"/>
      <c r="I32" s="104"/>
      <c r="J32" s="104"/>
      <c r="K32" s="104"/>
      <c r="L32" s="90"/>
    </row>
    <row r="33" spans="1:18" ht="21.6" customHeight="1">
      <c r="A33" s="104" t="s">
        <v>124</v>
      </c>
      <c r="B33" s="104"/>
      <c r="C33" s="104"/>
      <c r="D33" s="104"/>
      <c r="E33" s="104"/>
      <c r="F33" s="104"/>
      <c r="G33" s="104"/>
      <c r="H33" s="104"/>
      <c r="I33" s="104"/>
      <c r="J33" s="104"/>
      <c r="K33" s="104"/>
      <c r="L33" s="90"/>
    </row>
    <row r="34" spans="1:18" ht="21.6" customHeight="1">
      <c r="A34" s="90"/>
      <c r="B34" s="90"/>
      <c r="C34" s="90"/>
      <c r="D34" s="90"/>
      <c r="E34" s="90"/>
      <c r="F34" s="90"/>
      <c r="G34" s="90"/>
      <c r="H34" s="90"/>
      <c r="I34" s="90"/>
      <c r="J34" s="90"/>
      <c r="K34" s="3" t="s">
        <v>107</v>
      </c>
      <c r="L34" s="3"/>
    </row>
    <row r="35" spans="1:18" ht="21.6" customHeight="1">
      <c r="A35" s="90"/>
      <c r="B35" s="90"/>
      <c r="C35" s="90"/>
      <c r="D35" s="90"/>
      <c r="E35" s="105" t="s">
        <v>51</v>
      </c>
      <c r="F35" s="105"/>
      <c r="G35" s="105"/>
      <c r="H35" s="90"/>
      <c r="I35" s="90"/>
      <c r="J35" s="90"/>
      <c r="K35" s="90"/>
      <c r="L35" s="90"/>
    </row>
    <row r="36" spans="1:18" ht="21.6" customHeight="1">
      <c r="A36" s="90"/>
      <c r="B36" s="90"/>
      <c r="C36" s="90"/>
      <c r="D36" s="90"/>
      <c r="E36" s="106" t="s">
        <v>52</v>
      </c>
      <c r="F36" s="106"/>
      <c r="G36" s="106"/>
      <c r="H36" s="90"/>
      <c r="I36" s="106" t="s">
        <v>53</v>
      </c>
      <c r="J36" s="106"/>
      <c r="K36" s="106"/>
      <c r="L36" s="4"/>
    </row>
    <row r="37" spans="1:18" ht="21.6" customHeight="1">
      <c r="A37" s="90"/>
      <c r="B37" s="90"/>
      <c r="C37" s="90"/>
      <c r="D37" s="90"/>
      <c r="E37" s="5" t="s">
        <v>48</v>
      </c>
      <c r="F37" s="90"/>
      <c r="G37" s="5"/>
      <c r="H37" s="6"/>
      <c r="I37" s="5" t="s">
        <v>48</v>
      </c>
      <c r="J37" s="5"/>
      <c r="K37" s="5"/>
      <c r="L37" s="5"/>
    </row>
    <row r="38" spans="1:18" ht="21.6" customHeight="1">
      <c r="A38" s="7"/>
      <c r="B38" s="7"/>
      <c r="C38" s="8"/>
      <c r="D38" s="8"/>
      <c r="E38" s="5" t="s">
        <v>49</v>
      </c>
      <c r="F38" s="8"/>
      <c r="G38" s="5" t="s">
        <v>50</v>
      </c>
      <c r="H38" s="6"/>
      <c r="I38" s="5" t="s">
        <v>49</v>
      </c>
      <c r="J38" s="5"/>
      <c r="K38" s="5" t="s">
        <v>50</v>
      </c>
      <c r="L38" s="5"/>
    </row>
    <row r="39" spans="1:18" ht="21.6" customHeight="1">
      <c r="A39" s="7" t="s">
        <v>15</v>
      </c>
      <c r="B39" s="7"/>
      <c r="C39" s="91" t="s">
        <v>2</v>
      </c>
      <c r="D39" s="91"/>
      <c r="E39" s="76">
        <v>43646</v>
      </c>
      <c r="F39" s="77"/>
      <c r="G39" s="76">
        <v>43465</v>
      </c>
      <c r="H39" s="78"/>
      <c r="I39" s="76">
        <v>43646</v>
      </c>
      <c r="J39" s="77"/>
      <c r="K39" s="76">
        <v>43465</v>
      </c>
      <c r="L39" s="10"/>
    </row>
    <row r="40" spans="1:18" ht="21.6" customHeight="1">
      <c r="A40" s="7"/>
      <c r="B40" s="7"/>
      <c r="C40" s="91"/>
      <c r="D40" s="91"/>
      <c r="E40" s="10"/>
      <c r="F40" s="91"/>
      <c r="G40" s="10"/>
      <c r="H40" s="9"/>
      <c r="I40" s="9"/>
      <c r="J40" s="11"/>
      <c r="K40" s="9"/>
      <c r="L40" s="9"/>
    </row>
    <row r="41" spans="1:18" ht="21.6" customHeight="1">
      <c r="A41" s="12" t="s">
        <v>16</v>
      </c>
      <c r="B41" s="13"/>
      <c r="C41" s="89"/>
      <c r="D41" s="89"/>
      <c r="E41" s="89"/>
      <c r="F41" s="89"/>
      <c r="G41" s="89"/>
      <c r="H41" s="89"/>
      <c r="I41" s="101"/>
      <c r="J41" s="101"/>
      <c r="K41" s="101"/>
      <c r="L41" s="91"/>
    </row>
    <row r="42" spans="1:18" ht="21.6" customHeight="1">
      <c r="A42" s="13" t="s">
        <v>59</v>
      </c>
      <c r="B42" s="12"/>
      <c r="C42" s="91"/>
      <c r="D42" s="89"/>
      <c r="E42" s="14"/>
      <c r="F42" s="89"/>
      <c r="G42" s="14"/>
      <c r="H42" s="89"/>
      <c r="I42" s="14"/>
      <c r="J42" s="14"/>
    </row>
    <row r="43" spans="1:18" ht="21.6" customHeight="1">
      <c r="A43" s="13" t="s">
        <v>60</v>
      </c>
      <c r="B43" s="12"/>
      <c r="C43" s="91">
        <v>8</v>
      </c>
      <c r="D43" s="89"/>
      <c r="E43" s="14">
        <v>173600</v>
      </c>
      <c r="F43" s="89"/>
      <c r="G43" s="14">
        <v>200626</v>
      </c>
      <c r="H43" s="89"/>
      <c r="I43" s="14">
        <v>173600</v>
      </c>
      <c r="J43" s="14"/>
      <c r="K43" s="14">
        <v>200626</v>
      </c>
      <c r="L43" s="14"/>
      <c r="R43" s="85"/>
    </row>
    <row r="44" spans="1:18" ht="21.6" customHeight="1">
      <c r="A44" s="13" t="s">
        <v>17</v>
      </c>
      <c r="B44" s="12"/>
      <c r="C44" s="91">
        <v>9</v>
      </c>
      <c r="D44" s="89"/>
      <c r="E44" s="14">
        <v>93550</v>
      </c>
      <c r="F44" s="89"/>
      <c r="G44" s="14">
        <v>87725</v>
      </c>
      <c r="H44" s="89"/>
      <c r="I44" s="14">
        <v>93550</v>
      </c>
      <c r="J44" s="14"/>
      <c r="K44" s="14">
        <v>87725</v>
      </c>
      <c r="L44" s="14"/>
      <c r="R44" s="1"/>
    </row>
    <row r="45" spans="1:18" ht="21.6" customHeight="1">
      <c r="A45" s="13" t="s">
        <v>113</v>
      </c>
      <c r="B45" s="12"/>
      <c r="C45" s="91"/>
      <c r="D45" s="89"/>
      <c r="E45" s="14"/>
      <c r="F45" s="89"/>
      <c r="G45" s="14"/>
      <c r="H45" s="89"/>
      <c r="I45" s="14"/>
      <c r="J45" s="14"/>
      <c r="K45" s="14"/>
      <c r="L45" s="14"/>
      <c r="R45" s="1"/>
    </row>
    <row r="46" spans="1:18" ht="21.6" customHeight="1">
      <c r="A46" s="13" t="s">
        <v>61</v>
      </c>
      <c r="B46" s="12"/>
      <c r="C46" s="91">
        <v>10</v>
      </c>
      <c r="D46" s="89"/>
      <c r="E46" s="14">
        <v>3437</v>
      </c>
      <c r="F46" s="89"/>
      <c r="G46" s="14">
        <v>900</v>
      </c>
      <c r="H46" s="89"/>
      <c r="I46" s="14">
        <v>3437</v>
      </c>
      <c r="J46" s="14"/>
      <c r="K46" s="14">
        <v>900</v>
      </c>
      <c r="L46" s="14"/>
      <c r="R46" s="1"/>
    </row>
    <row r="47" spans="1:18" ht="21.6" customHeight="1">
      <c r="A47" s="13" t="s">
        <v>100</v>
      </c>
      <c r="B47" s="12"/>
      <c r="C47" s="91"/>
      <c r="D47" s="89"/>
      <c r="E47" s="14"/>
      <c r="F47" s="91"/>
      <c r="R47" s="1"/>
    </row>
    <row r="48" spans="1:18" ht="21.6" customHeight="1">
      <c r="A48" s="13" t="s">
        <v>61</v>
      </c>
      <c r="B48" s="12"/>
      <c r="C48" s="91"/>
      <c r="D48" s="89"/>
      <c r="E48" s="14">
        <v>126</v>
      </c>
      <c r="F48" s="89"/>
      <c r="G48" s="14">
        <v>124</v>
      </c>
      <c r="H48" s="89"/>
      <c r="I48" s="14">
        <v>126</v>
      </c>
      <c r="J48" s="14"/>
      <c r="K48" s="14">
        <v>124</v>
      </c>
      <c r="L48" s="14"/>
      <c r="R48" s="1"/>
    </row>
    <row r="49" spans="1:19" ht="21.6" customHeight="1">
      <c r="A49" s="13" t="s">
        <v>18</v>
      </c>
      <c r="B49" s="23"/>
      <c r="C49" s="91"/>
      <c r="D49" s="91"/>
      <c r="E49" s="14">
        <v>1470</v>
      </c>
      <c r="F49" s="91"/>
      <c r="G49" s="14">
        <v>1879</v>
      </c>
      <c r="H49" s="91"/>
      <c r="I49" s="14">
        <v>1470</v>
      </c>
      <c r="J49" s="14"/>
      <c r="K49" s="14">
        <v>1879</v>
      </c>
      <c r="L49" s="14"/>
      <c r="R49" s="1"/>
    </row>
    <row r="50" spans="1:19" ht="21.6" customHeight="1">
      <c r="A50" s="7" t="s">
        <v>19</v>
      </c>
      <c r="B50" s="7"/>
      <c r="C50" s="91"/>
      <c r="D50" s="91"/>
      <c r="E50" s="24">
        <f>SUM(E42:E49)</f>
        <v>272183</v>
      </c>
      <c r="F50" s="91"/>
      <c r="G50" s="24">
        <f>SUM(G42:G49)</f>
        <v>291254</v>
      </c>
      <c r="H50" s="91"/>
      <c r="I50" s="24">
        <f>SUM(I42:I49)</f>
        <v>272183</v>
      </c>
      <c r="J50" s="25"/>
      <c r="K50" s="24">
        <f>SUM(K43:K49)</f>
        <v>291254</v>
      </c>
      <c r="L50" s="24"/>
      <c r="R50" s="85"/>
    </row>
    <row r="51" spans="1:19" ht="21.6" customHeight="1">
      <c r="A51" s="13"/>
      <c r="B51" s="13"/>
      <c r="C51" s="91"/>
      <c r="D51" s="91"/>
      <c r="E51" s="20"/>
      <c r="F51" s="91"/>
      <c r="G51" s="20"/>
      <c r="H51" s="91"/>
      <c r="I51" s="20"/>
      <c r="J51" s="26"/>
      <c r="K51" s="26"/>
      <c r="L51" s="26"/>
    </row>
    <row r="52" spans="1:19" ht="21.6" customHeight="1">
      <c r="A52" s="12" t="s">
        <v>20</v>
      </c>
      <c r="B52" s="23"/>
      <c r="C52" s="91"/>
      <c r="D52" s="91"/>
      <c r="E52" s="20"/>
      <c r="F52" s="91"/>
      <c r="G52" s="20"/>
      <c r="H52" s="91"/>
      <c r="I52" s="20"/>
      <c r="J52" s="26"/>
      <c r="K52" s="26"/>
      <c r="L52" s="26"/>
      <c r="S52" s="1"/>
    </row>
    <row r="53" spans="1:19" ht="21.6" customHeight="1">
      <c r="A53" s="13" t="s">
        <v>101</v>
      </c>
      <c r="B53" s="23"/>
      <c r="C53" s="91">
        <v>10</v>
      </c>
      <c r="D53" s="91"/>
      <c r="E53" s="14">
        <v>36863</v>
      </c>
      <c r="F53" s="89"/>
      <c r="G53" s="40">
        <v>0</v>
      </c>
      <c r="H53" s="89"/>
      <c r="I53" s="14">
        <v>36863</v>
      </c>
      <c r="J53" s="14"/>
      <c r="K53" s="40">
        <v>0</v>
      </c>
      <c r="L53" s="26"/>
      <c r="R53" s="1"/>
    </row>
    <row r="54" spans="1:19" ht="21.6" customHeight="1">
      <c r="A54" s="13" t="s">
        <v>99</v>
      </c>
      <c r="B54" s="23"/>
      <c r="C54" s="91"/>
      <c r="D54" s="91"/>
      <c r="E54" s="27">
        <v>348</v>
      </c>
      <c r="F54" s="89"/>
      <c r="G54" s="27">
        <v>411</v>
      </c>
      <c r="H54" s="89"/>
      <c r="I54" s="27">
        <v>348</v>
      </c>
      <c r="J54" s="14"/>
      <c r="K54" s="27">
        <v>411</v>
      </c>
      <c r="L54" s="27"/>
      <c r="R54" s="1"/>
    </row>
    <row r="55" spans="1:19" ht="21.6" customHeight="1">
      <c r="A55" s="13" t="s">
        <v>62</v>
      </c>
      <c r="B55" s="23"/>
      <c r="C55" s="91">
        <v>12</v>
      </c>
      <c r="D55" s="91"/>
      <c r="E55" s="14">
        <v>167998</v>
      </c>
      <c r="F55" s="89"/>
      <c r="G55" s="26">
        <v>49813</v>
      </c>
      <c r="H55" s="89"/>
      <c r="I55" s="14">
        <v>167998</v>
      </c>
      <c r="J55" s="14"/>
      <c r="K55" s="26">
        <v>49813</v>
      </c>
      <c r="L55" s="26"/>
      <c r="R55" s="1"/>
    </row>
    <row r="56" spans="1:19" ht="21.6" customHeight="1">
      <c r="A56" s="13" t="s">
        <v>114</v>
      </c>
      <c r="B56" s="12"/>
      <c r="C56" s="91">
        <v>11</v>
      </c>
      <c r="D56" s="89"/>
      <c r="E56" s="14">
        <v>37269</v>
      </c>
      <c r="F56" s="89"/>
      <c r="G56" s="28">
        <v>27773</v>
      </c>
      <c r="H56" s="89"/>
      <c r="I56" s="14">
        <v>37269</v>
      </c>
      <c r="J56" s="14"/>
      <c r="K56" s="28">
        <v>27773</v>
      </c>
      <c r="L56" s="28"/>
      <c r="R56" s="1"/>
    </row>
    <row r="57" spans="1:19" ht="21.6" customHeight="1">
      <c r="A57" s="13" t="s">
        <v>20</v>
      </c>
      <c r="B57" s="12"/>
      <c r="C57" s="91"/>
      <c r="D57" s="89"/>
      <c r="E57" s="14">
        <v>784</v>
      </c>
      <c r="F57" s="89"/>
      <c r="G57" s="28">
        <v>0</v>
      </c>
      <c r="H57" s="89"/>
      <c r="I57" s="14">
        <v>784</v>
      </c>
      <c r="J57" s="14"/>
      <c r="K57" s="28">
        <v>0</v>
      </c>
      <c r="L57" s="28"/>
      <c r="R57" s="1"/>
    </row>
    <row r="58" spans="1:19" ht="21.6" customHeight="1">
      <c r="A58" s="7" t="s">
        <v>21</v>
      </c>
      <c r="B58" s="7"/>
      <c r="C58" s="91"/>
      <c r="D58" s="91"/>
      <c r="E58" s="24">
        <f>SUM(E53:E57)</f>
        <v>243262</v>
      </c>
      <c r="F58" s="91"/>
      <c r="G58" s="24">
        <f>SUM(G53:G57)</f>
        <v>77997</v>
      </c>
      <c r="H58" s="91"/>
      <c r="I58" s="24">
        <f>SUM(I53:I57)</f>
        <v>243262</v>
      </c>
      <c r="J58" s="25"/>
      <c r="K58" s="24">
        <f>SUM(K53:K57)</f>
        <v>77997</v>
      </c>
      <c r="L58" s="29"/>
      <c r="R58" s="86"/>
    </row>
    <row r="59" spans="1:19" ht="21.6" customHeight="1">
      <c r="A59" s="7" t="s">
        <v>22</v>
      </c>
      <c r="B59" s="7"/>
      <c r="C59" s="91"/>
      <c r="D59" s="91"/>
      <c r="E59" s="24">
        <f>E50+E58</f>
        <v>515445</v>
      </c>
      <c r="F59" s="91"/>
      <c r="G59" s="24">
        <f>G50+G58</f>
        <v>369251</v>
      </c>
      <c r="H59" s="91"/>
      <c r="I59" s="24">
        <f>I50+I58</f>
        <v>515445</v>
      </c>
      <c r="J59" s="25"/>
      <c r="K59" s="24">
        <f>K50+K58</f>
        <v>369251</v>
      </c>
      <c r="L59" s="24"/>
      <c r="R59" s="1"/>
    </row>
    <row r="60" spans="1:19" ht="21.6" customHeight="1">
      <c r="A60" s="7"/>
      <c r="B60" s="7"/>
      <c r="C60" s="91"/>
      <c r="D60" s="91"/>
      <c r="E60" s="30"/>
      <c r="F60" s="91"/>
      <c r="G60" s="30"/>
      <c r="H60" s="91"/>
      <c r="I60" s="30"/>
      <c r="J60" s="19"/>
      <c r="K60" s="30"/>
      <c r="L60" s="22"/>
    </row>
    <row r="61" spans="1:19" ht="21.6" customHeight="1">
      <c r="A61" s="102">
        <v>3</v>
      </c>
      <c r="B61" s="102"/>
      <c r="C61" s="102"/>
      <c r="D61" s="102"/>
      <c r="E61" s="102"/>
      <c r="F61" s="102"/>
      <c r="G61" s="102"/>
      <c r="H61" s="102"/>
      <c r="I61" s="102"/>
      <c r="J61" s="102"/>
      <c r="K61" s="102"/>
      <c r="L61" s="89"/>
    </row>
    <row r="62" spans="1:19" s="53" customFormat="1" ht="21.6" customHeight="1">
      <c r="A62" s="103" t="s">
        <v>54</v>
      </c>
      <c r="B62" s="103"/>
      <c r="C62" s="103"/>
      <c r="D62" s="103"/>
      <c r="E62" s="103"/>
      <c r="F62" s="103"/>
      <c r="G62" s="103"/>
      <c r="H62" s="103"/>
      <c r="I62" s="103"/>
      <c r="J62" s="103"/>
      <c r="K62" s="103"/>
      <c r="L62" s="92"/>
      <c r="Q62" s="84"/>
    </row>
    <row r="63" spans="1:19" ht="21.6" customHeight="1">
      <c r="A63" s="104" t="s">
        <v>0</v>
      </c>
      <c r="B63" s="104"/>
      <c r="C63" s="104"/>
      <c r="D63" s="104"/>
      <c r="E63" s="104"/>
      <c r="F63" s="104"/>
      <c r="G63" s="104"/>
      <c r="H63" s="104"/>
      <c r="I63" s="104"/>
      <c r="J63" s="104"/>
      <c r="K63" s="104"/>
      <c r="L63" s="90"/>
    </row>
    <row r="64" spans="1:19" ht="21.6" customHeight="1">
      <c r="A64" s="104" t="s">
        <v>124</v>
      </c>
      <c r="B64" s="104"/>
      <c r="C64" s="104"/>
      <c r="D64" s="104"/>
      <c r="E64" s="104"/>
      <c r="F64" s="104"/>
      <c r="G64" s="104"/>
      <c r="H64" s="104"/>
      <c r="I64" s="104"/>
      <c r="J64" s="104"/>
      <c r="K64" s="104"/>
      <c r="L64" s="90"/>
    </row>
    <row r="65" spans="1:19" ht="21.6" customHeight="1">
      <c r="A65" s="90"/>
      <c r="B65" s="90"/>
      <c r="C65" s="90"/>
      <c r="D65" s="90"/>
      <c r="E65" s="90"/>
      <c r="F65" s="90"/>
      <c r="G65" s="90"/>
      <c r="H65" s="90"/>
      <c r="I65" s="90"/>
      <c r="J65" s="90"/>
      <c r="K65" s="3" t="s">
        <v>107</v>
      </c>
      <c r="L65" s="3"/>
    </row>
    <row r="66" spans="1:19" ht="21.6" customHeight="1">
      <c r="A66" s="90"/>
      <c r="B66" s="90"/>
      <c r="C66" s="90"/>
      <c r="D66" s="90"/>
      <c r="E66" s="105" t="s">
        <v>51</v>
      </c>
      <c r="F66" s="105"/>
      <c r="G66" s="105"/>
      <c r="H66" s="90"/>
      <c r="I66" s="90"/>
      <c r="J66" s="90"/>
      <c r="K66" s="90"/>
      <c r="L66" s="90"/>
    </row>
    <row r="67" spans="1:19" ht="21.6" customHeight="1">
      <c r="A67" s="90"/>
      <c r="B67" s="90"/>
      <c r="C67" s="90"/>
      <c r="D67" s="90"/>
      <c r="E67" s="106" t="s">
        <v>52</v>
      </c>
      <c r="F67" s="106"/>
      <c r="G67" s="106"/>
      <c r="H67" s="90"/>
      <c r="I67" s="106" t="s">
        <v>53</v>
      </c>
      <c r="J67" s="106"/>
      <c r="K67" s="106"/>
      <c r="L67" s="4"/>
    </row>
    <row r="68" spans="1:19" ht="21.6" customHeight="1">
      <c r="A68" s="90"/>
      <c r="B68" s="90"/>
      <c r="C68" s="90"/>
      <c r="D68" s="90"/>
      <c r="E68" s="5" t="s">
        <v>48</v>
      </c>
      <c r="F68" s="90"/>
      <c r="G68" s="5"/>
      <c r="H68" s="6"/>
      <c r="I68" s="5" t="s">
        <v>48</v>
      </c>
      <c r="J68" s="5"/>
      <c r="K68" s="5"/>
      <c r="L68" s="5"/>
    </row>
    <row r="69" spans="1:19" ht="21.6" customHeight="1">
      <c r="A69" s="7"/>
      <c r="B69" s="7"/>
      <c r="C69" s="8"/>
      <c r="D69" s="8"/>
      <c r="E69" s="5" t="s">
        <v>49</v>
      </c>
      <c r="F69" s="8"/>
      <c r="G69" s="5" t="s">
        <v>50</v>
      </c>
      <c r="H69" s="6"/>
      <c r="I69" s="5" t="s">
        <v>49</v>
      </c>
      <c r="J69" s="5"/>
      <c r="K69" s="5" t="s">
        <v>50</v>
      </c>
      <c r="L69" s="5"/>
    </row>
    <row r="70" spans="1:19" ht="21.6" customHeight="1">
      <c r="A70" s="7" t="s">
        <v>23</v>
      </c>
      <c r="B70" s="7"/>
      <c r="C70" s="91" t="s">
        <v>2</v>
      </c>
      <c r="D70" s="91"/>
      <c r="E70" s="76">
        <v>43646</v>
      </c>
      <c r="F70" s="77"/>
      <c r="G70" s="76">
        <v>43465</v>
      </c>
      <c r="H70" s="78"/>
      <c r="I70" s="76">
        <v>43646</v>
      </c>
      <c r="J70" s="77"/>
      <c r="K70" s="76">
        <v>43465</v>
      </c>
      <c r="L70" s="10"/>
    </row>
    <row r="71" spans="1:19" ht="21.6" customHeight="1">
      <c r="A71" s="13"/>
      <c r="B71" s="13"/>
      <c r="C71" s="8"/>
      <c r="D71" s="91"/>
      <c r="E71" s="91"/>
      <c r="F71" s="91"/>
      <c r="G71" s="91"/>
      <c r="H71" s="91"/>
      <c r="I71" s="101"/>
      <c r="J71" s="101"/>
      <c r="K71" s="101"/>
      <c r="L71" s="91"/>
    </row>
    <row r="72" spans="1:19" ht="21.6" customHeight="1">
      <c r="A72" s="12" t="s">
        <v>24</v>
      </c>
      <c r="B72" s="12"/>
      <c r="C72" s="91"/>
      <c r="D72" s="91"/>
      <c r="E72" s="31"/>
      <c r="F72" s="91"/>
      <c r="G72" s="31"/>
      <c r="H72" s="91"/>
      <c r="I72" s="31"/>
      <c r="J72" s="32"/>
      <c r="K72" s="31"/>
      <c r="L72" s="31"/>
    </row>
    <row r="73" spans="1:19" ht="21.6" customHeight="1">
      <c r="A73" s="13" t="s">
        <v>25</v>
      </c>
      <c r="B73" s="13"/>
      <c r="C73" s="91"/>
      <c r="D73" s="8"/>
      <c r="E73" s="8"/>
      <c r="F73" s="8"/>
      <c r="G73" s="8"/>
      <c r="H73" s="8"/>
      <c r="I73" s="8"/>
      <c r="J73" s="8"/>
      <c r="K73" s="8"/>
      <c r="L73" s="8"/>
    </row>
    <row r="74" spans="1:19" ht="21.6" customHeight="1">
      <c r="A74" s="13" t="s">
        <v>26</v>
      </c>
      <c r="B74" s="13"/>
      <c r="C74" s="91"/>
      <c r="D74" s="32"/>
      <c r="E74" s="32"/>
      <c r="F74" s="32"/>
      <c r="G74" s="32"/>
      <c r="H74" s="32"/>
      <c r="I74" s="32"/>
      <c r="J74" s="32"/>
      <c r="K74" s="32"/>
      <c r="L74" s="32"/>
    </row>
    <row r="75" spans="1:19" ht="21.6" customHeight="1" thickBot="1">
      <c r="A75" s="23" t="s">
        <v>110</v>
      </c>
      <c r="B75" s="33"/>
      <c r="C75" s="91"/>
      <c r="D75" s="32"/>
      <c r="E75" s="34">
        <v>176243</v>
      </c>
      <c r="F75" s="32"/>
      <c r="G75" s="34">
        <v>176243</v>
      </c>
      <c r="H75" s="32"/>
      <c r="I75" s="34">
        <v>176243</v>
      </c>
      <c r="J75" s="32"/>
      <c r="K75" s="34">
        <v>176243</v>
      </c>
      <c r="L75" s="35"/>
      <c r="R75" s="1"/>
    </row>
    <row r="76" spans="1:19" ht="21.6" customHeight="1" thickTop="1">
      <c r="A76" s="13" t="s">
        <v>63</v>
      </c>
      <c r="B76" s="33"/>
      <c r="C76" s="91"/>
      <c r="D76" s="32"/>
      <c r="E76" s="35"/>
      <c r="F76" s="32"/>
      <c r="G76" s="35"/>
      <c r="H76" s="32"/>
      <c r="I76" s="35"/>
      <c r="J76" s="32"/>
      <c r="K76" s="35"/>
      <c r="L76" s="35"/>
      <c r="R76" s="1"/>
    </row>
    <row r="77" spans="1:19" ht="21.6" customHeight="1">
      <c r="A77" s="23" t="s">
        <v>110</v>
      </c>
      <c r="B77" s="33"/>
      <c r="C77" s="91"/>
      <c r="D77" s="8"/>
      <c r="E77" s="14">
        <v>176243</v>
      </c>
      <c r="F77" s="8"/>
      <c r="G77" s="14">
        <v>176243</v>
      </c>
      <c r="H77" s="8"/>
      <c r="I77" s="14">
        <v>176243</v>
      </c>
      <c r="J77" s="14"/>
      <c r="K77" s="14">
        <v>176243</v>
      </c>
      <c r="L77" s="14"/>
      <c r="R77" s="1"/>
      <c r="S77" s="16"/>
    </row>
    <row r="78" spans="1:19" ht="21.6" customHeight="1">
      <c r="A78" s="13" t="s">
        <v>93</v>
      </c>
      <c r="B78" s="33"/>
      <c r="C78" s="91"/>
      <c r="D78" s="8"/>
      <c r="E78" s="14">
        <v>125668</v>
      </c>
      <c r="F78" s="8"/>
      <c r="G78" s="14">
        <v>125668</v>
      </c>
      <c r="H78" s="8"/>
      <c r="I78" s="14">
        <v>125668</v>
      </c>
      <c r="J78" s="14"/>
      <c r="K78" s="14">
        <v>125668</v>
      </c>
      <c r="L78" s="14"/>
      <c r="R78" s="1"/>
      <c r="S78" s="16"/>
    </row>
    <row r="79" spans="1:19" ht="21.6" customHeight="1">
      <c r="A79" s="13" t="s">
        <v>64</v>
      </c>
      <c r="B79" s="7"/>
      <c r="C79" s="91"/>
      <c r="D79" s="91"/>
      <c r="E79" s="90"/>
      <c r="F79" s="91"/>
      <c r="H79" s="91"/>
      <c r="I79" s="90"/>
      <c r="J79" s="89"/>
    </row>
    <row r="80" spans="1:19" ht="21.6" customHeight="1">
      <c r="A80" s="13" t="s">
        <v>27</v>
      </c>
      <c r="B80" s="13"/>
      <c r="C80" s="91"/>
      <c r="D80" s="91"/>
      <c r="E80" s="36"/>
      <c r="F80" s="91"/>
      <c r="G80" s="14"/>
      <c r="H80" s="91"/>
      <c r="I80" s="36"/>
      <c r="J80" s="8"/>
      <c r="K80" s="14"/>
      <c r="L80" s="14"/>
    </row>
    <row r="81" spans="1:19" ht="21.6" customHeight="1">
      <c r="A81" s="13" t="s">
        <v>28</v>
      </c>
      <c r="B81" s="13"/>
      <c r="C81" s="91"/>
      <c r="D81" s="89"/>
      <c r="E81" s="14">
        <v>15431</v>
      </c>
      <c r="F81" s="89"/>
      <c r="G81" s="14">
        <v>15431</v>
      </c>
      <c r="H81" s="89"/>
      <c r="I81" s="14">
        <v>15431</v>
      </c>
      <c r="J81" s="14"/>
      <c r="K81" s="14">
        <v>15431</v>
      </c>
      <c r="L81" s="14"/>
      <c r="R81" s="1"/>
      <c r="S81" s="16"/>
    </row>
    <row r="82" spans="1:19" ht="21.6" customHeight="1">
      <c r="A82" s="13" t="s">
        <v>65</v>
      </c>
      <c r="B82" s="13"/>
      <c r="C82" s="91"/>
      <c r="D82" s="89"/>
      <c r="E82" s="14">
        <v>-92859</v>
      </c>
      <c r="F82" s="89"/>
      <c r="G82" s="14">
        <v>-86166</v>
      </c>
      <c r="H82" s="89"/>
      <c r="I82" s="14">
        <v>-124710</v>
      </c>
      <c r="J82" s="14"/>
      <c r="K82" s="14">
        <v>-125367</v>
      </c>
      <c r="L82" s="14"/>
      <c r="R82" s="1"/>
      <c r="S82" s="16"/>
    </row>
    <row r="83" spans="1:19" ht="21.6" customHeight="1">
      <c r="A83" s="13" t="s">
        <v>66</v>
      </c>
      <c r="B83" s="12"/>
      <c r="C83" s="91"/>
      <c r="D83" s="91"/>
      <c r="E83" s="14">
        <v>822321</v>
      </c>
      <c r="F83" s="91"/>
      <c r="G83" s="14">
        <v>342801</v>
      </c>
      <c r="H83" s="91"/>
      <c r="I83" s="14">
        <v>822321</v>
      </c>
      <c r="J83" s="14"/>
      <c r="K83" s="14">
        <v>342801</v>
      </c>
      <c r="L83" s="14"/>
      <c r="R83" s="1"/>
      <c r="S83" s="16"/>
    </row>
    <row r="84" spans="1:19" ht="21.6" customHeight="1">
      <c r="A84" s="7" t="s">
        <v>29</v>
      </c>
      <c r="B84" s="13"/>
      <c r="C84" s="91"/>
      <c r="D84" s="91"/>
      <c r="E84" s="18">
        <f>SUM(E77:E83)</f>
        <v>1046804</v>
      </c>
      <c r="F84" s="91"/>
      <c r="G84" s="18">
        <f>SUM(G77:G83)</f>
        <v>573977</v>
      </c>
      <c r="H84" s="91"/>
      <c r="I84" s="18">
        <f>SUM(I77:I83)</f>
        <v>1014953</v>
      </c>
      <c r="J84" s="19"/>
      <c r="K84" s="18">
        <f>SUM(K77:K83)</f>
        <v>534776</v>
      </c>
      <c r="L84" s="18"/>
      <c r="R84" s="1"/>
    </row>
    <row r="85" spans="1:19" ht="21.6" customHeight="1" thickBot="1">
      <c r="A85" s="7" t="s">
        <v>30</v>
      </c>
      <c r="B85" s="13"/>
      <c r="C85" s="91"/>
      <c r="D85" s="91"/>
      <c r="E85" s="21">
        <f>E59+E84</f>
        <v>1562249</v>
      </c>
      <c r="F85" s="91"/>
      <c r="G85" s="21">
        <f>G59+G84</f>
        <v>943228</v>
      </c>
      <c r="H85" s="91"/>
      <c r="I85" s="21">
        <f>I59+I84</f>
        <v>1530398</v>
      </c>
      <c r="J85" s="19"/>
      <c r="K85" s="21">
        <f>K59+K84</f>
        <v>904027</v>
      </c>
      <c r="L85" s="21"/>
      <c r="M85" s="1">
        <f>E28-E85</f>
        <v>0</v>
      </c>
      <c r="N85" s="1">
        <f>G28-G85</f>
        <v>0</v>
      </c>
      <c r="O85" s="1">
        <f>I28-I85</f>
        <v>0</v>
      </c>
      <c r="P85" s="1">
        <f>K28-K85</f>
        <v>0</v>
      </c>
      <c r="R85" s="16"/>
      <c r="S85" s="16"/>
    </row>
    <row r="86" spans="1:19" ht="21.6" customHeight="1" thickTop="1">
      <c r="A86" s="23"/>
      <c r="B86" s="33"/>
      <c r="C86" s="91"/>
      <c r="D86" s="91"/>
      <c r="E86" s="35"/>
      <c r="F86" s="91"/>
      <c r="G86" s="35"/>
      <c r="H86" s="91"/>
      <c r="I86" s="35"/>
      <c r="J86" s="14"/>
      <c r="K86" s="35"/>
      <c r="L86" s="35"/>
    </row>
    <row r="87" spans="1:19" ht="21.6" customHeight="1">
      <c r="A87" s="12"/>
      <c r="B87" s="12"/>
      <c r="C87" s="91"/>
      <c r="D87" s="91"/>
      <c r="E87" s="14"/>
      <c r="F87" s="91"/>
      <c r="G87" s="8"/>
      <c r="H87" s="91"/>
      <c r="I87" s="14"/>
      <c r="J87" s="8"/>
      <c r="K87" s="14"/>
      <c r="L87" s="8"/>
    </row>
    <row r="88" spans="1:19" ht="21.6" customHeight="1">
      <c r="A88" s="13"/>
      <c r="B88" s="13"/>
      <c r="C88" s="37"/>
      <c r="D88" s="91"/>
      <c r="E88" s="14"/>
      <c r="F88" s="91"/>
      <c r="G88" s="14"/>
      <c r="H88" s="91"/>
      <c r="I88" s="14"/>
      <c r="J88" s="14"/>
      <c r="K88" s="14"/>
      <c r="L88" s="14"/>
    </row>
    <row r="89" spans="1:19" ht="21.6" customHeight="1">
      <c r="I89" s="16"/>
    </row>
  </sheetData>
  <mergeCells count="23">
    <mergeCell ref="A1:K1"/>
    <mergeCell ref="A3:K3"/>
    <mergeCell ref="A4:K4"/>
    <mergeCell ref="A30:K30"/>
    <mergeCell ref="I41:K41"/>
    <mergeCell ref="A31:K31"/>
    <mergeCell ref="A32:K32"/>
    <mergeCell ref="A33:K33"/>
    <mergeCell ref="E6:G6"/>
    <mergeCell ref="E7:G7"/>
    <mergeCell ref="I7:K7"/>
    <mergeCell ref="E35:G35"/>
    <mergeCell ref="E36:G36"/>
    <mergeCell ref="I36:K36"/>
    <mergeCell ref="A2:K2"/>
    <mergeCell ref="I71:K71"/>
    <mergeCell ref="A61:K61"/>
    <mergeCell ref="A62:K62"/>
    <mergeCell ref="A63:K63"/>
    <mergeCell ref="A64:K64"/>
    <mergeCell ref="E66:G66"/>
    <mergeCell ref="E67:G67"/>
    <mergeCell ref="I67:K67"/>
  </mergeCells>
  <pageMargins left="0.6692913385826772" right="0.11811023622047245" top="0.47244094488188981" bottom="0" header="0.11811023622047245" footer="0"/>
  <pageSetup paperSize="9" scale="80" orientation="portrait" r:id="rId1"/>
  <headerFooter>
    <oddFooter xml:space="preserve">&amp;L&amp;"Angsana New,ธรรมดา"&amp;14หมายเหตุประกอบงบการเงินเป็นส่วนหนึ่งของงบการเงินนี้&amp;15
</oddFooter>
  </headerFooter>
  <rowBreaks count="2" manualBreakCount="2">
    <brk id="29" max="11" man="1"/>
    <brk id="60" max="1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Q144"/>
  <sheetViews>
    <sheetView tabSelected="1" view="pageBreakPreview" zoomScale="110" zoomScaleNormal="80" zoomScaleSheetLayoutView="110" workbookViewId="0">
      <selection activeCell="I119" sqref="I119"/>
    </sheetView>
  </sheetViews>
  <sheetFormatPr defaultColWidth="7.375" defaultRowHeight="21.6" customHeight="1"/>
  <cols>
    <col min="1" max="1" width="3.125" style="38" customWidth="1"/>
    <col min="2" max="2" width="45" style="38" customWidth="1"/>
    <col min="3" max="3" width="5.375" style="2" customWidth="1"/>
    <col min="4" max="4" width="1.125" style="2" customWidth="1"/>
    <col min="5" max="5" width="14.75" style="2" bestFit="1" customWidth="1"/>
    <col min="6" max="6" width="1.125" style="2" customWidth="1"/>
    <col min="7" max="7" width="14.75" style="2" bestFit="1" customWidth="1"/>
    <col min="8" max="8" width="1.125" style="2" customWidth="1"/>
    <col min="9" max="9" width="14.75" style="2" bestFit="1" customWidth="1"/>
    <col min="10" max="10" width="1.125" style="2" customWidth="1"/>
    <col min="11" max="11" width="14.75" style="2" bestFit="1" customWidth="1"/>
    <col min="12" max="12" width="0.75" style="46" customWidth="1"/>
    <col min="13" max="13" width="9" style="2" bestFit="1" customWidth="1"/>
    <col min="14" max="14" width="14.125" style="1" customWidth="1"/>
    <col min="15" max="15" width="14.625" style="1" customWidth="1"/>
    <col min="16" max="16" width="12.875" style="2" bestFit="1" customWidth="1"/>
    <col min="17" max="17" width="10.125" style="2" customWidth="1"/>
    <col min="18" max="238" width="7.375" style="2"/>
    <col min="239" max="239" width="3.375" style="2" customWidth="1"/>
    <col min="240" max="240" width="50.625" style="2" customWidth="1"/>
    <col min="241" max="241" width="9.375" style="2" customWidth="1"/>
    <col min="242" max="242" width="1.125" style="2" customWidth="1"/>
    <col min="243" max="243" width="10" style="2" bestFit="1" customWidth="1"/>
    <col min="244" max="244" width="1.125" style="2" customWidth="1"/>
    <col min="245" max="245" width="10" style="2" bestFit="1" customWidth="1"/>
    <col min="246" max="246" width="7.375" style="2"/>
    <col min="247" max="247" width="9.125" style="2" bestFit="1" customWidth="1"/>
    <col min="248" max="248" width="10" style="2" bestFit="1" customWidth="1"/>
    <col min="249" max="494" width="7.375" style="2"/>
    <col min="495" max="495" width="3.375" style="2" customWidth="1"/>
    <col min="496" max="496" width="50.625" style="2" customWidth="1"/>
    <col min="497" max="497" width="9.375" style="2" customWidth="1"/>
    <col min="498" max="498" width="1.125" style="2" customWidth="1"/>
    <col min="499" max="499" width="10" style="2" bestFit="1" customWidth="1"/>
    <col min="500" max="500" width="1.125" style="2" customWidth="1"/>
    <col min="501" max="501" width="10" style="2" bestFit="1" customWidth="1"/>
    <col min="502" max="502" width="7.375" style="2"/>
    <col min="503" max="503" width="9.125" style="2" bestFit="1" customWidth="1"/>
    <col min="504" max="504" width="10" style="2" bestFit="1" customWidth="1"/>
    <col min="505" max="750" width="7.375" style="2"/>
    <col min="751" max="751" width="3.375" style="2" customWidth="1"/>
    <col min="752" max="752" width="50.625" style="2" customWidth="1"/>
    <col min="753" max="753" width="9.375" style="2" customWidth="1"/>
    <col min="754" max="754" width="1.125" style="2" customWidth="1"/>
    <col min="755" max="755" width="10" style="2" bestFit="1" customWidth="1"/>
    <col min="756" max="756" width="1.125" style="2" customWidth="1"/>
    <col min="757" max="757" width="10" style="2" bestFit="1" customWidth="1"/>
    <col min="758" max="758" width="7.375" style="2"/>
    <col min="759" max="759" width="9.125" style="2" bestFit="1" customWidth="1"/>
    <col min="760" max="760" width="10" style="2" bestFit="1" customWidth="1"/>
    <col min="761" max="1006" width="7.375" style="2"/>
    <col min="1007" max="1007" width="3.375" style="2" customWidth="1"/>
    <col min="1008" max="1008" width="50.625" style="2" customWidth="1"/>
    <col min="1009" max="1009" width="9.375" style="2" customWidth="1"/>
    <col min="1010" max="1010" width="1.125" style="2" customWidth="1"/>
    <col min="1011" max="1011" width="10" style="2" bestFit="1" customWidth="1"/>
    <col min="1012" max="1012" width="1.125" style="2" customWidth="1"/>
    <col min="1013" max="1013" width="10" style="2" bestFit="1" customWidth="1"/>
    <col min="1014" max="1014" width="7.375" style="2"/>
    <col min="1015" max="1015" width="9.125" style="2" bestFit="1" customWidth="1"/>
    <col min="1016" max="1016" width="10" style="2" bestFit="1" customWidth="1"/>
    <col min="1017" max="1262" width="7.375" style="2"/>
    <col min="1263" max="1263" width="3.375" style="2" customWidth="1"/>
    <col min="1264" max="1264" width="50.625" style="2" customWidth="1"/>
    <col min="1265" max="1265" width="9.375" style="2" customWidth="1"/>
    <col min="1266" max="1266" width="1.125" style="2" customWidth="1"/>
    <col min="1267" max="1267" width="10" style="2" bestFit="1" customWidth="1"/>
    <col min="1268" max="1268" width="1.125" style="2" customWidth="1"/>
    <col min="1269" max="1269" width="10" style="2" bestFit="1" customWidth="1"/>
    <col min="1270" max="1270" width="7.375" style="2"/>
    <col min="1271" max="1271" width="9.125" style="2" bestFit="1" customWidth="1"/>
    <col min="1272" max="1272" width="10" style="2" bestFit="1" customWidth="1"/>
    <col min="1273" max="1518" width="7.375" style="2"/>
    <col min="1519" max="1519" width="3.375" style="2" customWidth="1"/>
    <col min="1520" max="1520" width="50.625" style="2" customWidth="1"/>
    <col min="1521" max="1521" width="9.375" style="2" customWidth="1"/>
    <col min="1522" max="1522" width="1.125" style="2" customWidth="1"/>
    <col min="1523" max="1523" width="10" style="2" bestFit="1" customWidth="1"/>
    <col min="1524" max="1524" width="1.125" style="2" customWidth="1"/>
    <col min="1525" max="1525" width="10" style="2" bestFit="1" customWidth="1"/>
    <col min="1526" max="1526" width="7.375" style="2"/>
    <col min="1527" max="1527" width="9.125" style="2" bestFit="1" customWidth="1"/>
    <col min="1528" max="1528" width="10" style="2" bestFit="1" customWidth="1"/>
    <col min="1529" max="1774" width="7.375" style="2"/>
    <col min="1775" max="1775" width="3.375" style="2" customWidth="1"/>
    <col min="1776" max="1776" width="50.625" style="2" customWidth="1"/>
    <col min="1777" max="1777" width="9.375" style="2" customWidth="1"/>
    <col min="1778" max="1778" width="1.125" style="2" customWidth="1"/>
    <col min="1779" max="1779" width="10" style="2" bestFit="1" customWidth="1"/>
    <col min="1780" max="1780" width="1.125" style="2" customWidth="1"/>
    <col min="1781" max="1781" width="10" style="2" bestFit="1" customWidth="1"/>
    <col min="1782" max="1782" width="7.375" style="2"/>
    <col min="1783" max="1783" width="9.125" style="2" bestFit="1" customWidth="1"/>
    <col min="1784" max="1784" width="10" style="2" bestFit="1" customWidth="1"/>
    <col min="1785" max="2030" width="7.375" style="2"/>
    <col min="2031" max="2031" width="3.375" style="2" customWidth="1"/>
    <col min="2032" max="2032" width="50.625" style="2" customWidth="1"/>
    <col min="2033" max="2033" width="9.375" style="2" customWidth="1"/>
    <col min="2034" max="2034" width="1.125" style="2" customWidth="1"/>
    <col min="2035" max="2035" width="10" style="2" bestFit="1" customWidth="1"/>
    <col min="2036" max="2036" width="1.125" style="2" customWidth="1"/>
    <col min="2037" max="2037" width="10" style="2" bestFit="1" customWidth="1"/>
    <col min="2038" max="2038" width="7.375" style="2"/>
    <col min="2039" max="2039" width="9.125" style="2" bestFit="1" customWidth="1"/>
    <col min="2040" max="2040" width="10" style="2" bestFit="1" customWidth="1"/>
    <col min="2041" max="2286" width="7.375" style="2"/>
    <col min="2287" max="2287" width="3.375" style="2" customWidth="1"/>
    <col min="2288" max="2288" width="50.625" style="2" customWidth="1"/>
    <col min="2289" max="2289" width="9.375" style="2" customWidth="1"/>
    <col min="2290" max="2290" width="1.125" style="2" customWidth="1"/>
    <col min="2291" max="2291" width="10" style="2" bestFit="1" customWidth="1"/>
    <col min="2292" max="2292" width="1.125" style="2" customWidth="1"/>
    <col min="2293" max="2293" width="10" style="2" bestFit="1" customWidth="1"/>
    <col min="2294" max="2294" width="7.375" style="2"/>
    <col min="2295" max="2295" width="9.125" style="2" bestFit="1" customWidth="1"/>
    <col min="2296" max="2296" width="10" style="2" bestFit="1" customWidth="1"/>
    <col min="2297" max="2542" width="7.375" style="2"/>
    <col min="2543" max="2543" width="3.375" style="2" customWidth="1"/>
    <col min="2544" max="2544" width="50.625" style="2" customWidth="1"/>
    <col min="2545" max="2545" width="9.375" style="2" customWidth="1"/>
    <col min="2546" max="2546" width="1.125" style="2" customWidth="1"/>
    <col min="2547" max="2547" width="10" style="2" bestFit="1" customWidth="1"/>
    <col min="2548" max="2548" width="1.125" style="2" customWidth="1"/>
    <col min="2549" max="2549" width="10" style="2" bestFit="1" customWidth="1"/>
    <col min="2550" max="2550" width="7.375" style="2"/>
    <col min="2551" max="2551" width="9.125" style="2" bestFit="1" customWidth="1"/>
    <col min="2552" max="2552" width="10" style="2" bestFit="1" customWidth="1"/>
    <col min="2553" max="2798" width="7.375" style="2"/>
    <col min="2799" max="2799" width="3.375" style="2" customWidth="1"/>
    <col min="2800" max="2800" width="50.625" style="2" customWidth="1"/>
    <col min="2801" max="2801" width="9.375" style="2" customWidth="1"/>
    <col min="2802" max="2802" width="1.125" style="2" customWidth="1"/>
    <col min="2803" max="2803" width="10" style="2" bestFit="1" customWidth="1"/>
    <col min="2804" max="2804" width="1.125" style="2" customWidth="1"/>
    <col min="2805" max="2805" width="10" style="2" bestFit="1" customWidth="1"/>
    <col min="2806" max="2806" width="7.375" style="2"/>
    <col min="2807" max="2807" width="9.125" style="2" bestFit="1" customWidth="1"/>
    <col min="2808" max="2808" width="10" style="2" bestFit="1" customWidth="1"/>
    <col min="2809" max="3054" width="7.375" style="2"/>
    <col min="3055" max="3055" width="3.375" style="2" customWidth="1"/>
    <col min="3056" max="3056" width="50.625" style="2" customWidth="1"/>
    <col min="3057" max="3057" width="9.375" style="2" customWidth="1"/>
    <col min="3058" max="3058" width="1.125" style="2" customWidth="1"/>
    <col min="3059" max="3059" width="10" style="2" bestFit="1" customWidth="1"/>
    <col min="3060" max="3060" width="1.125" style="2" customWidth="1"/>
    <col min="3061" max="3061" width="10" style="2" bestFit="1" customWidth="1"/>
    <col min="3062" max="3062" width="7.375" style="2"/>
    <col min="3063" max="3063" width="9.125" style="2" bestFit="1" customWidth="1"/>
    <col min="3064" max="3064" width="10" style="2" bestFit="1" customWidth="1"/>
    <col min="3065" max="3310" width="7.375" style="2"/>
    <col min="3311" max="3311" width="3.375" style="2" customWidth="1"/>
    <col min="3312" max="3312" width="50.625" style="2" customWidth="1"/>
    <col min="3313" max="3313" width="9.375" style="2" customWidth="1"/>
    <col min="3314" max="3314" width="1.125" style="2" customWidth="1"/>
    <col min="3315" max="3315" width="10" style="2" bestFit="1" customWidth="1"/>
    <col min="3316" max="3316" width="1.125" style="2" customWidth="1"/>
    <col min="3317" max="3317" width="10" style="2" bestFit="1" customWidth="1"/>
    <col min="3318" max="3318" width="7.375" style="2"/>
    <col min="3319" max="3319" width="9.125" style="2" bestFit="1" customWidth="1"/>
    <col min="3320" max="3320" width="10" style="2" bestFit="1" customWidth="1"/>
    <col min="3321" max="3566" width="7.375" style="2"/>
    <col min="3567" max="3567" width="3.375" style="2" customWidth="1"/>
    <col min="3568" max="3568" width="50.625" style="2" customWidth="1"/>
    <col min="3569" max="3569" width="9.375" style="2" customWidth="1"/>
    <col min="3570" max="3570" width="1.125" style="2" customWidth="1"/>
    <col min="3571" max="3571" width="10" style="2" bestFit="1" customWidth="1"/>
    <col min="3572" max="3572" width="1.125" style="2" customWidth="1"/>
    <col min="3573" max="3573" width="10" style="2" bestFit="1" customWidth="1"/>
    <col min="3574" max="3574" width="7.375" style="2"/>
    <col min="3575" max="3575" width="9.125" style="2" bestFit="1" customWidth="1"/>
    <col min="3576" max="3576" width="10" style="2" bestFit="1" customWidth="1"/>
    <col min="3577" max="3822" width="7.375" style="2"/>
    <col min="3823" max="3823" width="3.375" style="2" customWidth="1"/>
    <col min="3824" max="3824" width="50.625" style="2" customWidth="1"/>
    <col min="3825" max="3825" width="9.375" style="2" customWidth="1"/>
    <col min="3826" max="3826" width="1.125" style="2" customWidth="1"/>
    <col min="3827" max="3827" width="10" style="2" bestFit="1" customWidth="1"/>
    <col min="3828" max="3828" width="1.125" style="2" customWidth="1"/>
    <col min="3829" max="3829" width="10" style="2" bestFit="1" customWidth="1"/>
    <col min="3830" max="3830" width="7.375" style="2"/>
    <col min="3831" max="3831" width="9.125" style="2" bestFit="1" customWidth="1"/>
    <col min="3832" max="3832" width="10" style="2" bestFit="1" customWidth="1"/>
    <col min="3833" max="4078" width="7.375" style="2"/>
    <col min="4079" max="4079" width="3.375" style="2" customWidth="1"/>
    <col min="4080" max="4080" width="50.625" style="2" customWidth="1"/>
    <col min="4081" max="4081" width="9.375" style="2" customWidth="1"/>
    <col min="4082" max="4082" width="1.125" style="2" customWidth="1"/>
    <col min="4083" max="4083" width="10" style="2" bestFit="1" customWidth="1"/>
    <col min="4084" max="4084" width="1.125" style="2" customWidth="1"/>
    <col min="4085" max="4085" width="10" style="2" bestFit="1" customWidth="1"/>
    <col min="4086" max="4086" width="7.375" style="2"/>
    <col min="4087" max="4087" width="9.125" style="2" bestFit="1" customWidth="1"/>
    <col min="4088" max="4088" width="10" style="2" bestFit="1" customWidth="1"/>
    <col min="4089" max="4334" width="7.375" style="2"/>
    <col min="4335" max="4335" width="3.375" style="2" customWidth="1"/>
    <col min="4336" max="4336" width="50.625" style="2" customWidth="1"/>
    <col min="4337" max="4337" width="9.375" style="2" customWidth="1"/>
    <col min="4338" max="4338" width="1.125" style="2" customWidth="1"/>
    <col min="4339" max="4339" width="10" style="2" bestFit="1" customWidth="1"/>
    <col min="4340" max="4340" width="1.125" style="2" customWidth="1"/>
    <col min="4341" max="4341" width="10" style="2" bestFit="1" customWidth="1"/>
    <col min="4342" max="4342" width="7.375" style="2"/>
    <col min="4343" max="4343" width="9.125" style="2" bestFit="1" customWidth="1"/>
    <col min="4344" max="4344" width="10" style="2" bestFit="1" customWidth="1"/>
    <col min="4345" max="4590" width="7.375" style="2"/>
    <col min="4591" max="4591" width="3.375" style="2" customWidth="1"/>
    <col min="4592" max="4592" width="50.625" style="2" customWidth="1"/>
    <col min="4593" max="4593" width="9.375" style="2" customWidth="1"/>
    <col min="4594" max="4594" width="1.125" style="2" customWidth="1"/>
    <col min="4595" max="4595" width="10" style="2" bestFit="1" customWidth="1"/>
    <col min="4596" max="4596" width="1.125" style="2" customWidth="1"/>
    <col min="4597" max="4597" width="10" style="2" bestFit="1" customWidth="1"/>
    <col min="4598" max="4598" width="7.375" style="2"/>
    <col min="4599" max="4599" width="9.125" style="2" bestFit="1" customWidth="1"/>
    <col min="4600" max="4600" width="10" style="2" bestFit="1" customWidth="1"/>
    <col min="4601" max="4846" width="7.375" style="2"/>
    <col min="4847" max="4847" width="3.375" style="2" customWidth="1"/>
    <col min="4848" max="4848" width="50.625" style="2" customWidth="1"/>
    <col min="4849" max="4849" width="9.375" style="2" customWidth="1"/>
    <col min="4850" max="4850" width="1.125" style="2" customWidth="1"/>
    <col min="4851" max="4851" width="10" style="2" bestFit="1" customWidth="1"/>
    <col min="4852" max="4852" width="1.125" style="2" customWidth="1"/>
    <col min="4853" max="4853" width="10" style="2" bestFit="1" customWidth="1"/>
    <col min="4854" max="4854" width="7.375" style="2"/>
    <col min="4855" max="4855" width="9.125" style="2" bestFit="1" customWidth="1"/>
    <col min="4856" max="4856" width="10" style="2" bestFit="1" customWidth="1"/>
    <col min="4857" max="5102" width="7.375" style="2"/>
    <col min="5103" max="5103" width="3.375" style="2" customWidth="1"/>
    <col min="5104" max="5104" width="50.625" style="2" customWidth="1"/>
    <col min="5105" max="5105" width="9.375" style="2" customWidth="1"/>
    <col min="5106" max="5106" width="1.125" style="2" customWidth="1"/>
    <col min="5107" max="5107" width="10" style="2" bestFit="1" customWidth="1"/>
    <col min="5108" max="5108" width="1.125" style="2" customWidth="1"/>
    <col min="5109" max="5109" width="10" style="2" bestFit="1" customWidth="1"/>
    <col min="5110" max="5110" width="7.375" style="2"/>
    <col min="5111" max="5111" width="9.125" style="2" bestFit="1" customWidth="1"/>
    <col min="5112" max="5112" width="10" style="2" bestFit="1" customWidth="1"/>
    <col min="5113" max="5358" width="7.375" style="2"/>
    <col min="5359" max="5359" width="3.375" style="2" customWidth="1"/>
    <col min="5360" max="5360" width="50.625" style="2" customWidth="1"/>
    <col min="5361" max="5361" width="9.375" style="2" customWidth="1"/>
    <col min="5362" max="5362" width="1.125" style="2" customWidth="1"/>
    <col min="5363" max="5363" width="10" style="2" bestFit="1" customWidth="1"/>
    <col min="5364" max="5364" width="1.125" style="2" customWidth="1"/>
    <col min="5365" max="5365" width="10" style="2" bestFit="1" customWidth="1"/>
    <col min="5366" max="5366" width="7.375" style="2"/>
    <col min="5367" max="5367" width="9.125" style="2" bestFit="1" customWidth="1"/>
    <col min="5368" max="5368" width="10" style="2" bestFit="1" customWidth="1"/>
    <col min="5369" max="5614" width="7.375" style="2"/>
    <col min="5615" max="5615" width="3.375" style="2" customWidth="1"/>
    <col min="5616" max="5616" width="50.625" style="2" customWidth="1"/>
    <col min="5617" max="5617" width="9.375" style="2" customWidth="1"/>
    <col min="5618" max="5618" width="1.125" style="2" customWidth="1"/>
    <col min="5619" max="5619" width="10" style="2" bestFit="1" customWidth="1"/>
    <col min="5620" max="5620" width="1.125" style="2" customWidth="1"/>
    <col min="5621" max="5621" width="10" style="2" bestFit="1" customWidth="1"/>
    <col min="5622" max="5622" width="7.375" style="2"/>
    <col min="5623" max="5623" width="9.125" style="2" bestFit="1" customWidth="1"/>
    <col min="5624" max="5624" width="10" style="2" bestFit="1" customWidth="1"/>
    <col min="5625" max="5870" width="7.375" style="2"/>
    <col min="5871" max="5871" width="3.375" style="2" customWidth="1"/>
    <col min="5872" max="5872" width="50.625" style="2" customWidth="1"/>
    <col min="5873" max="5873" width="9.375" style="2" customWidth="1"/>
    <col min="5874" max="5874" width="1.125" style="2" customWidth="1"/>
    <col min="5875" max="5875" width="10" style="2" bestFit="1" customWidth="1"/>
    <col min="5876" max="5876" width="1.125" style="2" customWidth="1"/>
    <col min="5877" max="5877" width="10" style="2" bestFit="1" customWidth="1"/>
    <col min="5878" max="5878" width="7.375" style="2"/>
    <col min="5879" max="5879" width="9.125" style="2" bestFit="1" customWidth="1"/>
    <col min="5880" max="5880" width="10" style="2" bestFit="1" customWidth="1"/>
    <col min="5881" max="6126" width="7.375" style="2"/>
    <col min="6127" max="6127" width="3.375" style="2" customWidth="1"/>
    <col min="6128" max="6128" width="50.625" style="2" customWidth="1"/>
    <col min="6129" max="6129" width="9.375" style="2" customWidth="1"/>
    <col min="6130" max="6130" width="1.125" style="2" customWidth="1"/>
    <col min="6131" max="6131" width="10" style="2" bestFit="1" customWidth="1"/>
    <col min="6132" max="6132" width="1.125" style="2" customWidth="1"/>
    <col min="6133" max="6133" width="10" style="2" bestFit="1" customWidth="1"/>
    <col min="6134" max="6134" width="7.375" style="2"/>
    <col min="6135" max="6135" width="9.125" style="2" bestFit="1" customWidth="1"/>
    <col min="6136" max="6136" width="10" style="2" bestFit="1" customWidth="1"/>
    <col min="6137" max="6382" width="7.375" style="2"/>
    <col min="6383" max="6383" width="3.375" style="2" customWidth="1"/>
    <col min="6384" max="6384" width="50.625" style="2" customWidth="1"/>
    <col min="6385" max="6385" width="9.375" style="2" customWidth="1"/>
    <col min="6386" max="6386" width="1.125" style="2" customWidth="1"/>
    <col min="6387" max="6387" width="10" style="2" bestFit="1" customWidth="1"/>
    <col min="6388" max="6388" width="1.125" style="2" customWidth="1"/>
    <col min="6389" max="6389" width="10" style="2" bestFit="1" customWidth="1"/>
    <col min="6390" max="6390" width="7.375" style="2"/>
    <col min="6391" max="6391" width="9.125" style="2" bestFit="1" customWidth="1"/>
    <col min="6392" max="6392" width="10" style="2" bestFit="1" customWidth="1"/>
    <col min="6393" max="6638" width="7.375" style="2"/>
    <col min="6639" max="6639" width="3.375" style="2" customWidth="1"/>
    <col min="6640" max="6640" width="50.625" style="2" customWidth="1"/>
    <col min="6641" max="6641" width="9.375" style="2" customWidth="1"/>
    <col min="6642" max="6642" width="1.125" style="2" customWidth="1"/>
    <col min="6643" max="6643" width="10" style="2" bestFit="1" customWidth="1"/>
    <col min="6644" max="6644" width="1.125" style="2" customWidth="1"/>
    <col min="6645" max="6645" width="10" style="2" bestFit="1" customWidth="1"/>
    <col min="6646" max="6646" width="7.375" style="2"/>
    <col min="6647" max="6647" width="9.125" style="2" bestFit="1" customWidth="1"/>
    <col min="6648" max="6648" width="10" style="2" bestFit="1" customWidth="1"/>
    <col min="6649" max="6894" width="7.375" style="2"/>
    <col min="6895" max="6895" width="3.375" style="2" customWidth="1"/>
    <col min="6896" max="6896" width="50.625" style="2" customWidth="1"/>
    <col min="6897" max="6897" width="9.375" style="2" customWidth="1"/>
    <col min="6898" max="6898" width="1.125" style="2" customWidth="1"/>
    <col min="6899" max="6899" width="10" style="2" bestFit="1" customWidth="1"/>
    <col min="6900" max="6900" width="1.125" style="2" customWidth="1"/>
    <col min="6901" max="6901" width="10" style="2" bestFit="1" customWidth="1"/>
    <col min="6902" max="6902" width="7.375" style="2"/>
    <col min="6903" max="6903" width="9.125" style="2" bestFit="1" customWidth="1"/>
    <col min="6904" max="6904" width="10" style="2" bestFit="1" customWidth="1"/>
    <col min="6905" max="7150" width="7.375" style="2"/>
    <col min="7151" max="7151" width="3.375" style="2" customWidth="1"/>
    <col min="7152" max="7152" width="50.625" style="2" customWidth="1"/>
    <col min="7153" max="7153" width="9.375" style="2" customWidth="1"/>
    <col min="7154" max="7154" width="1.125" style="2" customWidth="1"/>
    <col min="7155" max="7155" width="10" style="2" bestFit="1" customWidth="1"/>
    <col min="7156" max="7156" width="1.125" style="2" customWidth="1"/>
    <col min="7157" max="7157" width="10" style="2" bestFit="1" customWidth="1"/>
    <col min="7158" max="7158" width="7.375" style="2"/>
    <col min="7159" max="7159" width="9.125" style="2" bestFit="1" customWidth="1"/>
    <col min="7160" max="7160" width="10" style="2" bestFit="1" customWidth="1"/>
    <col min="7161" max="7406" width="7.375" style="2"/>
    <col min="7407" max="7407" width="3.375" style="2" customWidth="1"/>
    <col min="7408" max="7408" width="50.625" style="2" customWidth="1"/>
    <col min="7409" max="7409" width="9.375" style="2" customWidth="1"/>
    <col min="7410" max="7410" width="1.125" style="2" customWidth="1"/>
    <col min="7411" max="7411" width="10" style="2" bestFit="1" customWidth="1"/>
    <col min="7412" max="7412" width="1.125" style="2" customWidth="1"/>
    <col min="7413" max="7413" width="10" style="2" bestFit="1" customWidth="1"/>
    <col min="7414" max="7414" width="7.375" style="2"/>
    <col min="7415" max="7415" width="9.125" style="2" bestFit="1" customWidth="1"/>
    <col min="7416" max="7416" width="10" style="2" bestFit="1" customWidth="1"/>
    <col min="7417" max="7662" width="7.375" style="2"/>
    <col min="7663" max="7663" width="3.375" style="2" customWidth="1"/>
    <col min="7664" max="7664" width="50.625" style="2" customWidth="1"/>
    <col min="7665" max="7665" width="9.375" style="2" customWidth="1"/>
    <col min="7666" max="7666" width="1.125" style="2" customWidth="1"/>
    <col min="7667" max="7667" width="10" style="2" bestFit="1" customWidth="1"/>
    <col min="7668" max="7668" width="1.125" style="2" customWidth="1"/>
    <col min="7669" max="7669" width="10" style="2" bestFit="1" customWidth="1"/>
    <col min="7670" max="7670" width="7.375" style="2"/>
    <col min="7671" max="7671" width="9.125" style="2" bestFit="1" customWidth="1"/>
    <col min="7672" max="7672" width="10" style="2" bestFit="1" customWidth="1"/>
    <col min="7673" max="7918" width="7.375" style="2"/>
    <col min="7919" max="7919" width="3.375" style="2" customWidth="1"/>
    <col min="7920" max="7920" width="50.625" style="2" customWidth="1"/>
    <col min="7921" max="7921" width="9.375" style="2" customWidth="1"/>
    <col min="7922" max="7922" width="1.125" style="2" customWidth="1"/>
    <col min="7923" max="7923" width="10" style="2" bestFit="1" customWidth="1"/>
    <col min="7924" max="7924" width="1.125" style="2" customWidth="1"/>
    <col min="7925" max="7925" width="10" style="2" bestFit="1" customWidth="1"/>
    <col min="7926" max="7926" width="7.375" style="2"/>
    <col min="7927" max="7927" width="9.125" style="2" bestFit="1" customWidth="1"/>
    <col min="7928" max="7928" width="10" style="2" bestFit="1" customWidth="1"/>
    <col min="7929" max="8174" width="7.375" style="2"/>
    <col min="8175" max="8175" width="3.375" style="2" customWidth="1"/>
    <col min="8176" max="8176" width="50.625" style="2" customWidth="1"/>
    <col min="8177" max="8177" width="9.375" style="2" customWidth="1"/>
    <col min="8178" max="8178" width="1.125" style="2" customWidth="1"/>
    <col min="8179" max="8179" width="10" style="2" bestFit="1" customWidth="1"/>
    <col min="8180" max="8180" width="1.125" style="2" customWidth="1"/>
    <col min="8181" max="8181" width="10" style="2" bestFit="1" customWidth="1"/>
    <col min="8182" max="8182" width="7.375" style="2"/>
    <col min="8183" max="8183" width="9.125" style="2" bestFit="1" customWidth="1"/>
    <col min="8184" max="8184" width="10" style="2" bestFit="1" customWidth="1"/>
    <col min="8185" max="8430" width="7.375" style="2"/>
    <col min="8431" max="8431" width="3.375" style="2" customWidth="1"/>
    <col min="8432" max="8432" width="50.625" style="2" customWidth="1"/>
    <col min="8433" max="8433" width="9.375" style="2" customWidth="1"/>
    <col min="8434" max="8434" width="1.125" style="2" customWidth="1"/>
    <col min="8435" max="8435" width="10" style="2" bestFit="1" customWidth="1"/>
    <col min="8436" max="8436" width="1.125" style="2" customWidth="1"/>
    <col min="8437" max="8437" width="10" style="2" bestFit="1" customWidth="1"/>
    <col min="8438" max="8438" width="7.375" style="2"/>
    <col min="8439" max="8439" width="9.125" style="2" bestFit="1" customWidth="1"/>
    <col min="8440" max="8440" width="10" style="2" bestFit="1" customWidth="1"/>
    <col min="8441" max="8686" width="7.375" style="2"/>
    <col min="8687" max="8687" width="3.375" style="2" customWidth="1"/>
    <col min="8688" max="8688" width="50.625" style="2" customWidth="1"/>
    <col min="8689" max="8689" width="9.375" style="2" customWidth="1"/>
    <col min="8690" max="8690" width="1.125" style="2" customWidth="1"/>
    <col min="8691" max="8691" width="10" style="2" bestFit="1" customWidth="1"/>
    <col min="8692" max="8692" width="1.125" style="2" customWidth="1"/>
    <col min="8693" max="8693" width="10" style="2" bestFit="1" customWidth="1"/>
    <col min="8694" max="8694" width="7.375" style="2"/>
    <col min="8695" max="8695" width="9.125" style="2" bestFit="1" customWidth="1"/>
    <col min="8696" max="8696" width="10" style="2" bestFit="1" customWidth="1"/>
    <col min="8697" max="8942" width="7.375" style="2"/>
    <col min="8943" max="8943" width="3.375" style="2" customWidth="1"/>
    <col min="8944" max="8944" width="50.625" style="2" customWidth="1"/>
    <col min="8945" max="8945" width="9.375" style="2" customWidth="1"/>
    <col min="8946" max="8946" width="1.125" style="2" customWidth="1"/>
    <col min="8947" max="8947" width="10" style="2" bestFit="1" customWidth="1"/>
    <col min="8948" max="8948" width="1.125" style="2" customWidth="1"/>
    <col min="8949" max="8949" width="10" style="2" bestFit="1" customWidth="1"/>
    <col min="8950" max="8950" width="7.375" style="2"/>
    <col min="8951" max="8951" width="9.125" style="2" bestFit="1" customWidth="1"/>
    <col min="8952" max="8952" width="10" style="2" bestFit="1" customWidth="1"/>
    <col min="8953" max="9198" width="7.375" style="2"/>
    <col min="9199" max="9199" width="3.375" style="2" customWidth="1"/>
    <col min="9200" max="9200" width="50.625" style="2" customWidth="1"/>
    <col min="9201" max="9201" width="9.375" style="2" customWidth="1"/>
    <col min="9202" max="9202" width="1.125" style="2" customWidth="1"/>
    <col min="9203" max="9203" width="10" style="2" bestFit="1" customWidth="1"/>
    <col min="9204" max="9204" width="1.125" style="2" customWidth="1"/>
    <col min="9205" max="9205" width="10" style="2" bestFit="1" customWidth="1"/>
    <col min="9206" max="9206" width="7.375" style="2"/>
    <col min="9207" max="9207" width="9.125" style="2" bestFit="1" customWidth="1"/>
    <col min="9208" max="9208" width="10" style="2" bestFit="1" customWidth="1"/>
    <col min="9209" max="9454" width="7.375" style="2"/>
    <col min="9455" max="9455" width="3.375" style="2" customWidth="1"/>
    <col min="9456" max="9456" width="50.625" style="2" customWidth="1"/>
    <col min="9457" max="9457" width="9.375" style="2" customWidth="1"/>
    <col min="9458" max="9458" width="1.125" style="2" customWidth="1"/>
    <col min="9459" max="9459" width="10" style="2" bestFit="1" customWidth="1"/>
    <col min="9460" max="9460" width="1.125" style="2" customWidth="1"/>
    <col min="9461" max="9461" width="10" style="2" bestFit="1" customWidth="1"/>
    <col min="9462" max="9462" width="7.375" style="2"/>
    <col min="9463" max="9463" width="9.125" style="2" bestFit="1" customWidth="1"/>
    <col min="9464" max="9464" width="10" style="2" bestFit="1" customWidth="1"/>
    <col min="9465" max="9710" width="7.375" style="2"/>
    <col min="9711" max="9711" width="3.375" style="2" customWidth="1"/>
    <col min="9712" max="9712" width="50.625" style="2" customWidth="1"/>
    <col min="9713" max="9713" width="9.375" style="2" customWidth="1"/>
    <col min="9714" max="9714" width="1.125" style="2" customWidth="1"/>
    <col min="9715" max="9715" width="10" style="2" bestFit="1" customWidth="1"/>
    <col min="9716" max="9716" width="1.125" style="2" customWidth="1"/>
    <col min="9717" max="9717" width="10" style="2" bestFit="1" customWidth="1"/>
    <col min="9718" max="9718" width="7.375" style="2"/>
    <col min="9719" max="9719" width="9.125" style="2" bestFit="1" customWidth="1"/>
    <col min="9720" max="9720" width="10" style="2" bestFit="1" customWidth="1"/>
    <col min="9721" max="9966" width="7.375" style="2"/>
    <col min="9967" max="9967" width="3.375" style="2" customWidth="1"/>
    <col min="9968" max="9968" width="50.625" style="2" customWidth="1"/>
    <col min="9969" max="9969" width="9.375" style="2" customWidth="1"/>
    <col min="9970" max="9970" width="1.125" style="2" customWidth="1"/>
    <col min="9971" max="9971" width="10" style="2" bestFit="1" customWidth="1"/>
    <col min="9972" max="9972" width="1.125" style="2" customWidth="1"/>
    <col min="9973" max="9973" width="10" style="2" bestFit="1" customWidth="1"/>
    <col min="9974" max="9974" width="7.375" style="2"/>
    <col min="9975" max="9975" width="9.125" style="2" bestFit="1" customWidth="1"/>
    <col min="9976" max="9976" width="10" style="2" bestFit="1" customWidth="1"/>
    <col min="9977" max="10222" width="7.375" style="2"/>
    <col min="10223" max="10223" width="3.375" style="2" customWidth="1"/>
    <col min="10224" max="10224" width="50.625" style="2" customWidth="1"/>
    <col min="10225" max="10225" width="9.375" style="2" customWidth="1"/>
    <col min="10226" max="10226" width="1.125" style="2" customWidth="1"/>
    <col min="10227" max="10227" width="10" style="2" bestFit="1" customWidth="1"/>
    <col min="10228" max="10228" width="1.125" style="2" customWidth="1"/>
    <col min="10229" max="10229" width="10" style="2" bestFit="1" customWidth="1"/>
    <col min="10230" max="10230" width="7.375" style="2"/>
    <col min="10231" max="10231" width="9.125" style="2" bestFit="1" customWidth="1"/>
    <col min="10232" max="10232" width="10" style="2" bestFit="1" customWidth="1"/>
    <col min="10233" max="10478" width="7.375" style="2"/>
    <col min="10479" max="10479" width="3.375" style="2" customWidth="1"/>
    <col min="10480" max="10480" width="50.625" style="2" customWidth="1"/>
    <col min="10481" max="10481" width="9.375" style="2" customWidth="1"/>
    <col min="10482" max="10482" width="1.125" style="2" customWidth="1"/>
    <col min="10483" max="10483" width="10" style="2" bestFit="1" customWidth="1"/>
    <col min="10484" max="10484" width="1.125" style="2" customWidth="1"/>
    <col min="10485" max="10485" width="10" style="2" bestFit="1" customWidth="1"/>
    <col min="10486" max="10486" width="7.375" style="2"/>
    <col min="10487" max="10487" width="9.125" style="2" bestFit="1" customWidth="1"/>
    <col min="10488" max="10488" width="10" style="2" bestFit="1" customWidth="1"/>
    <col min="10489" max="10734" width="7.375" style="2"/>
    <col min="10735" max="10735" width="3.375" style="2" customWidth="1"/>
    <col min="10736" max="10736" width="50.625" style="2" customWidth="1"/>
    <col min="10737" max="10737" width="9.375" style="2" customWidth="1"/>
    <col min="10738" max="10738" width="1.125" style="2" customWidth="1"/>
    <col min="10739" max="10739" width="10" style="2" bestFit="1" customWidth="1"/>
    <col min="10740" max="10740" width="1.125" style="2" customWidth="1"/>
    <col min="10741" max="10741" width="10" style="2" bestFit="1" customWidth="1"/>
    <col min="10742" max="10742" width="7.375" style="2"/>
    <col min="10743" max="10743" width="9.125" style="2" bestFit="1" customWidth="1"/>
    <col min="10744" max="10744" width="10" style="2" bestFit="1" customWidth="1"/>
    <col min="10745" max="10990" width="7.375" style="2"/>
    <col min="10991" max="10991" width="3.375" style="2" customWidth="1"/>
    <col min="10992" max="10992" width="50.625" style="2" customWidth="1"/>
    <col min="10993" max="10993" width="9.375" style="2" customWidth="1"/>
    <col min="10994" max="10994" width="1.125" style="2" customWidth="1"/>
    <col min="10995" max="10995" width="10" style="2" bestFit="1" customWidth="1"/>
    <col min="10996" max="10996" width="1.125" style="2" customWidth="1"/>
    <col min="10997" max="10997" width="10" style="2" bestFit="1" customWidth="1"/>
    <col min="10998" max="10998" width="7.375" style="2"/>
    <col min="10999" max="10999" width="9.125" style="2" bestFit="1" customWidth="1"/>
    <col min="11000" max="11000" width="10" style="2" bestFit="1" customWidth="1"/>
    <col min="11001" max="11246" width="7.375" style="2"/>
    <col min="11247" max="11247" width="3.375" style="2" customWidth="1"/>
    <col min="11248" max="11248" width="50.625" style="2" customWidth="1"/>
    <col min="11249" max="11249" width="9.375" style="2" customWidth="1"/>
    <col min="11250" max="11250" width="1.125" style="2" customWidth="1"/>
    <col min="11251" max="11251" width="10" style="2" bestFit="1" customWidth="1"/>
    <col min="11252" max="11252" width="1.125" style="2" customWidth="1"/>
    <col min="11253" max="11253" width="10" style="2" bestFit="1" customWidth="1"/>
    <col min="11254" max="11254" width="7.375" style="2"/>
    <col min="11255" max="11255" width="9.125" style="2" bestFit="1" customWidth="1"/>
    <col min="11256" max="11256" width="10" style="2" bestFit="1" customWidth="1"/>
    <col min="11257" max="11502" width="7.375" style="2"/>
    <col min="11503" max="11503" width="3.375" style="2" customWidth="1"/>
    <col min="11504" max="11504" width="50.625" style="2" customWidth="1"/>
    <col min="11505" max="11505" width="9.375" style="2" customWidth="1"/>
    <col min="11506" max="11506" width="1.125" style="2" customWidth="1"/>
    <col min="11507" max="11507" width="10" style="2" bestFit="1" customWidth="1"/>
    <col min="11508" max="11508" width="1.125" style="2" customWidth="1"/>
    <col min="11509" max="11509" width="10" style="2" bestFit="1" customWidth="1"/>
    <col min="11510" max="11510" width="7.375" style="2"/>
    <col min="11511" max="11511" width="9.125" style="2" bestFit="1" customWidth="1"/>
    <col min="11512" max="11512" width="10" style="2" bestFit="1" customWidth="1"/>
    <col min="11513" max="11758" width="7.375" style="2"/>
    <col min="11759" max="11759" width="3.375" style="2" customWidth="1"/>
    <col min="11760" max="11760" width="50.625" style="2" customWidth="1"/>
    <col min="11761" max="11761" width="9.375" style="2" customWidth="1"/>
    <col min="11762" max="11762" width="1.125" style="2" customWidth="1"/>
    <col min="11763" max="11763" width="10" style="2" bestFit="1" customWidth="1"/>
    <col min="11764" max="11764" width="1.125" style="2" customWidth="1"/>
    <col min="11765" max="11765" width="10" style="2" bestFit="1" customWidth="1"/>
    <col min="11766" max="11766" width="7.375" style="2"/>
    <col min="11767" max="11767" width="9.125" style="2" bestFit="1" customWidth="1"/>
    <col min="11768" max="11768" width="10" style="2" bestFit="1" customWidth="1"/>
    <col min="11769" max="12014" width="7.375" style="2"/>
    <col min="12015" max="12015" width="3.375" style="2" customWidth="1"/>
    <col min="12016" max="12016" width="50.625" style="2" customWidth="1"/>
    <col min="12017" max="12017" width="9.375" style="2" customWidth="1"/>
    <col min="12018" max="12018" width="1.125" style="2" customWidth="1"/>
    <col min="12019" max="12019" width="10" style="2" bestFit="1" customWidth="1"/>
    <col min="12020" max="12020" width="1.125" style="2" customWidth="1"/>
    <col min="12021" max="12021" width="10" style="2" bestFit="1" customWidth="1"/>
    <col min="12022" max="12022" width="7.375" style="2"/>
    <col min="12023" max="12023" width="9.125" style="2" bestFit="1" customWidth="1"/>
    <col min="12024" max="12024" width="10" style="2" bestFit="1" customWidth="1"/>
    <col min="12025" max="12270" width="7.375" style="2"/>
    <col min="12271" max="12271" width="3.375" style="2" customWidth="1"/>
    <col min="12272" max="12272" width="50.625" style="2" customWidth="1"/>
    <col min="12273" max="12273" width="9.375" style="2" customWidth="1"/>
    <col min="12274" max="12274" width="1.125" style="2" customWidth="1"/>
    <col min="12275" max="12275" width="10" style="2" bestFit="1" customWidth="1"/>
    <col min="12276" max="12276" width="1.125" style="2" customWidth="1"/>
    <col min="12277" max="12277" width="10" style="2" bestFit="1" customWidth="1"/>
    <col min="12278" max="12278" width="7.375" style="2"/>
    <col min="12279" max="12279" width="9.125" style="2" bestFit="1" customWidth="1"/>
    <col min="12280" max="12280" width="10" style="2" bestFit="1" customWidth="1"/>
    <col min="12281" max="12526" width="7.375" style="2"/>
    <col min="12527" max="12527" width="3.375" style="2" customWidth="1"/>
    <col min="12528" max="12528" width="50.625" style="2" customWidth="1"/>
    <col min="12529" max="12529" width="9.375" style="2" customWidth="1"/>
    <col min="12530" max="12530" width="1.125" style="2" customWidth="1"/>
    <col min="12531" max="12531" width="10" style="2" bestFit="1" customWidth="1"/>
    <col min="12532" max="12532" width="1.125" style="2" customWidth="1"/>
    <col min="12533" max="12533" width="10" style="2" bestFit="1" customWidth="1"/>
    <col min="12534" max="12534" width="7.375" style="2"/>
    <col min="12535" max="12535" width="9.125" style="2" bestFit="1" customWidth="1"/>
    <col min="12536" max="12536" width="10" style="2" bestFit="1" customWidth="1"/>
    <col min="12537" max="12782" width="7.375" style="2"/>
    <col min="12783" max="12783" width="3.375" style="2" customWidth="1"/>
    <col min="12784" max="12784" width="50.625" style="2" customWidth="1"/>
    <col min="12785" max="12785" width="9.375" style="2" customWidth="1"/>
    <col min="12786" max="12786" width="1.125" style="2" customWidth="1"/>
    <col min="12787" max="12787" width="10" style="2" bestFit="1" customWidth="1"/>
    <col min="12788" max="12788" width="1.125" style="2" customWidth="1"/>
    <col min="12789" max="12789" width="10" style="2" bestFit="1" customWidth="1"/>
    <col min="12790" max="12790" width="7.375" style="2"/>
    <col min="12791" max="12791" width="9.125" style="2" bestFit="1" customWidth="1"/>
    <col min="12792" max="12792" width="10" style="2" bestFit="1" customWidth="1"/>
    <col min="12793" max="13038" width="7.375" style="2"/>
    <col min="13039" max="13039" width="3.375" style="2" customWidth="1"/>
    <col min="13040" max="13040" width="50.625" style="2" customWidth="1"/>
    <col min="13041" max="13041" width="9.375" style="2" customWidth="1"/>
    <col min="13042" max="13042" width="1.125" style="2" customWidth="1"/>
    <col min="13043" max="13043" width="10" style="2" bestFit="1" customWidth="1"/>
    <col min="13044" max="13044" width="1.125" style="2" customWidth="1"/>
    <col min="13045" max="13045" width="10" style="2" bestFit="1" customWidth="1"/>
    <col min="13046" max="13046" width="7.375" style="2"/>
    <col min="13047" max="13047" width="9.125" style="2" bestFit="1" customWidth="1"/>
    <col min="13048" max="13048" width="10" style="2" bestFit="1" customWidth="1"/>
    <col min="13049" max="13294" width="7.375" style="2"/>
    <col min="13295" max="13295" width="3.375" style="2" customWidth="1"/>
    <col min="13296" max="13296" width="50.625" style="2" customWidth="1"/>
    <col min="13297" max="13297" width="9.375" style="2" customWidth="1"/>
    <col min="13298" max="13298" width="1.125" style="2" customWidth="1"/>
    <col min="13299" max="13299" width="10" style="2" bestFit="1" customWidth="1"/>
    <col min="13300" max="13300" width="1.125" style="2" customWidth="1"/>
    <col min="13301" max="13301" width="10" style="2" bestFit="1" customWidth="1"/>
    <col min="13302" max="13302" width="7.375" style="2"/>
    <col min="13303" max="13303" width="9.125" style="2" bestFit="1" customWidth="1"/>
    <col min="13304" max="13304" width="10" style="2" bestFit="1" customWidth="1"/>
    <col min="13305" max="13550" width="7.375" style="2"/>
    <col min="13551" max="13551" width="3.375" style="2" customWidth="1"/>
    <col min="13552" max="13552" width="50.625" style="2" customWidth="1"/>
    <col min="13553" max="13553" width="9.375" style="2" customWidth="1"/>
    <col min="13554" max="13554" width="1.125" style="2" customWidth="1"/>
    <col min="13555" max="13555" width="10" style="2" bestFit="1" customWidth="1"/>
    <col min="13556" max="13556" width="1.125" style="2" customWidth="1"/>
    <col min="13557" max="13557" width="10" style="2" bestFit="1" customWidth="1"/>
    <col min="13558" max="13558" width="7.375" style="2"/>
    <col min="13559" max="13559" width="9.125" style="2" bestFit="1" customWidth="1"/>
    <col min="13560" max="13560" width="10" style="2" bestFit="1" customWidth="1"/>
    <col min="13561" max="13806" width="7.375" style="2"/>
    <col min="13807" max="13807" width="3.375" style="2" customWidth="1"/>
    <col min="13808" max="13808" width="50.625" style="2" customWidth="1"/>
    <col min="13809" max="13809" width="9.375" style="2" customWidth="1"/>
    <col min="13810" max="13810" width="1.125" style="2" customWidth="1"/>
    <col min="13811" max="13811" width="10" style="2" bestFit="1" customWidth="1"/>
    <col min="13812" max="13812" width="1.125" style="2" customWidth="1"/>
    <col min="13813" max="13813" width="10" style="2" bestFit="1" customWidth="1"/>
    <col min="13814" max="13814" width="7.375" style="2"/>
    <col min="13815" max="13815" width="9.125" style="2" bestFit="1" customWidth="1"/>
    <col min="13816" max="13816" width="10" style="2" bestFit="1" customWidth="1"/>
    <col min="13817" max="14062" width="7.375" style="2"/>
    <col min="14063" max="14063" width="3.375" style="2" customWidth="1"/>
    <col min="14064" max="14064" width="50.625" style="2" customWidth="1"/>
    <col min="14065" max="14065" width="9.375" style="2" customWidth="1"/>
    <col min="14066" max="14066" width="1.125" style="2" customWidth="1"/>
    <col min="14067" max="14067" width="10" style="2" bestFit="1" customWidth="1"/>
    <col min="14068" max="14068" width="1.125" style="2" customWidth="1"/>
    <col min="14069" max="14069" width="10" style="2" bestFit="1" customWidth="1"/>
    <col min="14070" max="14070" width="7.375" style="2"/>
    <col min="14071" max="14071" width="9.125" style="2" bestFit="1" customWidth="1"/>
    <col min="14072" max="14072" width="10" style="2" bestFit="1" customWidth="1"/>
    <col min="14073" max="14318" width="7.375" style="2"/>
    <col min="14319" max="14319" width="3.375" style="2" customWidth="1"/>
    <col min="14320" max="14320" width="50.625" style="2" customWidth="1"/>
    <col min="14321" max="14321" width="9.375" style="2" customWidth="1"/>
    <col min="14322" max="14322" width="1.125" style="2" customWidth="1"/>
    <col min="14323" max="14323" width="10" style="2" bestFit="1" customWidth="1"/>
    <col min="14324" max="14324" width="1.125" style="2" customWidth="1"/>
    <col min="14325" max="14325" width="10" style="2" bestFit="1" customWidth="1"/>
    <col min="14326" max="14326" width="7.375" style="2"/>
    <col min="14327" max="14327" width="9.125" style="2" bestFit="1" customWidth="1"/>
    <col min="14328" max="14328" width="10" style="2" bestFit="1" customWidth="1"/>
    <col min="14329" max="14574" width="7.375" style="2"/>
    <col min="14575" max="14575" width="3.375" style="2" customWidth="1"/>
    <col min="14576" max="14576" width="50.625" style="2" customWidth="1"/>
    <col min="14577" max="14577" width="9.375" style="2" customWidth="1"/>
    <col min="14578" max="14578" width="1.125" style="2" customWidth="1"/>
    <col min="14579" max="14579" width="10" style="2" bestFit="1" customWidth="1"/>
    <col min="14580" max="14580" width="1.125" style="2" customWidth="1"/>
    <col min="14581" max="14581" width="10" style="2" bestFit="1" customWidth="1"/>
    <col min="14582" max="14582" width="7.375" style="2"/>
    <col min="14583" max="14583" width="9.125" style="2" bestFit="1" customWidth="1"/>
    <col min="14584" max="14584" width="10" style="2" bestFit="1" customWidth="1"/>
    <col min="14585" max="14830" width="7.375" style="2"/>
    <col min="14831" max="14831" width="3.375" style="2" customWidth="1"/>
    <col min="14832" max="14832" width="50.625" style="2" customWidth="1"/>
    <col min="14833" max="14833" width="9.375" style="2" customWidth="1"/>
    <col min="14834" max="14834" width="1.125" style="2" customWidth="1"/>
    <col min="14835" max="14835" width="10" style="2" bestFit="1" customWidth="1"/>
    <col min="14836" max="14836" width="1.125" style="2" customWidth="1"/>
    <col min="14837" max="14837" width="10" style="2" bestFit="1" customWidth="1"/>
    <col min="14838" max="14838" width="7.375" style="2"/>
    <col min="14839" max="14839" width="9.125" style="2" bestFit="1" customWidth="1"/>
    <col min="14840" max="14840" width="10" style="2" bestFit="1" customWidth="1"/>
    <col min="14841" max="15086" width="7.375" style="2"/>
    <col min="15087" max="15087" width="3.375" style="2" customWidth="1"/>
    <col min="15088" max="15088" width="50.625" style="2" customWidth="1"/>
    <col min="15089" max="15089" width="9.375" style="2" customWidth="1"/>
    <col min="15090" max="15090" width="1.125" style="2" customWidth="1"/>
    <col min="15091" max="15091" width="10" style="2" bestFit="1" customWidth="1"/>
    <col min="15092" max="15092" width="1.125" style="2" customWidth="1"/>
    <col min="15093" max="15093" width="10" style="2" bestFit="1" customWidth="1"/>
    <col min="15094" max="15094" width="7.375" style="2"/>
    <col min="15095" max="15095" width="9.125" style="2" bestFit="1" customWidth="1"/>
    <col min="15096" max="15096" width="10" style="2" bestFit="1" customWidth="1"/>
    <col min="15097" max="15342" width="7.375" style="2"/>
    <col min="15343" max="15343" width="3.375" style="2" customWidth="1"/>
    <col min="15344" max="15344" width="50.625" style="2" customWidth="1"/>
    <col min="15345" max="15345" width="9.375" style="2" customWidth="1"/>
    <col min="15346" max="15346" width="1.125" style="2" customWidth="1"/>
    <col min="15347" max="15347" width="10" style="2" bestFit="1" customWidth="1"/>
    <col min="15348" max="15348" width="1.125" style="2" customWidth="1"/>
    <col min="15349" max="15349" width="10" style="2" bestFit="1" customWidth="1"/>
    <col min="15350" max="15350" width="7.375" style="2"/>
    <col min="15351" max="15351" width="9.125" style="2" bestFit="1" customWidth="1"/>
    <col min="15352" max="15352" width="10" style="2" bestFit="1" customWidth="1"/>
    <col min="15353" max="15598" width="7.375" style="2"/>
    <col min="15599" max="15599" width="3.375" style="2" customWidth="1"/>
    <col min="15600" max="15600" width="50.625" style="2" customWidth="1"/>
    <col min="15601" max="15601" width="9.375" style="2" customWidth="1"/>
    <col min="15602" max="15602" width="1.125" style="2" customWidth="1"/>
    <col min="15603" max="15603" width="10" style="2" bestFit="1" customWidth="1"/>
    <col min="15604" max="15604" width="1.125" style="2" customWidth="1"/>
    <col min="15605" max="15605" width="10" style="2" bestFit="1" customWidth="1"/>
    <col min="15606" max="15606" width="7.375" style="2"/>
    <col min="15607" max="15607" width="9.125" style="2" bestFit="1" customWidth="1"/>
    <col min="15608" max="15608" width="10" style="2" bestFit="1" customWidth="1"/>
    <col min="15609" max="15854" width="7.375" style="2"/>
    <col min="15855" max="15855" width="3.375" style="2" customWidth="1"/>
    <col min="15856" max="15856" width="50.625" style="2" customWidth="1"/>
    <col min="15857" max="15857" width="9.375" style="2" customWidth="1"/>
    <col min="15858" max="15858" width="1.125" style="2" customWidth="1"/>
    <col min="15859" max="15859" width="10" style="2" bestFit="1" customWidth="1"/>
    <col min="15860" max="15860" width="1.125" style="2" customWidth="1"/>
    <col min="15861" max="15861" width="10" style="2" bestFit="1" customWidth="1"/>
    <col min="15862" max="15862" width="7.375" style="2"/>
    <col min="15863" max="15863" width="9.125" style="2" bestFit="1" customWidth="1"/>
    <col min="15864" max="15864" width="10" style="2" bestFit="1" customWidth="1"/>
    <col min="15865" max="16110" width="7.375" style="2"/>
    <col min="16111" max="16111" width="3.375" style="2" customWidth="1"/>
    <col min="16112" max="16112" width="50.625" style="2" customWidth="1"/>
    <col min="16113" max="16113" width="9.375" style="2" customWidth="1"/>
    <col min="16114" max="16114" width="1.125" style="2" customWidth="1"/>
    <col min="16115" max="16115" width="10" style="2" bestFit="1" customWidth="1"/>
    <col min="16116" max="16116" width="1.125" style="2" customWidth="1"/>
    <col min="16117" max="16117" width="10" style="2" bestFit="1" customWidth="1"/>
    <col min="16118" max="16118" width="7.375" style="2"/>
    <col min="16119" max="16119" width="9.125" style="2" bestFit="1" customWidth="1"/>
    <col min="16120" max="16120" width="10" style="2" bestFit="1" customWidth="1"/>
    <col min="16121" max="16384" width="7.375" style="2"/>
  </cols>
  <sheetData>
    <row r="1" spans="1:16" ht="21.6" customHeight="1">
      <c r="A1" s="102">
        <v>4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39"/>
    </row>
    <row r="2" spans="1:16" s="53" customFormat="1" ht="21.6" customHeight="1">
      <c r="A2" s="103" t="s">
        <v>54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54"/>
      <c r="N2" s="84"/>
      <c r="O2" s="84"/>
    </row>
    <row r="3" spans="1:16" ht="21.6" customHeight="1">
      <c r="A3" s="104" t="s">
        <v>67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39"/>
    </row>
    <row r="4" spans="1:16" ht="21.6" customHeight="1">
      <c r="A4" s="104" t="s">
        <v>125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39"/>
    </row>
    <row r="5" spans="1:16" ht="21.6" customHeight="1">
      <c r="A5" s="90"/>
      <c r="B5" s="90"/>
      <c r="C5" s="90"/>
      <c r="D5" s="90"/>
      <c r="E5" s="90"/>
      <c r="F5" s="90"/>
      <c r="G5" s="90"/>
      <c r="H5" s="90"/>
      <c r="I5" s="90"/>
      <c r="J5" s="90"/>
      <c r="K5" s="3" t="s">
        <v>107</v>
      </c>
      <c r="L5" s="39"/>
    </row>
    <row r="6" spans="1:16" ht="21.6" customHeight="1">
      <c r="A6" s="90"/>
      <c r="B6" s="90"/>
      <c r="C6" s="90"/>
      <c r="D6" s="90"/>
      <c r="E6" s="105" t="s">
        <v>51</v>
      </c>
      <c r="F6" s="105"/>
      <c r="G6" s="105"/>
      <c r="H6" s="90"/>
      <c r="I6" s="90"/>
      <c r="J6" s="90"/>
      <c r="K6" s="90"/>
      <c r="L6" s="39"/>
    </row>
    <row r="7" spans="1:16" ht="21.6" customHeight="1">
      <c r="A7" s="90"/>
      <c r="B7" s="90"/>
      <c r="C7" s="90"/>
      <c r="D7" s="90"/>
      <c r="E7" s="106" t="s">
        <v>52</v>
      </c>
      <c r="F7" s="106"/>
      <c r="G7" s="106"/>
      <c r="H7" s="90"/>
      <c r="I7" s="106" t="s">
        <v>53</v>
      </c>
      <c r="J7" s="106"/>
      <c r="K7" s="106"/>
      <c r="L7" s="39"/>
    </row>
    <row r="8" spans="1:16" ht="21.6" customHeight="1">
      <c r="A8" s="7"/>
      <c r="B8" s="7"/>
      <c r="C8" s="91" t="s">
        <v>2</v>
      </c>
      <c r="D8" s="91"/>
      <c r="E8" s="75" t="s">
        <v>162</v>
      </c>
      <c r="F8" s="82"/>
      <c r="G8" s="75" t="s">
        <v>163</v>
      </c>
      <c r="H8" s="82"/>
      <c r="I8" s="75" t="s">
        <v>162</v>
      </c>
      <c r="J8" s="82"/>
      <c r="K8" s="75" t="s">
        <v>163</v>
      </c>
      <c r="L8" s="39"/>
    </row>
    <row r="9" spans="1:16" ht="21.6" customHeight="1">
      <c r="A9" s="12" t="s">
        <v>31</v>
      </c>
      <c r="B9" s="7"/>
      <c r="C9" s="37"/>
      <c r="D9" s="91"/>
      <c r="E9" s="14"/>
      <c r="F9" s="91"/>
      <c r="G9" s="14"/>
      <c r="H9" s="91"/>
      <c r="I9" s="14"/>
      <c r="J9" s="14"/>
      <c r="K9" s="14"/>
      <c r="L9" s="39"/>
    </row>
    <row r="10" spans="1:16" ht="21.6" customHeight="1">
      <c r="A10" s="13" t="s">
        <v>32</v>
      </c>
      <c r="B10" s="7"/>
      <c r="C10" s="91"/>
      <c r="D10" s="91"/>
      <c r="E10" s="14">
        <v>192696</v>
      </c>
      <c r="F10" s="91"/>
      <c r="G10" s="14">
        <v>180295</v>
      </c>
      <c r="H10" s="91"/>
      <c r="I10" s="14">
        <v>192696</v>
      </c>
      <c r="J10" s="14"/>
      <c r="K10" s="14">
        <v>180295</v>
      </c>
      <c r="L10" s="39"/>
      <c r="P10" s="85"/>
    </row>
    <row r="11" spans="1:16" ht="21.6" customHeight="1">
      <c r="A11" s="13" t="s">
        <v>111</v>
      </c>
      <c r="B11" s="7"/>
      <c r="C11" s="91">
        <v>6</v>
      </c>
      <c r="D11" s="91"/>
      <c r="E11" s="40">
        <v>0</v>
      </c>
      <c r="F11" s="91"/>
      <c r="G11" s="40">
        <v>0</v>
      </c>
      <c r="H11" s="91"/>
      <c r="I11" s="40">
        <v>13640</v>
      </c>
      <c r="J11" s="14"/>
      <c r="K11" s="14">
        <v>13640</v>
      </c>
      <c r="L11" s="39"/>
    </row>
    <row r="12" spans="1:16" ht="21.6" customHeight="1">
      <c r="A12" s="13" t="s">
        <v>33</v>
      </c>
      <c r="B12" s="7"/>
      <c r="C12" s="91"/>
      <c r="D12" s="91"/>
      <c r="E12" s="14">
        <v>5659</v>
      </c>
      <c r="F12" s="91"/>
      <c r="G12" s="14">
        <v>4295</v>
      </c>
      <c r="H12" s="91"/>
      <c r="I12" s="14">
        <v>5659</v>
      </c>
      <c r="J12" s="14"/>
      <c r="K12" s="14">
        <v>4295</v>
      </c>
      <c r="L12" s="39"/>
    </row>
    <row r="13" spans="1:16" ht="21.6" customHeight="1">
      <c r="A13" s="7" t="s">
        <v>34</v>
      </c>
      <c r="B13" s="7"/>
      <c r="C13" s="91"/>
      <c r="D13" s="91"/>
      <c r="E13" s="18">
        <f>SUM(E10:E12)</f>
        <v>198355</v>
      </c>
      <c r="F13" s="91"/>
      <c r="G13" s="18">
        <f>SUM(G10:G12)</f>
        <v>184590</v>
      </c>
      <c r="H13" s="91"/>
      <c r="I13" s="18">
        <f>SUM(I10:I12)</f>
        <v>211995</v>
      </c>
      <c r="J13" s="19"/>
      <c r="K13" s="18">
        <f>SUM(K10:K12)</f>
        <v>198230</v>
      </c>
      <c r="L13" s="39"/>
    </row>
    <row r="14" spans="1:16" ht="21.6" customHeight="1">
      <c r="A14" s="12" t="s">
        <v>35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9"/>
    </row>
    <row r="15" spans="1:16" ht="21.6" customHeight="1">
      <c r="A15" s="13" t="s">
        <v>36</v>
      </c>
      <c r="B15" s="32"/>
      <c r="C15" s="32"/>
      <c r="D15" s="32"/>
      <c r="E15" s="14">
        <v>166855</v>
      </c>
      <c r="F15" s="32"/>
      <c r="G15" s="14">
        <v>162474</v>
      </c>
      <c r="H15" s="32"/>
      <c r="I15" s="14">
        <v>166855</v>
      </c>
      <c r="J15" s="14"/>
      <c r="K15" s="14">
        <v>162474</v>
      </c>
      <c r="L15" s="39"/>
    </row>
    <row r="16" spans="1:16" ht="21.6" customHeight="1">
      <c r="A16" s="13" t="s">
        <v>37</v>
      </c>
      <c r="B16" s="32"/>
      <c r="C16" s="91"/>
      <c r="D16" s="32"/>
      <c r="E16" s="14">
        <v>16730</v>
      </c>
      <c r="F16" s="32"/>
      <c r="G16" s="14">
        <v>17787</v>
      </c>
      <c r="H16" s="32"/>
      <c r="I16" s="14">
        <v>16730</v>
      </c>
      <c r="J16" s="14"/>
      <c r="K16" s="14">
        <v>17787</v>
      </c>
      <c r="L16" s="39"/>
    </row>
    <row r="17" spans="1:16" ht="21.6" customHeight="1">
      <c r="A17" s="13" t="s">
        <v>38</v>
      </c>
      <c r="B17" s="7"/>
      <c r="C17" s="91"/>
      <c r="D17" s="8"/>
      <c r="E17" s="14">
        <v>13977</v>
      </c>
      <c r="F17" s="8"/>
      <c r="G17" s="14">
        <v>10892</v>
      </c>
      <c r="H17" s="8"/>
      <c r="I17" s="14">
        <v>13977</v>
      </c>
      <c r="J17" s="14"/>
      <c r="K17" s="14">
        <v>10892</v>
      </c>
      <c r="L17" s="39"/>
    </row>
    <row r="18" spans="1:16" ht="21.6" customHeight="1">
      <c r="A18" s="13" t="s">
        <v>40</v>
      </c>
      <c r="B18" s="7"/>
      <c r="C18" s="91"/>
      <c r="D18" s="8"/>
      <c r="E18" s="40">
        <v>3115</v>
      </c>
      <c r="F18" s="91"/>
      <c r="G18" s="40">
        <v>2150</v>
      </c>
      <c r="H18" s="91"/>
      <c r="I18" s="40">
        <v>3115</v>
      </c>
      <c r="J18" s="14"/>
      <c r="K18" s="40">
        <v>2150</v>
      </c>
      <c r="L18" s="39"/>
      <c r="P18" s="86"/>
    </row>
    <row r="19" spans="1:16" ht="21.6" customHeight="1">
      <c r="A19" s="7" t="s">
        <v>39</v>
      </c>
      <c r="B19" s="13"/>
      <c r="C19" s="91"/>
      <c r="D19" s="91"/>
      <c r="E19" s="18">
        <f>SUM(E15:E18)</f>
        <v>200677</v>
      </c>
      <c r="F19" s="91"/>
      <c r="G19" s="18">
        <f>SUM(G15:G18)</f>
        <v>193303</v>
      </c>
      <c r="H19" s="91"/>
      <c r="I19" s="18">
        <f>SUM(I15:I18)</f>
        <v>200677</v>
      </c>
      <c r="J19" s="19"/>
      <c r="K19" s="18">
        <f>SUM(K15:K18)</f>
        <v>193303</v>
      </c>
      <c r="L19" s="39"/>
    </row>
    <row r="20" spans="1:16" ht="21.6" customHeight="1">
      <c r="A20" s="7" t="s">
        <v>152</v>
      </c>
      <c r="B20" s="13"/>
      <c r="C20" s="91"/>
      <c r="D20" s="91"/>
      <c r="E20" s="22"/>
      <c r="F20" s="91"/>
      <c r="G20" s="22"/>
      <c r="H20" s="22"/>
      <c r="I20" s="22"/>
      <c r="J20" s="22"/>
      <c r="K20" s="22"/>
      <c r="L20" s="39"/>
      <c r="P20" s="85"/>
    </row>
    <row r="21" spans="1:16" ht="21.6" customHeight="1">
      <c r="A21" s="7" t="s">
        <v>159</v>
      </c>
      <c r="B21" s="13"/>
      <c r="C21" s="91"/>
      <c r="D21" s="91"/>
      <c r="E21" s="22">
        <f>E13-E19</f>
        <v>-2322</v>
      </c>
      <c r="F21" s="42"/>
      <c r="G21" s="22">
        <f>G13-G19</f>
        <v>-8713</v>
      </c>
      <c r="H21" s="22"/>
      <c r="I21" s="22">
        <f>I13-I19</f>
        <v>11318</v>
      </c>
      <c r="J21" s="22"/>
      <c r="K21" s="22">
        <f>K13-K19</f>
        <v>4927</v>
      </c>
      <c r="L21" s="39"/>
    </row>
    <row r="22" spans="1:16" ht="21.6" customHeight="1">
      <c r="A22" s="13" t="s">
        <v>153</v>
      </c>
      <c r="B22" s="13"/>
      <c r="C22" s="91"/>
      <c r="D22" s="91"/>
      <c r="E22" s="43">
        <v>2655</v>
      </c>
      <c r="F22" s="91"/>
      <c r="G22" s="43">
        <v>1409</v>
      </c>
      <c r="H22" s="91"/>
      <c r="I22" s="44">
        <v>0</v>
      </c>
      <c r="J22" s="14"/>
      <c r="K22" s="44">
        <v>0</v>
      </c>
      <c r="L22" s="39"/>
    </row>
    <row r="23" spans="1:16" ht="21.6" customHeight="1">
      <c r="A23" s="7" t="s">
        <v>160</v>
      </c>
      <c r="B23" s="13"/>
      <c r="C23" s="8"/>
      <c r="D23" s="91"/>
      <c r="E23" s="19">
        <f>SUM(E21:E22)</f>
        <v>333</v>
      </c>
      <c r="F23" s="45"/>
      <c r="G23" s="19">
        <f>SUM(G21:G22)</f>
        <v>-7304</v>
      </c>
      <c r="H23" s="45"/>
      <c r="I23" s="19">
        <f>SUM(I21:I22)</f>
        <v>11318</v>
      </c>
      <c r="J23" s="32"/>
      <c r="K23" s="19">
        <f>SUM(K21:K22)</f>
        <v>4927</v>
      </c>
      <c r="L23" s="39"/>
    </row>
    <row r="24" spans="1:16" ht="21.6" customHeight="1">
      <c r="A24" s="13" t="s">
        <v>142</v>
      </c>
      <c r="B24" s="83"/>
      <c r="C24" s="91">
        <v>12</v>
      </c>
      <c r="D24" s="91"/>
      <c r="E24" s="40">
        <v>-1226</v>
      </c>
      <c r="F24" s="91"/>
      <c r="G24" s="14">
        <v>86</v>
      </c>
      <c r="H24" s="91"/>
      <c r="I24" s="40">
        <v>-1226</v>
      </c>
      <c r="J24" s="14"/>
      <c r="K24" s="14">
        <v>86</v>
      </c>
      <c r="L24" s="39"/>
    </row>
    <row r="25" spans="1:16" ht="21.6" customHeight="1" thickBot="1">
      <c r="A25" s="7" t="s">
        <v>117</v>
      </c>
      <c r="B25" s="7"/>
      <c r="C25" s="91"/>
      <c r="D25" s="91"/>
      <c r="E25" s="21">
        <f>E23-E24</f>
        <v>1559</v>
      </c>
      <c r="F25" s="91"/>
      <c r="G25" s="21">
        <f>G23-G24</f>
        <v>-7390</v>
      </c>
      <c r="H25" s="91"/>
      <c r="I25" s="21">
        <f>I23-I24</f>
        <v>12544</v>
      </c>
      <c r="J25" s="19"/>
      <c r="K25" s="21">
        <f>K23-K24</f>
        <v>4841</v>
      </c>
      <c r="L25" s="39"/>
    </row>
    <row r="26" spans="1:16" ht="21.6" customHeight="1" thickTop="1">
      <c r="A26" s="13"/>
      <c r="B26" s="13"/>
      <c r="C26" s="91"/>
      <c r="D26" s="91"/>
      <c r="E26" s="8"/>
      <c r="F26" s="91"/>
      <c r="G26" s="8"/>
      <c r="H26" s="91"/>
      <c r="I26" s="14"/>
      <c r="J26" s="8"/>
      <c r="K26" s="14"/>
      <c r="L26" s="39"/>
    </row>
    <row r="27" spans="1:16" ht="21.6" customHeight="1">
      <c r="A27" s="7" t="s">
        <v>68</v>
      </c>
      <c r="B27" s="12"/>
      <c r="C27" s="91"/>
      <c r="D27" s="91"/>
      <c r="E27" s="40"/>
      <c r="F27" s="91"/>
      <c r="G27" s="40"/>
      <c r="H27" s="91"/>
      <c r="I27" s="40"/>
      <c r="J27" s="14"/>
      <c r="K27" s="40"/>
    </row>
    <row r="28" spans="1:16" ht="21.6" customHeight="1">
      <c r="A28" s="12" t="s">
        <v>104</v>
      </c>
      <c r="B28" s="12"/>
      <c r="C28" s="91"/>
      <c r="D28" s="91"/>
      <c r="E28" s="40"/>
      <c r="F28" s="91"/>
      <c r="G28" s="40"/>
      <c r="H28" s="91"/>
      <c r="I28" s="40"/>
      <c r="J28" s="14"/>
      <c r="K28" s="40"/>
    </row>
    <row r="29" spans="1:16" ht="21.6" customHeight="1">
      <c r="A29" s="13" t="s">
        <v>126</v>
      </c>
      <c r="B29" s="12"/>
      <c r="C29" s="91"/>
      <c r="D29" s="91"/>
      <c r="E29" s="40">
        <v>0</v>
      </c>
      <c r="F29" s="91"/>
      <c r="G29" s="40">
        <v>0</v>
      </c>
      <c r="H29" s="91"/>
      <c r="I29" s="40">
        <v>0</v>
      </c>
      <c r="J29" s="14"/>
      <c r="K29" s="40">
        <v>0</v>
      </c>
    </row>
    <row r="30" spans="1:16" ht="21.6" customHeight="1">
      <c r="A30" s="13" t="s">
        <v>146</v>
      </c>
      <c r="B30" s="12"/>
      <c r="C30" s="91">
        <v>11</v>
      </c>
      <c r="D30" s="91"/>
      <c r="E30" s="40">
        <v>-2564</v>
      </c>
      <c r="F30" s="91"/>
      <c r="G30" s="40">
        <v>0</v>
      </c>
      <c r="H30" s="91"/>
      <c r="I30" s="40">
        <v>-2564</v>
      </c>
      <c r="J30" s="14"/>
      <c r="K30" s="40">
        <v>0</v>
      </c>
    </row>
    <row r="31" spans="1:16" ht="21.6" customHeight="1">
      <c r="A31" s="13" t="s">
        <v>154</v>
      </c>
      <c r="B31" s="12"/>
      <c r="C31" s="91">
        <v>6</v>
      </c>
      <c r="D31" s="91"/>
      <c r="E31" s="40">
        <v>5</v>
      </c>
      <c r="F31" s="91"/>
      <c r="G31" s="40">
        <v>0</v>
      </c>
      <c r="H31" s="91"/>
      <c r="I31" s="40">
        <v>0</v>
      </c>
      <c r="J31" s="14"/>
      <c r="K31" s="40">
        <v>0</v>
      </c>
    </row>
    <row r="32" spans="1:16" ht="21.6" customHeight="1">
      <c r="A32" s="13" t="s">
        <v>127</v>
      </c>
      <c r="B32" s="12"/>
      <c r="C32" s="91"/>
      <c r="D32" s="91"/>
      <c r="E32" s="40">
        <v>512</v>
      </c>
      <c r="F32" s="91"/>
      <c r="G32" s="40">
        <v>0</v>
      </c>
      <c r="H32" s="91"/>
      <c r="I32" s="40">
        <v>512</v>
      </c>
      <c r="J32" s="14"/>
      <c r="K32" s="40">
        <v>0</v>
      </c>
    </row>
    <row r="33" spans="1:16" ht="21.6" customHeight="1">
      <c r="A33" s="7" t="s">
        <v>123</v>
      </c>
      <c r="B33" s="12"/>
      <c r="C33" s="91"/>
      <c r="D33" s="91"/>
      <c r="E33" s="47">
        <f>SUM(E29:E32)</f>
        <v>-2047</v>
      </c>
      <c r="F33" s="45"/>
      <c r="G33" s="47">
        <f>SUM(G29:G32)</f>
        <v>0</v>
      </c>
      <c r="H33" s="45"/>
      <c r="I33" s="47">
        <f>SUM(I29:I32)</f>
        <v>-2052</v>
      </c>
      <c r="J33" s="19"/>
      <c r="K33" s="47">
        <f>SUM(K29:K29)</f>
        <v>0</v>
      </c>
    </row>
    <row r="34" spans="1:16" ht="21.6" customHeight="1" thickBot="1">
      <c r="A34" s="7" t="s">
        <v>69</v>
      </c>
      <c r="B34" s="13"/>
      <c r="C34" s="37"/>
      <c r="D34" s="91"/>
      <c r="E34" s="21">
        <f>E25+E33</f>
        <v>-488</v>
      </c>
      <c r="F34" s="91"/>
      <c r="G34" s="21">
        <f>G25+G33</f>
        <v>-7390</v>
      </c>
      <c r="H34" s="91"/>
      <c r="I34" s="21">
        <f>I25+I33</f>
        <v>10492</v>
      </c>
      <c r="J34" s="19"/>
      <c r="K34" s="21">
        <f>K25+K33</f>
        <v>4841</v>
      </c>
    </row>
    <row r="35" spans="1:16" ht="21.6" customHeight="1" thickTop="1">
      <c r="A35" s="7"/>
    </row>
    <row r="36" spans="1:16" ht="21.6" customHeight="1">
      <c r="A36" s="46" t="s">
        <v>128</v>
      </c>
      <c r="C36" s="91">
        <v>14</v>
      </c>
      <c r="G36" s="41"/>
      <c r="H36" s="41"/>
      <c r="I36" s="41"/>
      <c r="J36" s="41"/>
      <c r="K36" s="41"/>
    </row>
    <row r="37" spans="1:16" ht="21.6" customHeight="1">
      <c r="A37" s="13" t="s">
        <v>70</v>
      </c>
      <c r="E37" s="41"/>
      <c r="F37" s="41"/>
      <c r="G37" s="48"/>
      <c r="H37" s="41"/>
      <c r="I37" s="41"/>
      <c r="J37" s="41"/>
      <c r="K37" s="48"/>
    </row>
    <row r="38" spans="1:16" ht="22.5" thickBot="1">
      <c r="A38" s="13" t="s">
        <v>115</v>
      </c>
      <c r="E38" s="49">
        <v>0.09</v>
      </c>
      <c r="F38" s="91"/>
      <c r="G38" s="49">
        <v>-0.42</v>
      </c>
      <c r="H38" s="91"/>
      <c r="I38" s="49">
        <v>0.71</v>
      </c>
      <c r="J38" s="19"/>
      <c r="K38" s="49">
        <v>0.27</v>
      </c>
    </row>
    <row r="39" spans="1:16" ht="21.6" customHeight="1" thickTop="1"/>
    <row r="40" spans="1:16" ht="21.6" customHeight="1">
      <c r="A40" s="102">
        <v>5</v>
      </c>
      <c r="B40" s="102"/>
      <c r="C40" s="102"/>
      <c r="D40" s="102"/>
      <c r="E40" s="102"/>
      <c r="F40" s="102"/>
      <c r="G40" s="102"/>
      <c r="H40" s="102"/>
      <c r="I40" s="102"/>
      <c r="J40" s="102"/>
      <c r="K40" s="102"/>
    </row>
    <row r="41" spans="1:16" ht="21.6" customHeight="1">
      <c r="A41" s="103" t="s">
        <v>54</v>
      </c>
      <c r="B41" s="103"/>
      <c r="C41" s="103"/>
      <c r="D41" s="103"/>
      <c r="E41" s="103"/>
      <c r="F41" s="103"/>
      <c r="G41" s="103"/>
      <c r="H41" s="103"/>
      <c r="I41" s="103"/>
      <c r="J41" s="103"/>
      <c r="K41" s="103"/>
    </row>
    <row r="42" spans="1:16" ht="21.6" customHeight="1">
      <c r="A42" s="104" t="s">
        <v>67</v>
      </c>
      <c r="B42" s="104"/>
      <c r="C42" s="104"/>
      <c r="D42" s="104"/>
      <c r="E42" s="104"/>
      <c r="F42" s="104"/>
      <c r="G42" s="104"/>
      <c r="H42" s="104"/>
      <c r="I42" s="104"/>
      <c r="J42" s="104"/>
      <c r="K42" s="104"/>
      <c r="L42" s="39"/>
    </row>
    <row r="43" spans="1:16" s="53" customFormat="1" ht="21" customHeight="1">
      <c r="A43" s="104" t="s">
        <v>138</v>
      </c>
      <c r="B43" s="104"/>
      <c r="C43" s="104"/>
      <c r="D43" s="104"/>
      <c r="E43" s="104"/>
      <c r="F43" s="104"/>
      <c r="G43" s="104"/>
      <c r="H43" s="104"/>
      <c r="I43" s="104"/>
      <c r="J43" s="104"/>
      <c r="K43" s="104"/>
      <c r="L43" s="54"/>
      <c r="N43" s="1"/>
      <c r="O43" s="84"/>
      <c r="P43" s="2"/>
    </row>
    <row r="44" spans="1:16" ht="21.6" customHeight="1">
      <c r="A44" s="90"/>
      <c r="B44" s="90"/>
      <c r="C44" s="90"/>
      <c r="D44" s="90"/>
      <c r="E44" s="90"/>
      <c r="F44" s="90"/>
      <c r="G44" s="90"/>
      <c r="H44" s="90"/>
      <c r="I44" s="90"/>
      <c r="J44" s="90"/>
      <c r="K44" s="3" t="s">
        <v>107</v>
      </c>
      <c r="L44" s="39"/>
      <c r="P44" s="53"/>
    </row>
    <row r="45" spans="1:16" ht="21.6" customHeight="1">
      <c r="A45" s="90"/>
      <c r="B45" s="90"/>
      <c r="C45" s="90"/>
      <c r="D45" s="90"/>
      <c r="E45" s="105" t="s">
        <v>51</v>
      </c>
      <c r="F45" s="105"/>
      <c r="G45" s="105"/>
      <c r="H45" s="90"/>
      <c r="I45" s="90"/>
      <c r="J45" s="90"/>
      <c r="K45" s="90"/>
      <c r="L45" s="39"/>
      <c r="N45" s="84"/>
    </row>
    <row r="46" spans="1:16" ht="21.6" customHeight="1">
      <c r="A46" s="90"/>
      <c r="B46" s="90"/>
      <c r="C46" s="90"/>
      <c r="D46" s="90"/>
      <c r="E46" s="106" t="s">
        <v>52</v>
      </c>
      <c r="F46" s="106"/>
      <c r="G46" s="106"/>
      <c r="H46" s="90"/>
      <c r="I46" s="106" t="s">
        <v>53</v>
      </c>
      <c r="J46" s="106"/>
      <c r="K46" s="106"/>
      <c r="L46" s="39"/>
    </row>
    <row r="47" spans="1:16" ht="21.6" customHeight="1">
      <c r="A47" s="7"/>
      <c r="B47" s="7"/>
      <c r="C47" s="91" t="s">
        <v>2</v>
      </c>
      <c r="D47" s="91"/>
      <c r="E47" s="75" t="s">
        <v>162</v>
      </c>
      <c r="F47" s="82"/>
      <c r="G47" s="75" t="s">
        <v>163</v>
      </c>
      <c r="H47" s="82"/>
      <c r="I47" s="75" t="s">
        <v>162</v>
      </c>
      <c r="J47" s="82"/>
      <c r="K47" s="75" t="s">
        <v>163</v>
      </c>
      <c r="L47" s="39"/>
    </row>
    <row r="48" spans="1:16" ht="21.6" customHeight="1">
      <c r="A48" s="12" t="s">
        <v>31</v>
      </c>
      <c r="B48" s="7"/>
      <c r="C48" s="37"/>
      <c r="D48" s="91"/>
      <c r="E48" s="14"/>
      <c r="F48" s="91"/>
      <c r="G48" s="14"/>
      <c r="H48" s="91"/>
      <c r="I48" s="14"/>
      <c r="J48" s="14"/>
      <c r="K48" s="14"/>
      <c r="L48" s="39"/>
    </row>
    <row r="49" spans="1:17" ht="21.6" customHeight="1">
      <c r="A49" s="13" t="s">
        <v>32</v>
      </c>
      <c r="B49" s="7"/>
      <c r="C49" s="91"/>
      <c r="D49" s="91"/>
      <c r="E49" s="14">
        <v>376666</v>
      </c>
      <c r="F49" s="91"/>
      <c r="G49" s="14">
        <v>329002</v>
      </c>
      <c r="H49" s="91"/>
      <c r="I49" s="14">
        <v>376666</v>
      </c>
      <c r="J49" s="14"/>
      <c r="K49" s="14">
        <v>329002</v>
      </c>
      <c r="L49" s="39"/>
      <c r="P49" s="16"/>
    </row>
    <row r="50" spans="1:17" ht="21.6" customHeight="1">
      <c r="A50" s="13" t="s">
        <v>111</v>
      </c>
      <c r="B50" s="7"/>
      <c r="C50" s="91">
        <v>6</v>
      </c>
      <c r="D50" s="91"/>
      <c r="E50" s="40">
        <v>0</v>
      </c>
      <c r="F50" s="91"/>
      <c r="G50" s="40">
        <v>0</v>
      </c>
      <c r="H50" s="91"/>
      <c r="I50" s="40">
        <v>13640</v>
      </c>
      <c r="J50" s="14"/>
      <c r="K50" s="14">
        <v>13640</v>
      </c>
      <c r="L50" s="39"/>
      <c r="P50" s="16"/>
    </row>
    <row r="51" spans="1:17" ht="21.6" customHeight="1">
      <c r="A51" s="13" t="s">
        <v>33</v>
      </c>
      <c r="B51" s="7"/>
      <c r="C51" s="91"/>
      <c r="D51" s="91"/>
      <c r="E51" s="14">
        <v>7885</v>
      </c>
      <c r="F51" s="91"/>
      <c r="G51" s="14">
        <v>6237</v>
      </c>
      <c r="H51" s="91"/>
      <c r="I51" s="14">
        <v>7885</v>
      </c>
      <c r="J51" s="14"/>
      <c r="K51" s="14">
        <v>6237</v>
      </c>
      <c r="L51" s="39"/>
      <c r="P51" s="16"/>
    </row>
    <row r="52" spans="1:17" ht="21.6" customHeight="1">
      <c r="A52" s="7" t="s">
        <v>34</v>
      </c>
      <c r="B52" s="7"/>
      <c r="C52" s="91"/>
      <c r="D52" s="91"/>
      <c r="E52" s="18">
        <f>SUM(E49:E51)</f>
        <v>384551</v>
      </c>
      <c r="F52" s="91"/>
      <c r="G52" s="18">
        <f>SUM(G49:G51)</f>
        <v>335239</v>
      </c>
      <c r="H52" s="91"/>
      <c r="I52" s="18">
        <f>SUM(I49:I51)</f>
        <v>398191</v>
      </c>
      <c r="J52" s="19"/>
      <c r="K52" s="18">
        <f>SUM(K49:K51)</f>
        <v>348879</v>
      </c>
      <c r="L52" s="39"/>
      <c r="P52" s="16"/>
    </row>
    <row r="53" spans="1:17" ht="21.6" customHeight="1">
      <c r="A53" s="12" t="s">
        <v>35</v>
      </c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9"/>
    </row>
    <row r="54" spans="1:17" ht="21.6" customHeight="1">
      <c r="A54" s="13" t="s">
        <v>36</v>
      </c>
      <c r="B54" s="32"/>
      <c r="C54" s="32"/>
      <c r="D54" s="32"/>
      <c r="E54" s="14">
        <v>328204</v>
      </c>
      <c r="F54" s="32"/>
      <c r="G54" s="14">
        <v>307007</v>
      </c>
      <c r="H54" s="32"/>
      <c r="I54" s="14">
        <v>328204</v>
      </c>
      <c r="J54" s="14"/>
      <c r="K54" s="14">
        <v>307007</v>
      </c>
      <c r="L54" s="39"/>
    </row>
    <row r="55" spans="1:17" ht="21.6" customHeight="1">
      <c r="A55" s="13" t="s">
        <v>37</v>
      </c>
      <c r="B55" s="32"/>
      <c r="C55" s="91"/>
      <c r="D55" s="32"/>
      <c r="E55" s="14">
        <v>38391</v>
      </c>
      <c r="F55" s="32"/>
      <c r="G55" s="14">
        <v>33578</v>
      </c>
      <c r="H55" s="32"/>
      <c r="I55" s="40">
        <v>38391</v>
      </c>
      <c r="J55" s="14"/>
      <c r="K55" s="14">
        <v>33578</v>
      </c>
      <c r="L55" s="39"/>
      <c r="P55" s="16"/>
    </row>
    <row r="56" spans="1:17" ht="21.6" customHeight="1">
      <c r="A56" s="13" t="s">
        <v>38</v>
      </c>
      <c r="B56" s="7"/>
      <c r="C56" s="91"/>
      <c r="D56" s="8"/>
      <c r="E56" s="14">
        <v>24959</v>
      </c>
      <c r="F56" s="8"/>
      <c r="G56" s="14">
        <v>21950</v>
      </c>
      <c r="H56" s="8"/>
      <c r="I56" s="14">
        <v>24959</v>
      </c>
      <c r="J56" s="14"/>
      <c r="K56" s="14">
        <v>21950</v>
      </c>
      <c r="L56" s="39"/>
      <c r="P56" s="16"/>
    </row>
    <row r="57" spans="1:17" ht="21.6" customHeight="1">
      <c r="A57" s="13" t="s">
        <v>40</v>
      </c>
      <c r="B57" s="7"/>
      <c r="C57" s="91"/>
      <c r="D57" s="8"/>
      <c r="E57" s="14">
        <v>5110</v>
      </c>
      <c r="F57" s="8"/>
      <c r="G57" s="14">
        <v>4234</v>
      </c>
      <c r="H57" s="8"/>
      <c r="I57" s="14">
        <v>5110</v>
      </c>
      <c r="J57" s="14"/>
      <c r="K57" s="14">
        <v>4234</v>
      </c>
      <c r="L57" s="39"/>
      <c r="P57" s="16"/>
    </row>
    <row r="58" spans="1:17" ht="21.6" customHeight="1">
      <c r="A58" s="7" t="s">
        <v>39</v>
      </c>
      <c r="B58" s="13"/>
      <c r="C58" s="91"/>
      <c r="D58" s="91"/>
      <c r="E58" s="18">
        <f>SUM(E54:E57)</f>
        <v>396664</v>
      </c>
      <c r="F58" s="91"/>
      <c r="G58" s="18">
        <f>SUM(G54:G57)</f>
        <v>366769</v>
      </c>
      <c r="H58" s="91"/>
      <c r="I58" s="18">
        <f>SUM(I54:I57)</f>
        <v>396664</v>
      </c>
      <c r="J58" s="19"/>
      <c r="K58" s="18">
        <f>SUM(K54:K57)</f>
        <v>366769</v>
      </c>
      <c r="L58" s="39"/>
      <c r="P58" s="16"/>
    </row>
    <row r="59" spans="1:17" ht="21.6" customHeight="1">
      <c r="A59" s="7" t="s">
        <v>152</v>
      </c>
      <c r="B59" s="13"/>
      <c r="C59" s="91"/>
      <c r="D59" s="91"/>
      <c r="E59" s="22"/>
      <c r="F59" s="91"/>
      <c r="G59" s="22"/>
      <c r="H59" s="22"/>
      <c r="I59" s="22"/>
      <c r="J59" s="22"/>
      <c r="K59" s="22"/>
      <c r="L59" s="39"/>
    </row>
    <row r="60" spans="1:17" ht="21.6" customHeight="1">
      <c r="A60" s="7" t="s">
        <v>159</v>
      </c>
      <c r="B60" s="13"/>
      <c r="C60" s="91"/>
      <c r="D60" s="91"/>
      <c r="E60" s="22">
        <f>E52-E58</f>
        <v>-12113</v>
      </c>
      <c r="F60" s="42"/>
      <c r="G60" s="22">
        <f>G52-G58</f>
        <v>-31530</v>
      </c>
      <c r="H60" s="22"/>
      <c r="I60" s="22">
        <f>I52-I58</f>
        <v>1527</v>
      </c>
      <c r="J60" s="22"/>
      <c r="K60" s="22">
        <f>K52-K58</f>
        <v>-17890</v>
      </c>
      <c r="L60" s="39"/>
      <c r="P60" s="87"/>
      <c r="Q60" s="85"/>
    </row>
    <row r="61" spans="1:17" ht="21.6" customHeight="1">
      <c r="A61" s="13" t="s">
        <v>153</v>
      </c>
      <c r="B61" s="13"/>
      <c r="C61" s="91">
        <v>6</v>
      </c>
      <c r="D61" s="91"/>
      <c r="E61" s="43">
        <v>6285</v>
      </c>
      <c r="F61" s="91"/>
      <c r="G61" s="43">
        <v>2596</v>
      </c>
      <c r="H61" s="91"/>
      <c r="I61" s="44">
        <v>0</v>
      </c>
      <c r="J61" s="14"/>
      <c r="K61" s="44">
        <v>0</v>
      </c>
      <c r="L61" s="39"/>
      <c r="P61" s="16"/>
    </row>
    <row r="62" spans="1:17" ht="21.6" customHeight="1">
      <c r="A62" s="7" t="s">
        <v>161</v>
      </c>
      <c r="B62" s="13"/>
      <c r="C62" s="8"/>
      <c r="D62" s="91"/>
      <c r="E62" s="19">
        <f>SUM(E60:E61)</f>
        <v>-5828</v>
      </c>
      <c r="F62" s="45"/>
      <c r="G62" s="19">
        <f>SUM(G60:G61)</f>
        <v>-28934</v>
      </c>
      <c r="H62" s="45"/>
      <c r="I62" s="19">
        <f>SUM(I60:I61)</f>
        <v>1527</v>
      </c>
      <c r="J62" s="32"/>
      <c r="K62" s="19">
        <f>SUM(K60:K61)</f>
        <v>-17890</v>
      </c>
      <c r="L62" s="39"/>
      <c r="P62" s="16"/>
    </row>
    <row r="63" spans="1:17" ht="21.6" customHeight="1">
      <c r="A63" s="13" t="s">
        <v>142</v>
      </c>
      <c r="B63" s="83"/>
      <c r="C63" s="91">
        <v>12</v>
      </c>
      <c r="D63" s="91"/>
      <c r="E63" s="40">
        <v>-1182</v>
      </c>
      <c r="F63" s="91"/>
      <c r="G63" s="14">
        <v>1</v>
      </c>
      <c r="H63" s="91"/>
      <c r="I63" s="14">
        <v>-1182</v>
      </c>
      <c r="J63" s="14"/>
      <c r="K63" s="14">
        <v>1</v>
      </c>
      <c r="L63" s="39"/>
      <c r="P63" s="16"/>
    </row>
    <row r="64" spans="1:17" ht="21.6" customHeight="1" thickBot="1">
      <c r="A64" s="7" t="s">
        <v>117</v>
      </c>
      <c r="B64" s="7"/>
      <c r="C64" s="91"/>
      <c r="D64" s="91"/>
      <c r="E64" s="21">
        <f>E62-E63</f>
        <v>-4646</v>
      </c>
      <c r="F64" s="91"/>
      <c r="G64" s="21">
        <f>G62-G63</f>
        <v>-28935</v>
      </c>
      <c r="H64" s="91"/>
      <c r="I64" s="21">
        <f>I62-I63</f>
        <v>2709</v>
      </c>
      <c r="J64" s="19"/>
      <c r="K64" s="21">
        <f>K62-K63</f>
        <v>-17891</v>
      </c>
      <c r="L64" s="39"/>
      <c r="P64" s="16"/>
    </row>
    <row r="65" spans="1:16" ht="21.6" customHeight="1" thickTop="1">
      <c r="A65" s="13"/>
      <c r="B65" s="13"/>
      <c r="C65" s="91"/>
      <c r="D65" s="91"/>
      <c r="E65" s="8"/>
      <c r="F65" s="91"/>
      <c r="G65" s="8"/>
      <c r="H65" s="91"/>
      <c r="I65" s="14"/>
      <c r="J65" s="8"/>
      <c r="K65" s="8"/>
      <c r="L65" s="39"/>
      <c r="P65" s="16"/>
    </row>
    <row r="66" spans="1:16" ht="21.6" customHeight="1">
      <c r="A66" s="7" t="s">
        <v>68</v>
      </c>
      <c r="B66" s="12"/>
      <c r="C66" s="91"/>
      <c r="D66" s="91"/>
      <c r="E66" s="40"/>
      <c r="F66" s="91"/>
      <c r="G66" s="40"/>
      <c r="H66" s="91"/>
      <c r="I66" s="40"/>
      <c r="J66" s="14"/>
      <c r="K66" s="40"/>
      <c r="L66" s="39"/>
      <c r="P66" s="80"/>
    </row>
    <row r="67" spans="1:16" ht="21.6" customHeight="1">
      <c r="A67" s="12" t="s">
        <v>104</v>
      </c>
      <c r="B67" s="12"/>
      <c r="C67" s="91"/>
      <c r="D67" s="91"/>
      <c r="E67" s="40"/>
      <c r="F67" s="91"/>
      <c r="G67" s="40"/>
      <c r="H67" s="91"/>
      <c r="I67" s="40"/>
      <c r="J67" s="14"/>
      <c r="K67" s="40"/>
      <c r="L67" s="39"/>
    </row>
    <row r="68" spans="1:16" ht="21.6" customHeight="1">
      <c r="A68" s="13" t="s">
        <v>126</v>
      </c>
      <c r="B68" s="12"/>
      <c r="C68" s="91">
        <v>7</v>
      </c>
      <c r="D68" s="91"/>
      <c r="E68" s="40">
        <v>599400</v>
      </c>
      <c r="F68" s="91"/>
      <c r="G68" s="40">
        <v>0</v>
      </c>
      <c r="H68" s="91"/>
      <c r="I68" s="40">
        <v>599400</v>
      </c>
      <c r="J68" s="14"/>
      <c r="K68" s="40">
        <v>0</v>
      </c>
    </row>
    <row r="69" spans="1:16" ht="21.6" customHeight="1">
      <c r="A69" s="13" t="s">
        <v>146</v>
      </c>
      <c r="B69" s="12"/>
      <c r="C69" s="91">
        <v>11</v>
      </c>
      <c r="D69" s="91"/>
      <c r="E69" s="40">
        <v>-2564</v>
      </c>
      <c r="F69" s="91"/>
      <c r="G69" s="40">
        <v>0</v>
      </c>
      <c r="H69" s="91"/>
      <c r="I69" s="40">
        <v>-2564</v>
      </c>
      <c r="J69" s="14"/>
      <c r="K69" s="40">
        <v>0</v>
      </c>
    </row>
    <row r="70" spans="1:16" ht="21.6" customHeight="1">
      <c r="A70" s="13" t="s">
        <v>154</v>
      </c>
      <c r="B70" s="12"/>
      <c r="C70" s="91">
        <v>6</v>
      </c>
      <c r="D70" s="91"/>
      <c r="E70" s="40">
        <v>5</v>
      </c>
      <c r="F70" s="91"/>
      <c r="G70" s="40">
        <v>0</v>
      </c>
      <c r="H70" s="91"/>
      <c r="I70" s="40">
        <v>0</v>
      </c>
      <c r="J70" s="14"/>
      <c r="K70" s="40">
        <v>0</v>
      </c>
    </row>
    <row r="71" spans="1:16" ht="21.6" customHeight="1">
      <c r="A71" s="13" t="s">
        <v>127</v>
      </c>
      <c r="B71" s="12"/>
      <c r="C71" s="91"/>
      <c r="D71" s="91"/>
      <c r="E71" s="40">
        <v>-119368</v>
      </c>
      <c r="F71" s="91"/>
      <c r="G71" s="40">
        <v>0</v>
      </c>
      <c r="H71" s="91"/>
      <c r="I71" s="40">
        <v>-119368</v>
      </c>
      <c r="J71" s="14"/>
      <c r="K71" s="40">
        <v>0</v>
      </c>
      <c r="P71" s="16"/>
    </row>
    <row r="72" spans="1:16" ht="21.6" customHeight="1">
      <c r="A72" s="7" t="s">
        <v>123</v>
      </c>
      <c r="B72" s="12"/>
      <c r="C72" s="91"/>
      <c r="D72" s="91"/>
      <c r="E72" s="47">
        <f>SUM(E68:E71)</f>
        <v>477473</v>
      </c>
      <c r="F72" s="45"/>
      <c r="G72" s="47">
        <f>SUM(G68:G71)</f>
        <v>0</v>
      </c>
      <c r="H72" s="45"/>
      <c r="I72" s="47">
        <f>SUM(I68:I71)</f>
        <v>477468</v>
      </c>
      <c r="J72" s="19"/>
      <c r="K72" s="47">
        <f>SUM(K68:K71)</f>
        <v>0</v>
      </c>
      <c r="P72" s="16"/>
    </row>
    <row r="73" spans="1:16" ht="21.6" customHeight="1" thickBot="1">
      <c r="A73" s="7" t="s">
        <v>69</v>
      </c>
      <c r="B73" s="13"/>
      <c r="C73" s="37"/>
      <c r="D73" s="91"/>
      <c r="E73" s="21">
        <f>E64+E72</f>
        <v>472827</v>
      </c>
      <c r="F73" s="91"/>
      <c r="G73" s="21">
        <f>G64+G72</f>
        <v>-28935</v>
      </c>
      <c r="H73" s="91"/>
      <c r="I73" s="21">
        <f>I64+I72</f>
        <v>480177</v>
      </c>
      <c r="J73" s="19"/>
      <c r="K73" s="21">
        <f>K64+K72</f>
        <v>-17891</v>
      </c>
      <c r="P73" s="16"/>
    </row>
    <row r="74" spans="1:16" ht="21.6" customHeight="1" thickTop="1">
      <c r="A74" s="7"/>
      <c r="I74" s="16"/>
      <c r="P74" s="16"/>
    </row>
    <row r="75" spans="1:16" ht="21.6" customHeight="1">
      <c r="A75" s="7" t="s">
        <v>128</v>
      </c>
      <c r="C75" s="91">
        <v>14</v>
      </c>
      <c r="E75" s="80"/>
      <c r="G75" s="41"/>
      <c r="H75" s="41"/>
      <c r="I75" s="41"/>
      <c r="J75" s="41"/>
      <c r="K75" s="41"/>
    </row>
    <row r="76" spans="1:16" ht="21.6" customHeight="1">
      <c r="A76" s="13" t="s">
        <v>70</v>
      </c>
      <c r="E76" s="41"/>
      <c r="F76" s="41"/>
      <c r="G76" s="48"/>
      <c r="H76" s="41"/>
      <c r="I76" s="41"/>
      <c r="J76" s="41"/>
      <c r="K76" s="48"/>
    </row>
    <row r="77" spans="1:16" ht="21.6" customHeight="1" thickBot="1">
      <c r="A77" s="13" t="s">
        <v>115</v>
      </c>
      <c r="E77" s="49">
        <v>-0.26</v>
      </c>
      <c r="F77" s="91"/>
      <c r="G77" s="49">
        <v>-1.64</v>
      </c>
      <c r="H77" s="91"/>
      <c r="I77" s="49">
        <v>0.15</v>
      </c>
      <c r="J77" s="19"/>
      <c r="K77" s="49">
        <v>-1.02</v>
      </c>
    </row>
    <row r="78" spans="1:16" ht="21.6" customHeight="1" thickTop="1"/>
    <row r="79" spans="1:16" ht="21.6" customHeight="1">
      <c r="A79" s="102">
        <v>8</v>
      </c>
      <c r="B79" s="102"/>
      <c r="C79" s="102"/>
      <c r="D79" s="102"/>
      <c r="E79" s="102"/>
      <c r="F79" s="102"/>
      <c r="G79" s="102"/>
      <c r="H79" s="102"/>
      <c r="I79" s="102"/>
      <c r="J79" s="102"/>
      <c r="K79" s="102"/>
    </row>
    <row r="80" spans="1:16" ht="21.6" customHeight="1">
      <c r="A80" s="103" t="s">
        <v>54</v>
      </c>
      <c r="B80" s="103"/>
      <c r="C80" s="103"/>
      <c r="D80" s="103"/>
      <c r="E80" s="103"/>
      <c r="F80" s="103"/>
      <c r="G80" s="103"/>
      <c r="H80" s="103"/>
      <c r="I80" s="103"/>
      <c r="J80" s="103"/>
      <c r="K80" s="103"/>
    </row>
    <row r="81" spans="1:16" ht="21.6" customHeight="1">
      <c r="A81" s="104" t="s">
        <v>88</v>
      </c>
      <c r="B81" s="104"/>
      <c r="C81" s="104"/>
      <c r="D81" s="104"/>
      <c r="E81" s="104"/>
      <c r="F81" s="104"/>
      <c r="G81" s="104"/>
      <c r="H81" s="104"/>
      <c r="I81" s="104"/>
      <c r="J81" s="104"/>
      <c r="K81" s="104"/>
      <c r="L81" s="39"/>
    </row>
    <row r="82" spans="1:16" s="53" customFormat="1" ht="21.6" customHeight="1">
      <c r="A82" s="104" t="s">
        <v>138</v>
      </c>
      <c r="B82" s="104"/>
      <c r="C82" s="104"/>
      <c r="D82" s="104"/>
      <c r="E82" s="104"/>
      <c r="F82" s="104"/>
      <c r="G82" s="104"/>
      <c r="H82" s="104"/>
      <c r="I82" s="104"/>
      <c r="J82" s="104"/>
      <c r="K82" s="104"/>
      <c r="L82" s="54"/>
      <c r="N82" s="1"/>
      <c r="O82" s="84"/>
      <c r="P82" s="2"/>
    </row>
    <row r="83" spans="1:16" ht="21.6" customHeight="1">
      <c r="A83" s="90"/>
      <c r="B83" s="90"/>
      <c r="C83" s="90"/>
      <c r="D83" s="90"/>
      <c r="E83" s="90"/>
      <c r="F83" s="90"/>
      <c r="G83" s="90"/>
      <c r="H83" s="90"/>
      <c r="I83" s="90"/>
      <c r="J83" s="90"/>
      <c r="K83" s="3" t="s">
        <v>107</v>
      </c>
      <c r="L83" s="39"/>
      <c r="N83" s="84"/>
      <c r="P83" s="53"/>
    </row>
    <row r="84" spans="1:16" ht="21.6" customHeight="1">
      <c r="A84" s="90"/>
      <c r="B84" s="90"/>
      <c r="C84" s="90"/>
      <c r="D84" s="90"/>
      <c r="E84" s="105" t="s">
        <v>51</v>
      </c>
      <c r="F84" s="105"/>
      <c r="G84" s="105"/>
      <c r="H84" s="90"/>
      <c r="I84" s="90"/>
      <c r="J84" s="90"/>
      <c r="K84" s="90"/>
      <c r="L84" s="39"/>
    </row>
    <row r="85" spans="1:16" ht="21.6" customHeight="1">
      <c r="A85" s="90"/>
      <c r="B85" s="90"/>
      <c r="C85" s="90"/>
      <c r="D85" s="90"/>
      <c r="E85" s="106" t="s">
        <v>52</v>
      </c>
      <c r="F85" s="106"/>
      <c r="G85" s="106"/>
      <c r="H85" s="90"/>
      <c r="I85" s="106" t="s">
        <v>53</v>
      </c>
      <c r="J85" s="106"/>
      <c r="K85" s="106"/>
      <c r="L85" s="39"/>
    </row>
    <row r="86" spans="1:16" ht="21.6" customHeight="1">
      <c r="A86" s="7"/>
      <c r="B86" s="7"/>
      <c r="C86" s="91" t="s">
        <v>2</v>
      </c>
      <c r="D86" s="91"/>
      <c r="E86" s="75" t="s">
        <v>162</v>
      </c>
      <c r="F86" s="82"/>
      <c r="G86" s="75" t="s">
        <v>163</v>
      </c>
      <c r="H86" s="82"/>
      <c r="I86" s="75" t="s">
        <v>162</v>
      </c>
      <c r="J86" s="82"/>
      <c r="K86" s="75" t="s">
        <v>163</v>
      </c>
      <c r="L86" s="39"/>
    </row>
    <row r="87" spans="1:16" ht="21.6" customHeight="1">
      <c r="A87" s="12" t="s">
        <v>71</v>
      </c>
      <c r="B87" s="7"/>
      <c r="C87" s="37"/>
      <c r="D87" s="91"/>
      <c r="E87" s="14"/>
      <c r="F87" s="91"/>
      <c r="G87" s="14"/>
      <c r="H87" s="91"/>
      <c r="I87" s="14"/>
      <c r="J87" s="14"/>
      <c r="K87" s="14"/>
      <c r="L87" s="39"/>
    </row>
    <row r="88" spans="1:16" ht="21.6" customHeight="1">
      <c r="A88" s="13" t="s">
        <v>151</v>
      </c>
      <c r="B88" s="7"/>
      <c r="C88" s="91"/>
      <c r="D88" s="91"/>
      <c r="E88" s="14">
        <v>-5828</v>
      </c>
      <c r="F88" s="91"/>
      <c r="G88" s="14">
        <v>-28934</v>
      </c>
      <c r="H88" s="91"/>
      <c r="I88" s="14">
        <v>1527</v>
      </c>
      <c r="J88" s="14"/>
      <c r="K88" s="14">
        <v>-17890</v>
      </c>
      <c r="L88" s="39"/>
    </row>
    <row r="89" spans="1:16" ht="21.6" customHeight="1">
      <c r="A89" s="50" t="s">
        <v>129</v>
      </c>
      <c r="B89" s="7"/>
      <c r="C89" s="91"/>
      <c r="D89" s="91"/>
      <c r="E89" s="14"/>
      <c r="F89" s="91"/>
      <c r="G89" s="14"/>
      <c r="H89" s="91"/>
      <c r="I89" s="14"/>
      <c r="J89" s="14"/>
      <c r="K89" s="14"/>
      <c r="L89" s="39"/>
    </row>
    <row r="90" spans="1:16" ht="21.6" customHeight="1">
      <c r="A90" s="13" t="s">
        <v>72</v>
      </c>
      <c r="B90" s="7"/>
      <c r="C90" s="91"/>
      <c r="D90" s="91"/>
      <c r="E90" s="14">
        <v>12045</v>
      </c>
      <c r="F90" s="91"/>
      <c r="G90" s="14">
        <v>13454</v>
      </c>
      <c r="H90" s="91"/>
      <c r="I90" s="14">
        <v>12045</v>
      </c>
      <c r="J90" s="14"/>
      <c r="K90" s="14">
        <v>13454</v>
      </c>
      <c r="L90" s="39"/>
    </row>
    <row r="91" spans="1:16" ht="21.6" customHeight="1">
      <c r="A91" s="13" t="s">
        <v>130</v>
      </c>
      <c r="B91" s="7"/>
      <c r="C91" s="91"/>
      <c r="D91" s="91"/>
      <c r="E91" s="14">
        <v>-278</v>
      </c>
      <c r="F91" s="91"/>
      <c r="G91" s="14">
        <v>-263</v>
      </c>
      <c r="H91" s="91"/>
      <c r="I91" s="14">
        <v>-278</v>
      </c>
      <c r="J91" s="14"/>
      <c r="K91" s="14">
        <v>-263</v>
      </c>
      <c r="L91" s="39"/>
    </row>
    <row r="92" spans="1:16" ht="21.6" customHeight="1">
      <c r="A92" s="13" t="s">
        <v>116</v>
      </c>
      <c r="B92" s="7"/>
      <c r="C92" s="91"/>
      <c r="D92" s="91"/>
      <c r="E92" s="14">
        <v>733</v>
      </c>
      <c r="F92" s="91"/>
      <c r="G92" s="14">
        <v>648</v>
      </c>
      <c r="H92" s="91"/>
      <c r="I92" s="14">
        <v>733</v>
      </c>
      <c r="J92" s="14"/>
      <c r="K92" s="14">
        <v>648</v>
      </c>
      <c r="L92" s="39"/>
    </row>
    <row r="93" spans="1:16" ht="21.6" customHeight="1">
      <c r="A93" s="13" t="s">
        <v>131</v>
      </c>
      <c r="B93" s="7"/>
      <c r="C93" s="91"/>
      <c r="D93" s="91"/>
      <c r="E93" s="27">
        <v>-765</v>
      </c>
      <c r="F93" s="91"/>
      <c r="G93" s="27">
        <v>0</v>
      </c>
      <c r="H93" s="91"/>
      <c r="I93" s="27">
        <v>-765</v>
      </c>
      <c r="J93" s="14"/>
      <c r="K93" s="27">
        <v>0</v>
      </c>
      <c r="L93" s="39"/>
    </row>
    <row r="94" spans="1:16" ht="21.6" customHeight="1">
      <c r="A94" s="13" t="s">
        <v>153</v>
      </c>
      <c r="B94" s="7"/>
      <c r="C94" s="91">
        <v>6</v>
      </c>
      <c r="D94" s="91"/>
      <c r="E94" s="14">
        <v>-6285</v>
      </c>
      <c r="F94" s="91"/>
      <c r="G94" s="14">
        <v>-2596</v>
      </c>
      <c r="H94" s="91"/>
      <c r="I94" s="27" t="s">
        <v>143</v>
      </c>
      <c r="J94" s="14"/>
      <c r="K94" s="27">
        <v>0</v>
      </c>
      <c r="L94" s="39"/>
    </row>
    <row r="95" spans="1:16" ht="21.6" customHeight="1">
      <c r="A95" s="13" t="s">
        <v>111</v>
      </c>
      <c r="B95" s="7"/>
      <c r="C95" s="91">
        <v>6</v>
      </c>
      <c r="D95" s="91"/>
      <c r="E95" s="27">
        <v>0</v>
      </c>
      <c r="F95" s="91"/>
      <c r="G95" s="27">
        <v>0</v>
      </c>
      <c r="H95" s="91"/>
      <c r="I95" s="27">
        <v>-13640</v>
      </c>
      <c r="J95" s="14"/>
      <c r="K95" s="27">
        <v>-13640</v>
      </c>
      <c r="L95" s="39"/>
    </row>
    <row r="96" spans="1:16" ht="21.6" customHeight="1">
      <c r="A96" s="13" t="s">
        <v>73</v>
      </c>
      <c r="B96" s="7"/>
      <c r="C96" s="91">
        <v>11</v>
      </c>
      <c r="D96" s="91"/>
      <c r="E96" s="14">
        <v>6932</v>
      </c>
      <c r="F96" s="91"/>
      <c r="G96" s="14">
        <v>1629</v>
      </c>
      <c r="H96" s="91"/>
      <c r="I96" s="14">
        <v>6932</v>
      </c>
      <c r="J96" s="14"/>
      <c r="K96" s="14">
        <v>1629</v>
      </c>
      <c r="L96" s="39"/>
    </row>
    <row r="97" spans="1:12" ht="21.6" customHeight="1">
      <c r="A97" s="13" t="s">
        <v>122</v>
      </c>
      <c r="B97" s="7"/>
      <c r="C97" s="91"/>
      <c r="D97" s="91"/>
      <c r="E97" s="14">
        <v>573</v>
      </c>
      <c r="F97" s="91"/>
      <c r="G97" s="14">
        <v>-432</v>
      </c>
      <c r="H97" s="91"/>
      <c r="I97" s="14">
        <v>573</v>
      </c>
      <c r="J97" s="14"/>
      <c r="K97" s="14">
        <v>-432</v>
      </c>
      <c r="L97" s="39"/>
    </row>
    <row r="98" spans="1:12" ht="21.6" customHeight="1">
      <c r="A98" s="13" t="s">
        <v>120</v>
      </c>
      <c r="B98" s="7"/>
      <c r="C98" s="91"/>
      <c r="D98" s="91"/>
      <c r="E98" s="27">
        <v>0</v>
      </c>
      <c r="F98" s="91"/>
      <c r="G98" s="27">
        <v>1912</v>
      </c>
      <c r="H98" s="91"/>
      <c r="I98" s="27">
        <v>0</v>
      </c>
      <c r="J98" s="14"/>
      <c r="K98" s="27">
        <v>1912</v>
      </c>
      <c r="L98" s="39"/>
    </row>
    <row r="99" spans="1:12" ht="21.6" customHeight="1">
      <c r="A99" s="13" t="s">
        <v>112</v>
      </c>
      <c r="B99" s="7"/>
      <c r="C99" s="91"/>
      <c r="D99" s="91"/>
      <c r="E99" s="14">
        <v>-32</v>
      </c>
      <c r="F99" s="91"/>
      <c r="G99" s="14">
        <v>-32</v>
      </c>
      <c r="H99" s="91"/>
      <c r="I99" s="14">
        <v>-32</v>
      </c>
      <c r="J99" s="14"/>
      <c r="K99" s="14">
        <v>-32</v>
      </c>
      <c r="L99" s="39"/>
    </row>
    <row r="100" spans="1:12" ht="21.6" customHeight="1">
      <c r="A100" s="13" t="s">
        <v>132</v>
      </c>
      <c r="B100" s="7"/>
      <c r="C100" s="91"/>
      <c r="D100" s="91"/>
      <c r="E100" s="14">
        <v>5110</v>
      </c>
      <c r="F100" s="91"/>
      <c r="G100" s="14">
        <v>4234</v>
      </c>
      <c r="H100" s="91"/>
      <c r="I100" s="14">
        <v>5110</v>
      </c>
      <c r="J100" s="14"/>
      <c r="K100" s="14">
        <v>4234</v>
      </c>
      <c r="L100" s="39"/>
    </row>
    <row r="101" spans="1:12" ht="21.6" customHeight="1">
      <c r="A101" s="7"/>
      <c r="B101" s="7"/>
      <c r="C101" s="91"/>
      <c r="D101" s="91"/>
      <c r="E101" s="51">
        <f>SUM(E88:E100)</f>
        <v>12205</v>
      </c>
      <c r="F101" s="42"/>
      <c r="G101" s="51">
        <f>SUM(G88:G100)</f>
        <v>-10380</v>
      </c>
      <c r="H101" s="42"/>
      <c r="I101" s="51">
        <f>SUM(I88:I100)</f>
        <v>12205</v>
      </c>
      <c r="J101" s="35"/>
      <c r="K101" s="51">
        <f>SUM(K88:K100)</f>
        <v>-10380</v>
      </c>
      <c r="L101" s="39"/>
    </row>
    <row r="102" spans="1:12" ht="21.6" customHeight="1">
      <c r="A102" s="50" t="s">
        <v>74</v>
      </c>
      <c r="B102" s="32"/>
      <c r="C102" s="32"/>
      <c r="D102" s="32"/>
      <c r="E102" s="32"/>
      <c r="F102" s="32"/>
      <c r="G102" s="32"/>
      <c r="H102" s="32"/>
      <c r="I102" s="32"/>
      <c r="J102" s="32"/>
      <c r="K102" s="32"/>
      <c r="L102" s="39"/>
    </row>
    <row r="103" spans="1:12" ht="21.6" customHeight="1">
      <c r="A103" s="13" t="s">
        <v>6</v>
      </c>
      <c r="B103" s="32"/>
      <c r="C103" s="32"/>
      <c r="D103" s="32"/>
      <c r="E103" s="14">
        <v>25045</v>
      </c>
      <c r="F103" s="32"/>
      <c r="G103" s="14">
        <v>378</v>
      </c>
      <c r="H103" s="32"/>
      <c r="I103" s="14">
        <v>25045</v>
      </c>
      <c r="J103" s="14"/>
      <c r="K103" s="14">
        <v>378</v>
      </c>
      <c r="L103" s="39"/>
    </row>
    <row r="104" spans="1:12" ht="21.6" customHeight="1">
      <c r="A104" s="13" t="s">
        <v>7</v>
      </c>
      <c r="B104" s="32"/>
      <c r="C104" s="32"/>
      <c r="D104" s="32"/>
      <c r="E104" s="14">
        <v>-6828</v>
      </c>
      <c r="F104" s="32"/>
      <c r="G104" s="14">
        <v>-13075</v>
      </c>
      <c r="H104" s="32"/>
      <c r="I104" s="14">
        <v>-6828</v>
      </c>
      <c r="J104" s="14"/>
      <c r="K104" s="14">
        <v>-13075</v>
      </c>
      <c r="L104" s="39"/>
    </row>
    <row r="105" spans="1:12" ht="21.6" customHeight="1">
      <c r="A105" s="13" t="s">
        <v>8</v>
      </c>
      <c r="B105" s="32"/>
      <c r="C105" s="32"/>
      <c r="D105" s="32"/>
      <c r="E105" s="14">
        <v>-8218</v>
      </c>
      <c r="F105" s="32"/>
      <c r="G105" s="14">
        <v>-5144</v>
      </c>
      <c r="H105" s="32"/>
      <c r="I105" s="14">
        <v>-8218</v>
      </c>
      <c r="J105" s="14"/>
      <c r="K105" s="14">
        <v>-5144</v>
      </c>
      <c r="L105" s="39"/>
    </row>
    <row r="106" spans="1:12" ht="21.6" customHeight="1">
      <c r="A106" s="13" t="s">
        <v>12</v>
      </c>
      <c r="B106" s="32"/>
      <c r="C106" s="32"/>
      <c r="D106" s="32"/>
      <c r="E106" s="14">
        <v>556</v>
      </c>
      <c r="F106" s="32"/>
      <c r="G106" s="14">
        <v>-236</v>
      </c>
      <c r="H106" s="32"/>
      <c r="I106" s="14">
        <v>556</v>
      </c>
      <c r="J106" s="14"/>
      <c r="K106" s="14">
        <v>-236</v>
      </c>
      <c r="L106" s="39"/>
    </row>
    <row r="107" spans="1:12" ht="21.6" customHeight="1">
      <c r="A107" s="13" t="s">
        <v>17</v>
      </c>
      <c r="B107" s="32"/>
      <c r="C107" s="32"/>
      <c r="D107" s="32"/>
      <c r="E107" s="14">
        <v>-4568</v>
      </c>
      <c r="F107" s="32"/>
      <c r="G107" s="14">
        <v>16331</v>
      </c>
      <c r="H107" s="32"/>
      <c r="I107" s="14">
        <v>-4568</v>
      </c>
      <c r="J107" s="14"/>
      <c r="K107" s="14">
        <v>16331</v>
      </c>
      <c r="L107" s="39"/>
    </row>
    <row r="108" spans="1:12" ht="21.6" customHeight="1">
      <c r="A108" s="13" t="s">
        <v>18</v>
      </c>
      <c r="B108" s="7"/>
      <c r="C108" s="91"/>
      <c r="D108" s="8"/>
      <c r="E108" s="14">
        <v>-410</v>
      </c>
      <c r="F108" s="8"/>
      <c r="G108" s="14">
        <v>212</v>
      </c>
      <c r="H108" s="8"/>
      <c r="I108" s="14">
        <v>-410</v>
      </c>
      <c r="J108" s="14"/>
      <c r="K108" s="14">
        <v>212</v>
      </c>
      <c r="L108" s="39"/>
    </row>
    <row r="109" spans="1:12" ht="21.6" customHeight="1">
      <c r="A109" s="13" t="s">
        <v>144</v>
      </c>
      <c r="B109" s="7"/>
      <c r="C109" s="91"/>
      <c r="D109" s="8"/>
      <c r="E109" s="14">
        <v>784</v>
      </c>
      <c r="F109" s="8"/>
      <c r="G109" s="27">
        <v>0</v>
      </c>
      <c r="H109" s="8"/>
      <c r="I109" s="14">
        <v>784</v>
      </c>
      <c r="J109" s="14"/>
      <c r="K109" s="27">
        <v>0</v>
      </c>
      <c r="L109" s="39"/>
    </row>
    <row r="110" spans="1:12" ht="21.6" customHeight="1">
      <c r="A110" s="13" t="s">
        <v>133</v>
      </c>
      <c r="B110" s="13"/>
      <c r="C110" s="91"/>
      <c r="D110" s="91"/>
      <c r="E110" s="51">
        <f>SUM(E101:E109)</f>
        <v>18566</v>
      </c>
      <c r="F110" s="42"/>
      <c r="G110" s="51">
        <f>SUM(G101:G109)</f>
        <v>-11914</v>
      </c>
      <c r="H110" s="42"/>
      <c r="I110" s="51">
        <f>SUM(I101:I109)</f>
        <v>18566</v>
      </c>
      <c r="J110" s="35"/>
      <c r="K110" s="51">
        <f>SUM(K101:K109)</f>
        <v>-11914</v>
      </c>
      <c r="L110" s="39"/>
    </row>
    <row r="111" spans="1:12" ht="21.6" customHeight="1">
      <c r="A111" s="13" t="s">
        <v>134</v>
      </c>
      <c r="B111" s="13"/>
      <c r="C111" s="91"/>
      <c r="D111" s="91"/>
      <c r="E111" s="14">
        <v>-5083</v>
      </c>
      <c r="F111" s="91"/>
      <c r="G111" s="14">
        <v>-4275</v>
      </c>
      <c r="H111" s="91"/>
      <c r="I111" s="14">
        <v>-5083</v>
      </c>
      <c r="J111" s="14"/>
      <c r="K111" s="14">
        <v>-4275</v>
      </c>
      <c r="L111" s="39"/>
    </row>
    <row r="112" spans="1:12" ht="21.6" customHeight="1">
      <c r="A112" s="13" t="s">
        <v>75</v>
      </c>
      <c r="B112" s="12"/>
      <c r="C112" s="91"/>
      <c r="D112" s="91"/>
      <c r="E112" s="40">
        <v>-230</v>
      </c>
      <c r="F112" s="91"/>
      <c r="G112" s="40">
        <v>-220</v>
      </c>
      <c r="H112" s="91"/>
      <c r="I112" s="40">
        <v>-230</v>
      </c>
      <c r="J112" s="14"/>
      <c r="K112" s="40">
        <v>-220</v>
      </c>
      <c r="L112" s="39"/>
    </row>
    <row r="113" spans="1:16" ht="21.6" customHeight="1">
      <c r="A113" s="7" t="s">
        <v>135</v>
      </c>
      <c r="B113" s="13"/>
      <c r="C113" s="37"/>
      <c r="D113" s="91"/>
      <c r="E113" s="18">
        <f>SUM(E110:E112)</f>
        <v>13253</v>
      </c>
      <c r="F113" s="91"/>
      <c r="G113" s="18">
        <f>SUM(G110:G112)</f>
        <v>-16409</v>
      </c>
      <c r="H113" s="91"/>
      <c r="I113" s="18">
        <f>SUM(I110:I112)</f>
        <v>13253</v>
      </c>
      <c r="J113" s="22"/>
      <c r="K113" s="18">
        <f>SUM(K110:K112)</f>
        <v>-16409</v>
      </c>
      <c r="L113" s="39"/>
    </row>
    <row r="114" spans="1:16" ht="21.6" customHeight="1">
      <c r="L114" s="39"/>
    </row>
    <row r="115" spans="1:16" ht="21.6" customHeight="1">
      <c r="A115" s="102">
        <v>9</v>
      </c>
      <c r="B115" s="102"/>
      <c r="C115" s="102"/>
      <c r="D115" s="102"/>
      <c r="E115" s="102"/>
      <c r="F115" s="102"/>
      <c r="G115" s="102"/>
      <c r="H115" s="102"/>
      <c r="I115" s="102"/>
      <c r="J115" s="102"/>
      <c r="K115" s="102"/>
      <c r="L115" s="39"/>
    </row>
    <row r="116" spans="1:16" ht="21.6" customHeight="1">
      <c r="A116" s="103" t="s">
        <v>54</v>
      </c>
      <c r="B116" s="103"/>
      <c r="C116" s="103"/>
      <c r="D116" s="103"/>
      <c r="E116" s="103"/>
      <c r="F116" s="103"/>
      <c r="G116" s="103"/>
      <c r="H116" s="103"/>
      <c r="I116" s="103"/>
      <c r="J116" s="103"/>
      <c r="K116" s="103"/>
    </row>
    <row r="117" spans="1:16" ht="21.6" customHeight="1">
      <c r="A117" s="104" t="s">
        <v>88</v>
      </c>
      <c r="B117" s="104"/>
      <c r="C117" s="104"/>
      <c r="D117" s="104"/>
      <c r="E117" s="104"/>
      <c r="F117" s="104"/>
      <c r="G117" s="104"/>
      <c r="H117" s="104"/>
      <c r="I117" s="104"/>
      <c r="J117" s="104"/>
      <c r="K117" s="104"/>
      <c r="L117" s="39"/>
    </row>
    <row r="118" spans="1:16" s="53" customFormat="1" ht="21.6" customHeight="1">
      <c r="A118" s="104" t="s">
        <v>138</v>
      </c>
      <c r="B118" s="104"/>
      <c r="C118" s="104"/>
      <c r="D118" s="104"/>
      <c r="E118" s="104"/>
      <c r="F118" s="104"/>
      <c r="G118" s="104"/>
      <c r="H118" s="104"/>
      <c r="I118" s="104"/>
      <c r="J118" s="104"/>
      <c r="K118" s="104"/>
      <c r="L118" s="54"/>
      <c r="N118" s="1"/>
      <c r="O118" s="84"/>
      <c r="P118" s="2"/>
    </row>
    <row r="119" spans="1:16" ht="21.6" customHeight="1">
      <c r="A119" s="90"/>
      <c r="B119" s="90"/>
      <c r="C119" s="90"/>
      <c r="D119" s="90"/>
      <c r="E119" s="90"/>
      <c r="F119" s="90"/>
      <c r="G119" s="90"/>
      <c r="H119" s="90"/>
      <c r="I119" s="90"/>
      <c r="J119" s="90"/>
      <c r="K119" s="3" t="s">
        <v>107</v>
      </c>
      <c r="L119" s="39"/>
      <c r="N119" s="84"/>
      <c r="P119" s="53"/>
    </row>
    <row r="120" spans="1:16" ht="21.6" customHeight="1">
      <c r="A120" s="90"/>
      <c r="B120" s="90"/>
      <c r="C120" s="90"/>
      <c r="D120" s="90"/>
      <c r="E120" s="105" t="s">
        <v>51</v>
      </c>
      <c r="F120" s="105"/>
      <c r="G120" s="105"/>
      <c r="H120" s="90"/>
      <c r="I120" s="90"/>
      <c r="J120" s="90"/>
      <c r="K120" s="90"/>
      <c r="L120" s="39"/>
    </row>
    <row r="121" spans="1:16" ht="21.6" customHeight="1">
      <c r="A121" s="90"/>
      <c r="B121" s="90"/>
      <c r="C121" s="90"/>
      <c r="D121" s="90"/>
      <c r="E121" s="106" t="s">
        <v>52</v>
      </c>
      <c r="F121" s="106"/>
      <c r="G121" s="106"/>
      <c r="H121" s="90"/>
      <c r="I121" s="106" t="s">
        <v>53</v>
      </c>
      <c r="J121" s="106"/>
      <c r="K121" s="106"/>
      <c r="L121" s="39"/>
    </row>
    <row r="122" spans="1:16" ht="21.6" customHeight="1">
      <c r="A122" s="7"/>
      <c r="B122" s="7"/>
      <c r="C122" s="91" t="s">
        <v>2</v>
      </c>
      <c r="D122" s="91"/>
      <c r="E122" s="75" t="s">
        <v>162</v>
      </c>
      <c r="F122" s="82"/>
      <c r="G122" s="75" t="s">
        <v>163</v>
      </c>
      <c r="H122" s="82"/>
      <c r="I122" s="75" t="s">
        <v>162</v>
      </c>
      <c r="J122" s="82"/>
      <c r="K122" s="75" t="s">
        <v>163</v>
      </c>
      <c r="L122" s="39"/>
    </row>
    <row r="123" spans="1:16" ht="21.6" customHeight="1">
      <c r="A123" s="12" t="s">
        <v>76</v>
      </c>
      <c r="B123" s="7"/>
      <c r="C123" s="37"/>
      <c r="D123" s="91"/>
      <c r="E123" s="14"/>
      <c r="F123" s="91"/>
      <c r="G123" s="14"/>
      <c r="H123" s="91"/>
      <c r="I123" s="14"/>
      <c r="J123" s="14"/>
      <c r="K123" s="14"/>
      <c r="L123" s="39"/>
    </row>
    <row r="124" spans="1:16" ht="21.6" customHeight="1">
      <c r="A124" s="13" t="s">
        <v>111</v>
      </c>
      <c r="B124" s="7"/>
      <c r="C124" s="91">
        <v>6</v>
      </c>
      <c r="D124" s="91"/>
      <c r="E124" s="14">
        <v>13640</v>
      </c>
      <c r="F124" s="91"/>
      <c r="G124" s="14">
        <v>13640</v>
      </c>
      <c r="H124" s="91"/>
      <c r="I124" s="14">
        <v>13640</v>
      </c>
      <c r="J124" s="14"/>
      <c r="K124" s="14">
        <v>13640</v>
      </c>
      <c r="L124" s="39"/>
    </row>
    <row r="125" spans="1:16" ht="21.6" customHeight="1">
      <c r="A125" s="13" t="s">
        <v>108</v>
      </c>
      <c r="B125" s="7"/>
      <c r="C125" s="91"/>
      <c r="D125" s="91"/>
      <c r="E125" s="14">
        <v>-49657</v>
      </c>
      <c r="F125" s="91"/>
      <c r="G125" s="14">
        <v>-2873</v>
      </c>
      <c r="H125" s="91"/>
      <c r="I125" s="14">
        <v>-49657</v>
      </c>
      <c r="J125" s="14"/>
      <c r="K125" s="14">
        <v>-2873</v>
      </c>
      <c r="L125" s="39"/>
    </row>
    <row r="126" spans="1:16" ht="21.6" customHeight="1">
      <c r="A126" s="13" t="s">
        <v>136</v>
      </c>
      <c r="B126" s="7"/>
      <c r="C126" s="91"/>
      <c r="D126" s="91"/>
      <c r="E126" s="27">
        <v>1480</v>
      </c>
      <c r="F126" s="91"/>
      <c r="G126" s="27">
        <v>0</v>
      </c>
      <c r="H126" s="91"/>
      <c r="I126" s="27">
        <v>1480</v>
      </c>
      <c r="J126" s="14"/>
      <c r="K126" s="27">
        <v>0</v>
      </c>
      <c r="L126" s="39"/>
    </row>
    <row r="127" spans="1:16" ht="21.6" customHeight="1">
      <c r="A127" s="13" t="s">
        <v>77</v>
      </c>
      <c r="B127" s="7"/>
      <c r="C127" s="91"/>
      <c r="D127" s="91"/>
      <c r="E127" s="14">
        <v>-20</v>
      </c>
      <c r="F127" s="91"/>
      <c r="G127" s="14">
        <v>-1129</v>
      </c>
      <c r="H127" s="91"/>
      <c r="I127" s="14">
        <v>-20</v>
      </c>
      <c r="J127" s="14"/>
      <c r="K127" s="14">
        <v>-1129</v>
      </c>
      <c r="L127" s="39"/>
    </row>
    <row r="128" spans="1:16" ht="21.6" customHeight="1">
      <c r="A128" s="13" t="s">
        <v>78</v>
      </c>
      <c r="B128" s="7"/>
      <c r="C128" s="91"/>
      <c r="D128" s="91"/>
      <c r="E128" s="27">
        <v>-5658</v>
      </c>
      <c r="F128" s="91"/>
      <c r="G128" s="27">
        <v>-305</v>
      </c>
      <c r="H128" s="91"/>
      <c r="I128" s="27">
        <v>-5658</v>
      </c>
      <c r="J128" s="14"/>
      <c r="K128" s="27">
        <v>-305</v>
      </c>
      <c r="L128" s="39"/>
    </row>
    <row r="129" spans="1:13" ht="21.6" customHeight="1">
      <c r="A129" s="13" t="s">
        <v>121</v>
      </c>
      <c r="B129" s="7"/>
      <c r="C129" s="91"/>
      <c r="D129" s="91"/>
      <c r="E129" s="27">
        <v>11</v>
      </c>
      <c r="F129" s="42"/>
      <c r="G129" s="27">
        <v>30</v>
      </c>
      <c r="H129" s="42"/>
      <c r="I129" s="27">
        <v>11</v>
      </c>
      <c r="J129" s="35"/>
      <c r="K129" s="27">
        <v>30</v>
      </c>
      <c r="L129" s="39"/>
    </row>
    <row r="130" spans="1:13" ht="21.6" customHeight="1">
      <c r="A130" s="7" t="s">
        <v>156</v>
      </c>
      <c r="B130" s="7"/>
      <c r="C130" s="91"/>
      <c r="D130" s="91"/>
      <c r="E130" s="18">
        <f>SUM(E124:E129)</f>
        <v>-40204</v>
      </c>
      <c r="F130" s="91"/>
      <c r="G130" s="18">
        <f>SUM(G124:G129)</f>
        <v>9363</v>
      </c>
      <c r="H130" s="91"/>
      <c r="I130" s="18">
        <f>SUM(I124:I129)</f>
        <v>-40204</v>
      </c>
      <c r="J130" s="22"/>
      <c r="K130" s="18">
        <f>SUM(K124:K129)</f>
        <v>9363</v>
      </c>
      <c r="L130" s="39"/>
    </row>
    <row r="131" spans="1:13" ht="21.6" customHeight="1">
      <c r="A131" s="12" t="s">
        <v>79</v>
      </c>
      <c r="B131" s="32"/>
      <c r="C131" s="32"/>
      <c r="D131" s="32"/>
      <c r="E131" s="32"/>
      <c r="F131" s="32"/>
      <c r="G131" s="32"/>
      <c r="H131" s="32"/>
      <c r="I131" s="32"/>
      <c r="J131" s="32"/>
      <c r="K131" s="32"/>
      <c r="L131" s="39"/>
    </row>
    <row r="132" spans="1:13" ht="21.6" customHeight="1">
      <c r="A132" s="13" t="s">
        <v>80</v>
      </c>
      <c r="B132" s="32"/>
      <c r="C132" s="32"/>
      <c r="D132" s="32"/>
      <c r="E132" s="14"/>
      <c r="F132" s="32"/>
      <c r="G132" s="14"/>
      <c r="H132" s="32"/>
      <c r="I132" s="14"/>
      <c r="J132" s="14"/>
      <c r="K132" s="14"/>
      <c r="L132" s="39"/>
    </row>
    <row r="133" spans="1:13" ht="21.6" customHeight="1">
      <c r="A133" s="13" t="s">
        <v>158</v>
      </c>
      <c r="B133" s="32"/>
      <c r="C133" s="32"/>
      <c r="D133" s="32"/>
      <c r="E133" s="14">
        <v>-27026</v>
      </c>
      <c r="F133" s="32"/>
      <c r="G133" s="14">
        <v>-4087</v>
      </c>
      <c r="H133" s="32"/>
      <c r="I133" s="14">
        <v>-27026</v>
      </c>
      <c r="J133" s="14"/>
      <c r="K133" s="14">
        <v>-4087</v>
      </c>
      <c r="L133" s="39"/>
    </row>
    <row r="134" spans="1:13" ht="21.6" customHeight="1">
      <c r="A134" s="13" t="s">
        <v>82</v>
      </c>
      <c r="B134" s="7"/>
      <c r="C134" s="91"/>
      <c r="D134" s="8"/>
      <c r="E134" s="14">
        <v>-600</v>
      </c>
      <c r="F134" s="8"/>
      <c r="G134" s="14">
        <v>-600</v>
      </c>
      <c r="H134" s="8"/>
      <c r="I134" s="14">
        <v>-600</v>
      </c>
      <c r="J134" s="14"/>
      <c r="K134" s="14">
        <v>-600</v>
      </c>
      <c r="L134" s="39"/>
    </row>
    <row r="135" spans="1:13" ht="21.6" customHeight="1">
      <c r="A135" s="13" t="s">
        <v>81</v>
      </c>
      <c r="B135" s="32"/>
      <c r="C135" s="32"/>
      <c r="D135" s="32"/>
      <c r="E135" s="14">
        <v>-71</v>
      </c>
      <c r="F135" s="32"/>
      <c r="G135" s="14">
        <v>-308</v>
      </c>
      <c r="H135" s="32"/>
      <c r="I135" s="14">
        <v>-71</v>
      </c>
      <c r="J135" s="14"/>
      <c r="K135" s="14">
        <v>-308</v>
      </c>
      <c r="L135" s="39"/>
    </row>
    <row r="136" spans="1:13" ht="21.6" customHeight="1">
      <c r="A136" s="13" t="s">
        <v>145</v>
      </c>
      <c r="B136" s="32"/>
      <c r="C136" s="91">
        <v>10</v>
      </c>
      <c r="D136" s="32"/>
      <c r="E136" s="14">
        <v>40000</v>
      </c>
      <c r="F136" s="32"/>
      <c r="G136" s="79">
        <v>0</v>
      </c>
      <c r="H136" s="32"/>
      <c r="I136" s="14">
        <v>40000</v>
      </c>
      <c r="J136" s="32"/>
      <c r="K136" s="79">
        <v>0</v>
      </c>
      <c r="L136" s="39"/>
    </row>
    <row r="137" spans="1:13" ht="21.6" customHeight="1">
      <c r="A137" s="7" t="s">
        <v>137</v>
      </c>
      <c r="B137" s="13"/>
      <c r="C137" s="91"/>
      <c r="D137" s="91"/>
      <c r="E137" s="18">
        <f>SUM(E132:E136)</f>
        <v>12303</v>
      </c>
      <c r="F137" s="91"/>
      <c r="G137" s="18">
        <f>SUM(G132:G136)</f>
        <v>-4995</v>
      </c>
      <c r="H137" s="91"/>
      <c r="I137" s="18">
        <f>SUM(I132:I136)</f>
        <v>12303</v>
      </c>
      <c r="J137" s="22"/>
      <c r="K137" s="18">
        <f>SUM(K132:K136)</f>
        <v>-4995</v>
      </c>
      <c r="L137" s="39"/>
    </row>
    <row r="138" spans="1:13" ht="21.6" customHeight="1">
      <c r="A138" s="7" t="s">
        <v>157</v>
      </c>
      <c r="B138" s="13"/>
      <c r="C138" s="91"/>
      <c r="D138" s="91"/>
      <c r="E138" s="19">
        <f>E113+E130+E137</f>
        <v>-14648</v>
      </c>
      <c r="F138" s="45"/>
      <c r="G138" s="19">
        <f>G113+G130+G137</f>
        <v>-12041</v>
      </c>
      <c r="H138" s="45"/>
      <c r="I138" s="19">
        <f>I113+I130+I137</f>
        <v>-14648</v>
      </c>
      <c r="J138" s="19"/>
      <c r="K138" s="19">
        <f>K113+K130+K137</f>
        <v>-12041</v>
      </c>
      <c r="L138" s="39"/>
    </row>
    <row r="139" spans="1:13" ht="21.6" customHeight="1">
      <c r="A139" s="13" t="s">
        <v>102</v>
      </c>
      <c r="B139" s="12"/>
      <c r="C139" s="91"/>
      <c r="D139" s="91"/>
      <c r="E139" s="40">
        <v>18512</v>
      </c>
      <c r="F139" s="91"/>
      <c r="G139" s="40">
        <v>13277</v>
      </c>
      <c r="H139" s="91"/>
      <c r="I139" s="40">
        <v>18512</v>
      </c>
      <c r="J139" s="14"/>
      <c r="K139" s="40">
        <v>13277</v>
      </c>
      <c r="L139" s="39"/>
    </row>
    <row r="140" spans="1:13" ht="21.6" customHeight="1" thickBot="1">
      <c r="A140" s="7" t="s">
        <v>103</v>
      </c>
      <c r="B140" s="13"/>
      <c r="C140" s="37"/>
      <c r="D140" s="91"/>
      <c r="E140" s="21">
        <f>SUM(E138:E139)</f>
        <v>3864</v>
      </c>
      <c r="F140" s="91"/>
      <c r="G140" s="21">
        <f>SUM(G138:G139)</f>
        <v>1236</v>
      </c>
      <c r="H140" s="91"/>
      <c r="I140" s="21">
        <f>SUM(I138:I139)</f>
        <v>3864</v>
      </c>
      <c r="J140" s="22"/>
      <c r="K140" s="21">
        <f>SUM(K138:K139)</f>
        <v>1236</v>
      </c>
      <c r="L140" s="39"/>
      <c r="M140" s="1"/>
    </row>
    <row r="141" spans="1:13" ht="21.6" customHeight="1" thickTop="1">
      <c r="E141" s="1"/>
      <c r="F141" s="1"/>
      <c r="G141" s="1"/>
      <c r="H141" s="1"/>
      <c r="I141" s="1"/>
      <c r="J141" s="1"/>
      <c r="K141" s="1"/>
      <c r="L141" s="39"/>
      <c r="M141" s="85"/>
    </row>
    <row r="142" spans="1:13" ht="21.6" customHeight="1">
      <c r="A142" s="7" t="s">
        <v>95</v>
      </c>
      <c r="L142" s="39">
        <f>E140-SFP!E13</f>
        <v>0</v>
      </c>
    </row>
    <row r="143" spans="1:13" ht="21.6" customHeight="1">
      <c r="A143" s="13" t="s">
        <v>96</v>
      </c>
    </row>
    <row r="144" spans="1:13" ht="21.6" customHeight="1">
      <c r="A144" s="13" t="s">
        <v>97</v>
      </c>
      <c r="E144" s="52">
        <v>10376</v>
      </c>
      <c r="G144" s="52">
        <v>2146</v>
      </c>
      <c r="I144" s="52">
        <v>10376</v>
      </c>
      <c r="K144" s="52">
        <v>2146</v>
      </c>
    </row>
  </sheetData>
  <mergeCells count="28">
    <mergeCell ref="I46:K46"/>
    <mergeCell ref="E120:G120"/>
    <mergeCell ref="A82:K82"/>
    <mergeCell ref="E84:G84"/>
    <mergeCell ref="E121:G121"/>
    <mergeCell ref="I121:K121"/>
    <mergeCell ref="E85:G85"/>
    <mergeCell ref="I85:K85"/>
    <mergeCell ref="A115:K115"/>
    <mergeCell ref="A116:K116"/>
    <mergeCell ref="A117:K117"/>
    <mergeCell ref="A118:K118"/>
    <mergeCell ref="A1:K1"/>
    <mergeCell ref="A3:K3"/>
    <mergeCell ref="A80:K80"/>
    <mergeCell ref="A81:K81"/>
    <mergeCell ref="A4:K4"/>
    <mergeCell ref="E6:G6"/>
    <mergeCell ref="E7:G7"/>
    <mergeCell ref="I7:K7"/>
    <mergeCell ref="A79:K79"/>
    <mergeCell ref="A40:K40"/>
    <mergeCell ref="A41:K41"/>
    <mergeCell ref="A42:K42"/>
    <mergeCell ref="A2:K2"/>
    <mergeCell ref="A43:K43"/>
    <mergeCell ref="E45:G45"/>
    <mergeCell ref="E46:G46"/>
  </mergeCells>
  <pageMargins left="0.6692913385826772" right="0.11811023622047245" top="0.47244094488188981" bottom="0" header="0.11811023622047245" footer="0"/>
  <pageSetup paperSize="9" scale="75" orientation="portrait" r:id="rId1"/>
  <headerFooter>
    <oddFooter xml:space="preserve">&amp;L&amp;"Angsana New,ธรรมดา"&amp;14หมายเหตุประกอบงบการเงินเป็นส่วนหนึ่งของงบการเงินนี้&amp;15
</oddFooter>
  </headerFooter>
  <rowBreaks count="3" manualBreakCount="3">
    <brk id="39" max="11" man="1"/>
    <brk id="78" max="11" man="1"/>
    <brk id="114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2:V28"/>
  <sheetViews>
    <sheetView view="pageBreakPreview" zoomScaleNormal="70" zoomScaleSheetLayoutView="100" workbookViewId="0">
      <selection activeCell="A17" sqref="A17"/>
    </sheetView>
  </sheetViews>
  <sheetFormatPr defaultColWidth="7.375" defaultRowHeight="21.6" customHeight="1"/>
  <cols>
    <col min="1" max="1" width="49.375" style="38" customWidth="1"/>
    <col min="2" max="2" width="7" style="58" customWidth="1"/>
    <col min="3" max="3" width="1" style="2" customWidth="1"/>
    <col min="4" max="4" width="15.125" style="2" customWidth="1"/>
    <col min="5" max="5" width="1.125" style="2" customWidth="1"/>
    <col min="6" max="6" width="15.125" style="2" customWidth="1"/>
    <col min="7" max="7" width="1.125" style="2" customWidth="1"/>
    <col min="8" max="8" width="15.125" style="2" customWidth="1"/>
    <col min="9" max="9" width="1.125" style="2" customWidth="1"/>
    <col min="10" max="10" width="15.125" style="2" customWidth="1"/>
    <col min="11" max="11" width="1.125" style="2" customWidth="1"/>
    <col min="12" max="12" width="10.375" style="2" hidden="1" customWidth="1"/>
    <col min="13" max="13" width="1.125" style="2" hidden="1" customWidth="1"/>
    <col min="14" max="14" width="18.125" style="2" customWidth="1"/>
    <col min="15" max="15" width="1.125" style="2" customWidth="1"/>
    <col min="16" max="16" width="15.125" style="2" customWidth="1"/>
    <col min="17" max="17" width="1.125" style="2" customWidth="1"/>
    <col min="18" max="18" width="9.125" style="2" bestFit="1" customWidth="1"/>
    <col min="19" max="19" width="10.125" style="2" bestFit="1" customWidth="1"/>
    <col min="20" max="20" width="9.625" style="2" bestFit="1" customWidth="1"/>
    <col min="21" max="21" width="7.375" style="2"/>
    <col min="22" max="22" width="10.125" style="2" bestFit="1" customWidth="1"/>
    <col min="23" max="258" width="7.375" style="2"/>
    <col min="259" max="259" width="40.375" style="2" customWidth="1"/>
    <col min="260" max="260" width="7" style="2" customWidth="1"/>
    <col min="261" max="261" width="1.125" style="2" customWidth="1"/>
    <col min="262" max="262" width="8.375" style="2" customWidth="1"/>
    <col min="263" max="263" width="1.125" style="2" customWidth="1"/>
    <col min="264" max="264" width="11" style="2" customWidth="1"/>
    <col min="265" max="265" width="1.125" style="2" customWidth="1"/>
    <col min="266" max="266" width="8.375" style="2" customWidth="1"/>
    <col min="267" max="267" width="1.125" style="2" customWidth="1"/>
    <col min="268" max="268" width="9.375" style="2" customWidth="1"/>
    <col min="269" max="269" width="1.125" style="2" customWidth="1"/>
    <col min="270" max="270" width="10.375" style="2" customWidth="1"/>
    <col min="271" max="271" width="1.125" style="2" customWidth="1"/>
    <col min="272" max="272" width="8.375" style="2" customWidth="1"/>
    <col min="273" max="273" width="1.125" style="2" customWidth="1"/>
    <col min="274" max="274" width="8.375" style="2" bestFit="1" customWidth="1"/>
    <col min="275" max="275" width="9.875" style="2" bestFit="1" customWidth="1"/>
    <col min="276" max="514" width="7.375" style="2"/>
    <col min="515" max="515" width="40.375" style="2" customWidth="1"/>
    <col min="516" max="516" width="7" style="2" customWidth="1"/>
    <col min="517" max="517" width="1.125" style="2" customWidth="1"/>
    <col min="518" max="518" width="8.375" style="2" customWidth="1"/>
    <col min="519" max="519" width="1.125" style="2" customWidth="1"/>
    <col min="520" max="520" width="11" style="2" customWidth="1"/>
    <col min="521" max="521" width="1.125" style="2" customWidth="1"/>
    <col min="522" max="522" width="8.375" style="2" customWidth="1"/>
    <col min="523" max="523" width="1.125" style="2" customWidth="1"/>
    <col min="524" max="524" width="9.375" style="2" customWidth="1"/>
    <col min="525" max="525" width="1.125" style="2" customWidth="1"/>
    <col min="526" max="526" width="10.375" style="2" customWidth="1"/>
    <col min="527" max="527" width="1.125" style="2" customWidth="1"/>
    <col min="528" max="528" width="8.375" style="2" customWidth="1"/>
    <col min="529" max="529" width="1.125" style="2" customWidth="1"/>
    <col min="530" max="530" width="8.375" style="2" bestFit="1" customWidth="1"/>
    <col min="531" max="531" width="9.875" style="2" bestFit="1" customWidth="1"/>
    <col min="532" max="770" width="7.375" style="2"/>
    <col min="771" max="771" width="40.375" style="2" customWidth="1"/>
    <col min="772" max="772" width="7" style="2" customWidth="1"/>
    <col min="773" max="773" width="1.125" style="2" customWidth="1"/>
    <col min="774" max="774" width="8.375" style="2" customWidth="1"/>
    <col min="775" max="775" width="1.125" style="2" customWidth="1"/>
    <col min="776" max="776" width="11" style="2" customWidth="1"/>
    <col min="777" max="777" width="1.125" style="2" customWidth="1"/>
    <col min="778" max="778" width="8.375" style="2" customWidth="1"/>
    <col min="779" max="779" width="1.125" style="2" customWidth="1"/>
    <col min="780" max="780" width="9.375" style="2" customWidth="1"/>
    <col min="781" max="781" width="1.125" style="2" customWidth="1"/>
    <col min="782" max="782" width="10.375" style="2" customWidth="1"/>
    <col min="783" max="783" width="1.125" style="2" customWidth="1"/>
    <col min="784" max="784" width="8.375" style="2" customWidth="1"/>
    <col min="785" max="785" width="1.125" style="2" customWidth="1"/>
    <col min="786" max="786" width="8.375" style="2" bestFit="1" customWidth="1"/>
    <col min="787" max="787" width="9.875" style="2" bestFit="1" customWidth="1"/>
    <col min="788" max="1026" width="7.375" style="2"/>
    <col min="1027" max="1027" width="40.375" style="2" customWidth="1"/>
    <col min="1028" max="1028" width="7" style="2" customWidth="1"/>
    <col min="1029" max="1029" width="1.125" style="2" customWidth="1"/>
    <col min="1030" max="1030" width="8.375" style="2" customWidth="1"/>
    <col min="1031" max="1031" width="1.125" style="2" customWidth="1"/>
    <col min="1032" max="1032" width="11" style="2" customWidth="1"/>
    <col min="1033" max="1033" width="1.125" style="2" customWidth="1"/>
    <col min="1034" max="1034" width="8.375" style="2" customWidth="1"/>
    <col min="1035" max="1035" width="1.125" style="2" customWidth="1"/>
    <col min="1036" max="1036" width="9.375" style="2" customWidth="1"/>
    <col min="1037" max="1037" width="1.125" style="2" customWidth="1"/>
    <col min="1038" max="1038" width="10.375" style="2" customWidth="1"/>
    <col min="1039" max="1039" width="1.125" style="2" customWidth="1"/>
    <col min="1040" max="1040" width="8.375" style="2" customWidth="1"/>
    <col min="1041" max="1041" width="1.125" style="2" customWidth="1"/>
    <col min="1042" max="1042" width="8.375" style="2" bestFit="1" customWidth="1"/>
    <col min="1043" max="1043" width="9.875" style="2" bestFit="1" customWidth="1"/>
    <col min="1044" max="1282" width="7.375" style="2"/>
    <col min="1283" max="1283" width="40.375" style="2" customWidth="1"/>
    <col min="1284" max="1284" width="7" style="2" customWidth="1"/>
    <col min="1285" max="1285" width="1.125" style="2" customWidth="1"/>
    <col min="1286" max="1286" width="8.375" style="2" customWidth="1"/>
    <col min="1287" max="1287" width="1.125" style="2" customWidth="1"/>
    <col min="1288" max="1288" width="11" style="2" customWidth="1"/>
    <col min="1289" max="1289" width="1.125" style="2" customWidth="1"/>
    <col min="1290" max="1290" width="8.375" style="2" customWidth="1"/>
    <col min="1291" max="1291" width="1.125" style="2" customWidth="1"/>
    <col min="1292" max="1292" width="9.375" style="2" customWidth="1"/>
    <col min="1293" max="1293" width="1.125" style="2" customWidth="1"/>
    <col min="1294" max="1294" width="10.375" style="2" customWidth="1"/>
    <col min="1295" max="1295" width="1.125" style="2" customWidth="1"/>
    <col min="1296" max="1296" width="8.375" style="2" customWidth="1"/>
    <col min="1297" max="1297" width="1.125" style="2" customWidth="1"/>
    <col min="1298" max="1298" width="8.375" style="2" bestFit="1" customWidth="1"/>
    <col min="1299" max="1299" width="9.875" style="2" bestFit="1" customWidth="1"/>
    <col min="1300" max="1538" width="7.375" style="2"/>
    <col min="1539" max="1539" width="40.375" style="2" customWidth="1"/>
    <col min="1540" max="1540" width="7" style="2" customWidth="1"/>
    <col min="1541" max="1541" width="1.125" style="2" customWidth="1"/>
    <col min="1542" max="1542" width="8.375" style="2" customWidth="1"/>
    <col min="1543" max="1543" width="1.125" style="2" customWidth="1"/>
    <col min="1544" max="1544" width="11" style="2" customWidth="1"/>
    <col min="1545" max="1545" width="1.125" style="2" customWidth="1"/>
    <col min="1546" max="1546" width="8.375" style="2" customWidth="1"/>
    <col min="1547" max="1547" width="1.125" style="2" customWidth="1"/>
    <col min="1548" max="1548" width="9.375" style="2" customWidth="1"/>
    <col min="1549" max="1549" width="1.125" style="2" customWidth="1"/>
    <col min="1550" max="1550" width="10.375" style="2" customWidth="1"/>
    <col min="1551" max="1551" width="1.125" style="2" customWidth="1"/>
    <col min="1552" max="1552" width="8.375" style="2" customWidth="1"/>
    <col min="1553" max="1553" width="1.125" style="2" customWidth="1"/>
    <col min="1554" max="1554" width="8.375" style="2" bestFit="1" customWidth="1"/>
    <col min="1555" max="1555" width="9.875" style="2" bestFit="1" customWidth="1"/>
    <col min="1556" max="1794" width="7.375" style="2"/>
    <col min="1795" max="1795" width="40.375" style="2" customWidth="1"/>
    <col min="1796" max="1796" width="7" style="2" customWidth="1"/>
    <col min="1797" max="1797" width="1.125" style="2" customWidth="1"/>
    <col min="1798" max="1798" width="8.375" style="2" customWidth="1"/>
    <col min="1799" max="1799" width="1.125" style="2" customWidth="1"/>
    <col min="1800" max="1800" width="11" style="2" customWidth="1"/>
    <col min="1801" max="1801" width="1.125" style="2" customWidth="1"/>
    <col min="1802" max="1802" width="8.375" style="2" customWidth="1"/>
    <col min="1803" max="1803" width="1.125" style="2" customWidth="1"/>
    <col min="1804" max="1804" width="9.375" style="2" customWidth="1"/>
    <col min="1805" max="1805" width="1.125" style="2" customWidth="1"/>
    <col min="1806" max="1806" width="10.375" style="2" customWidth="1"/>
    <col min="1807" max="1807" width="1.125" style="2" customWidth="1"/>
    <col min="1808" max="1808" width="8.375" style="2" customWidth="1"/>
    <col min="1809" max="1809" width="1.125" style="2" customWidth="1"/>
    <col min="1810" max="1810" width="8.375" style="2" bestFit="1" customWidth="1"/>
    <col min="1811" max="1811" width="9.875" style="2" bestFit="1" customWidth="1"/>
    <col min="1812" max="2050" width="7.375" style="2"/>
    <col min="2051" max="2051" width="40.375" style="2" customWidth="1"/>
    <col min="2052" max="2052" width="7" style="2" customWidth="1"/>
    <col min="2053" max="2053" width="1.125" style="2" customWidth="1"/>
    <col min="2054" max="2054" width="8.375" style="2" customWidth="1"/>
    <col min="2055" max="2055" width="1.125" style="2" customWidth="1"/>
    <col min="2056" max="2056" width="11" style="2" customWidth="1"/>
    <col min="2057" max="2057" width="1.125" style="2" customWidth="1"/>
    <col min="2058" max="2058" width="8.375" style="2" customWidth="1"/>
    <col min="2059" max="2059" width="1.125" style="2" customWidth="1"/>
    <col min="2060" max="2060" width="9.375" style="2" customWidth="1"/>
    <col min="2061" max="2061" width="1.125" style="2" customWidth="1"/>
    <col min="2062" max="2062" width="10.375" style="2" customWidth="1"/>
    <col min="2063" max="2063" width="1.125" style="2" customWidth="1"/>
    <col min="2064" max="2064" width="8.375" style="2" customWidth="1"/>
    <col min="2065" max="2065" width="1.125" style="2" customWidth="1"/>
    <col min="2066" max="2066" width="8.375" style="2" bestFit="1" customWidth="1"/>
    <col min="2067" max="2067" width="9.875" style="2" bestFit="1" customWidth="1"/>
    <col min="2068" max="2306" width="7.375" style="2"/>
    <col min="2307" max="2307" width="40.375" style="2" customWidth="1"/>
    <col min="2308" max="2308" width="7" style="2" customWidth="1"/>
    <col min="2309" max="2309" width="1.125" style="2" customWidth="1"/>
    <col min="2310" max="2310" width="8.375" style="2" customWidth="1"/>
    <col min="2311" max="2311" width="1.125" style="2" customWidth="1"/>
    <col min="2312" max="2312" width="11" style="2" customWidth="1"/>
    <col min="2313" max="2313" width="1.125" style="2" customWidth="1"/>
    <col min="2314" max="2314" width="8.375" style="2" customWidth="1"/>
    <col min="2315" max="2315" width="1.125" style="2" customWidth="1"/>
    <col min="2316" max="2316" width="9.375" style="2" customWidth="1"/>
    <col min="2317" max="2317" width="1.125" style="2" customWidth="1"/>
    <col min="2318" max="2318" width="10.375" style="2" customWidth="1"/>
    <col min="2319" max="2319" width="1.125" style="2" customWidth="1"/>
    <col min="2320" max="2320" width="8.375" style="2" customWidth="1"/>
    <col min="2321" max="2321" width="1.125" style="2" customWidth="1"/>
    <col min="2322" max="2322" width="8.375" style="2" bestFit="1" customWidth="1"/>
    <col min="2323" max="2323" width="9.875" style="2" bestFit="1" customWidth="1"/>
    <col min="2324" max="2562" width="7.375" style="2"/>
    <col min="2563" max="2563" width="40.375" style="2" customWidth="1"/>
    <col min="2564" max="2564" width="7" style="2" customWidth="1"/>
    <col min="2565" max="2565" width="1.125" style="2" customWidth="1"/>
    <col min="2566" max="2566" width="8.375" style="2" customWidth="1"/>
    <col min="2567" max="2567" width="1.125" style="2" customWidth="1"/>
    <col min="2568" max="2568" width="11" style="2" customWidth="1"/>
    <col min="2569" max="2569" width="1.125" style="2" customWidth="1"/>
    <col min="2570" max="2570" width="8.375" style="2" customWidth="1"/>
    <col min="2571" max="2571" width="1.125" style="2" customWidth="1"/>
    <col min="2572" max="2572" width="9.375" style="2" customWidth="1"/>
    <col min="2573" max="2573" width="1.125" style="2" customWidth="1"/>
    <col min="2574" max="2574" width="10.375" style="2" customWidth="1"/>
    <col min="2575" max="2575" width="1.125" style="2" customWidth="1"/>
    <col min="2576" max="2576" width="8.375" style="2" customWidth="1"/>
    <col min="2577" max="2577" width="1.125" style="2" customWidth="1"/>
    <col min="2578" max="2578" width="8.375" style="2" bestFit="1" customWidth="1"/>
    <col min="2579" max="2579" width="9.875" style="2" bestFit="1" customWidth="1"/>
    <col min="2580" max="2818" width="7.375" style="2"/>
    <col min="2819" max="2819" width="40.375" style="2" customWidth="1"/>
    <col min="2820" max="2820" width="7" style="2" customWidth="1"/>
    <col min="2821" max="2821" width="1.125" style="2" customWidth="1"/>
    <col min="2822" max="2822" width="8.375" style="2" customWidth="1"/>
    <col min="2823" max="2823" width="1.125" style="2" customWidth="1"/>
    <col min="2824" max="2824" width="11" style="2" customWidth="1"/>
    <col min="2825" max="2825" width="1.125" style="2" customWidth="1"/>
    <col min="2826" max="2826" width="8.375" style="2" customWidth="1"/>
    <col min="2827" max="2827" width="1.125" style="2" customWidth="1"/>
    <col min="2828" max="2828" width="9.375" style="2" customWidth="1"/>
    <col min="2829" max="2829" width="1.125" style="2" customWidth="1"/>
    <col min="2830" max="2830" width="10.375" style="2" customWidth="1"/>
    <col min="2831" max="2831" width="1.125" style="2" customWidth="1"/>
    <col min="2832" max="2832" width="8.375" style="2" customWidth="1"/>
    <col min="2833" max="2833" width="1.125" style="2" customWidth="1"/>
    <col min="2834" max="2834" width="8.375" style="2" bestFit="1" customWidth="1"/>
    <col min="2835" max="2835" width="9.875" style="2" bestFit="1" customWidth="1"/>
    <col min="2836" max="3074" width="7.375" style="2"/>
    <col min="3075" max="3075" width="40.375" style="2" customWidth="1"/>
    <col min="3076" max="3076" width="7" style="2" customWidth="1"/>
    <col min="3077" max="3077" width="1.125" style="2" customWidth="1"/>
    <col min="3078" max="3078" width="8.375" style="2" customWidth="1"/>
    <col min="3079" max="3079" width="1.125" style="2" customWidth="1"/>
    <col min="3080" max="3080" width="11" style="2" customWidth="1"/>
    <col min="3081" max="3081" width="1.125" style="2" customWidth="1"/>
    <col min="3082" max="3082" width="8.375" style="2" customWidth="1"/>
    <col min="3083" max="3083" width="1.125" style="2" customWidth="1"/>
    <col min="3084" max="3084" width="9.375" style="2" customWidth="1"/>
    <col min="3085" max="3085" width="1.125" style="2" customWidth="1"/>
    <col min="3086" max="3086" width="10.375" style="2" customWidth="1"/>
    <col min="3087" max="3087" width="1.125" style="2" customWidth="1"/>
    <col min="3088" max="3088" width="8.375" style="2" customWidth="1"/>
    <col min="3089" max="3089" width="1.125" style="2" customWidth="1"/>
    <col min="3090" max="3090" width="8.375" style="2" bestFit="1" customWidth="1"/>
    <col min="3091" max="3091" width="9.875" style="2" bestFit="1" customWidth="1"/>
    <col min="3092" max="3330" width="7.375" style="2"/>
    <col min="3331" max="3331" width="40.375" style="2" customWidth="1"/>
    <col min="3332" max="3332" width="7" style="2" customWidth="1"/>
    <col min="3333" max="3333" width="1.125" style="2" customWidth="1"/>
    <col min="3334" max="3334" width="8.375" style="2" customWidth="1"/>
    <col min="3335" max="3335" width="1.125" style="2" customWidth="1"/>
    <col min="3336" max="3336" width="11" style="2" customWidth="1"/>
    <col min="3337" max="3337" width="1.125" style="2" customWidth="1"/>
    <col min="3338" max="3338" width="8.375" style="2" customWidth="1"/>
    <col min="3339" max="3339" width="1.125" style="2" customWidth="1"/>
    <col min="3340" max="3340" width="9.375" style="2" customWidth="1"/>
    <col min="3341" max="3341" width="1.125" style="2" customWidth="1"/>
    <col min="3342" max="3342" width="10.375" style="2" customWidth="1"/>
    <col min="3343" max="3343" width="1.125" style="2" customWidth="1"/>
    <col min="3344" max="3344" width="8.375" style="2" customWidth="1"/>
    <col min="3345" max="3345" width="1.125" style="2" customWidth="1"/>
    <col min="3346" max="3346" width="8.375" style="2" bestFit="1" customWidth="1"/>
    <col min="3347" max="3347" width="9.875" style="2" bestFit="1" customWidth="1"/>
    <col min="3348" max="3586" width="7.375" style="2"/>
    <col min="3587" max="3587" width="40.375" style="2" customWidth="1"/>
    <col min="3588" max="3588" width="7" style="2" customWidth="1"/>
    <col min="3589" max="3589" width="1.125" style="2" customWidth="1"/>
    <col min="3590" max="3590" width="8.375" style="2" customWidth="1"/>
    <col min="3591" max="3591" width="1.125" style="2" customWidth="1"/>
    <col min="3592" max="3592" width="11" style="2" customWidth="1"/>
    <col min="3593" max="3593" width="1.125" style="2" customWidth="1"/>
    <col min="3594" max="3594" width="8.375" style="2" customWidth="1"/>
    <col min="3595" max="3595" width="1.125" style="2" customWidth="1"/>
    <col min="3596" max="3596" width="9.375" style="2" customWidth="1"/>
    <col min="3597" max="3597" width="1.125" style="2" customWidth="1"/>
    <col min="3598" max="3598" width="10.375" style="2" customWidth="1"/>
    <col min="3599" max="3599" width="1.125" style="2" customWidth="1"/>
    <col min="3600" max="3600" width="8.375" style="2" customWidth="1"/>
    <col min="3601" max="3601" width="1.125" style="2" customWidth="1"/>
    <col min="3602" max="3602" width="8.375" style="2" bestFit="1" customWidth="1"/>
    <col min="3603" max="3603" width="9.875" style="2" bestFit="1" customWidth="1"/>
    <col min="3604" max="3842" width="7.375" style="2"/>
    <col min="3843" max="3843" width="40.375" style="2" customWidth="1"/>
    <col min="3844" max="3844" width="7" style="2" customWidth="1"/>
    <col min="3845" max="3845" width="1.125" style="2" customWidth="1"/>
    <col min="3846" max="3846" width="8.375" style="2" customWidth="1"/>
    <col min="3847" max="3847" width="1.125" style="2" customWidth="1"/>
    <col min="3848" max="3848" width="11" style="2" customWidth="1"/>
    <col min="3849" max="3849" width="1.125" style="2" customWidth="1"/>
    <col min="3850" max="3850" width="8.375" style="2" customWidth="1"/>
    <col min="3851" max="3851" width="1.125" style="2" customWidth="1"/>
    <col min="3852" max="3852" width="9.375" style="2" customWidth="1"/>
    <col min="3853" max="3853" width="1.125" style="2" customWidth="1"/>
    <col min="3854" max="3854" width="10.375" style="2" customWidth="1"/>
    <col min="3855" max="3855" width="1.125" style="2" customWidth="1"/>
    <col min="3856" max="3856" width="8.375" style="2" customWidth="1"/>
    <col min="3857" max="3857" width="1.125" style="2" customWidth="1"/>
    <col min="3858" max="3858" width="8.375" style="2" bestFit="1" customWidth="1"/>
    <col min="3859" max="3859" width="9.875" style="2" bestFit="1" customWidth="1"/>
    <col min="3860" max="4098" width="7.375" style="2"/>
    <col min="4099" max="4099" width="40.375" style="2" customWidth="1"/>
    <col min="4100" max="4100" width="7" style="2" customWidth="1"/>
    <col min="4101" max="4101" width="1.125" style="2" customWidth="1"/>
    <col min="4102" max="4102" width="8.375" style="2" customWidth="1"/>
    <col min="4103" max="4103" width="1.125" style="2" customWidth="1"/>
    <col min="4104" max="4104" width="11" style="2" customWidth="1"/>
    <col min="4105" max="4105" width="1.125" style="2" customWidth="1"/>
    <col min="4106" max="4106" width="8.375" style="2" customWidth="1"/>
    <col min="4107" max="4107" width="1.125" style="2" customWidth="1"/>
    <col min="4108" max="4108" width="9.375" style="2" customWidth="1"/>
    <col min="4109" max="4109" width="1.125" style="2" customWidth="1"/>
    <col min="4110" max="4110" width="10.375" style="2" customWidth="1"/>
    <col min="4111" max="4111" width="1.125" style="2" customWidth="1"/>
    <col min="4112" max="4112" width="8.375" style="2" customWidth="1"/>
    <col min="4113" max="4113" width="1.125" style="2" customWidth="1"/>
    <col min="4114" max="4114" width="8.375" style="2" bestFit="1" customWidth="1"/>
    <col min="4115" max="4115" width="9.875" style="2" bestFit="1" customWidth="1"/>
    <col min="4116" max="4354" width="7.375" style="2"/>
    <col min="4355" max="4355" width="40.375" style="2" customWidth="1"/>
    <col min="4356" max="4356" width="7" style="2" customWidth="1"/>
    <col min="4357" max="4357" width="1.125" style="2" customWidth="1"/>
    <col min="4358" max="4358" width="8.375" style="2" customWidth="1"/>
    <col min="4359" max="4359" width="1.125" style="2" customWidth="1"/>
    <col min="4360" max="4360" width="11" style="2" customWidth="1"/>
    <col min="4361" max="4361" width="1.125" style="2" customWidth="1"/>
    <col min="4362" max="4362" width="8.375" style="2" customWidth="1"/>
    <col min="4363" max="4363" width="1.125" style="2" customWidth="1"/>
    <col min="4364" max="4364" width="9.375" style="2" customWidth="1"/>
    <col min="4365" max="4365" width="1.125" style="2" customWidth="1"/>
    <col min="4366" max="4366" width="10.375" style="2" customWidth="1"/>
    <col min="4367" max="4367" width="1.125" style="2" customWidth="1"/>
    <col min="4368" max="4368" width="8.375" style="2" customWidth="1"/>
    <col min="4369" max="4369" width="1.125" style="2" customWidth="1"/>
    <col min="4370" max="4370" width="8.375" style="2" bestFit="1" customWidth="1"/>
    <col min="4371" max="4371" width="9.875" style="2" bestFit="1" customWidth="1"/>
    <col min="4372" max="4610" width="7.375" style="2"/>
    <col min="4611" max="4611" width="40.375" style="2" customWidth="1"/>
    <col min="4612" max="4612" width="7" style="2" customWidth="1"/>
    <col min="4613" max="4613" width="1.125" style="2" customWidth="1"/>
    <col min="4614" max="4614" width="8.375" style="2" customWidth="1"/>
    <col min="4615" max="4615" width="1.125" style="2" customWidth="1"/>
    <col min="4616" max="4616" width="11" style="2" customWidth="1"/>
    <col min="4617" max="4617" width="1.125" style="2" customWidth="1"/>
    <col min="4618" max="4618" width="8.375" style="2" customWidth="1"/>
    <col min="4619" max="4619" width="1.125" style="2" customWidth="1"/>
    <col min="4620" max="4620" width="9.375" style="2" customWidth="1"/>
    <col min="4621" max="4621" width="1.125" style="2" customWidth="1"/>
    <col min="4622" max="4622" width="10.375" style="2" customWidth="1"/>
    <col min="4623" max="4623" width="1.125" style="2" customWidth="1"/>
    <col min="4624" max="4624" width="8.375" style="2" customWidth="1"/>
    <col min="4625" max="4625" width="1.125" style="2" customWidth="1"/>
    <col min="4626" max="4626" width="8.375" style="2" bestFit="1" customWidth="1"/>
    <col min="4627" max="4627" width="9.875" style="2" bestFit="1" customWidth="1"/>
    <col min="4628" max="4866" width="7.375" style="2"/>
    <col min="4867" max="4867" width="40.375" style="2" customWidth="1"/>
    <col min="4868" max="4868" width="7" style="2" customWidth="1"/>
    <col min="4869" max="4869" width="1.125" style="2" customWidth="1"/>
    <col min="4870" max="4870" width="8.375" style="2" customWidth="1"/>
    <col min="4871" max="4871" width="1.125" style="2" customWidth="1"/>
    <col min="4872" max="4872" width="11" style="2" customWidth="1"/>
    <col min="4873" max="4873" width="1.125" style="2" customWidth="1"/>
    <col min="4874" max="4874" width="8.375" style="2" customWidth="1"/>
    <col min="4875" max="4875" width="1.125" style="2" customWidth="1"/>
    <col min="4876" max="4876" width="9.375" style="2" customWidth="1"/>
    <col min="4877" max="4877" width="1.125" style="2" customWidth="1"/>
    <col min="4878" max="4878" width="10.375" style="2" customWidth="1"/>
    <col min="4879" max="4879" width="1.125" style="2" customWidth="1"/>
    <col min="4880" max="4880" width="8.375" style="2" customWidth="1"/>
    <col min="4881" max="4881" width="1.125" style="2" customWidth="1"/>
    <col min="4882" max="4882" width="8.375" style="2" bestFit="1" customWidth="1"/>
    <col min="4883" max="4883" width="9.875" style="2" bestFit="1" customWidth="1"/>
    <col min="4884" max="5122" width="7.375" style="2"/>
    <col min="5123" max="5123" width="40.375" style="2" customWidth="1"/>
    <col min="5124" max="5124" width="7" style="2" customWidth="1"/>
    <col min="5125" max="5125" width="1.125" style="2" customWidth="1"/>
    <col min="5126" max="5126" width="8.375" style="2" customWidth="1"/>
    <col min="5127" max="5127" width="1.125" style="2" customWidth="1"/>
    <col min="5128" max="5128" width="11" style="2" customWidth="1"/>
    <col min="5129" max="5129" width="1.125" style="2" customWidth="1"/>
    <col min="5130" max="5130" width="8.375" style="2" customWidth="1"/>
    <col min="5131" max="5131" width="1.125" style="2" customWidth="1"/>
    <col min="5132" max="5132" width="9.375" style="2" customWidth="1"/>
    <col min="5133" max="5133" width="1.125" style="2" customWidth="1"/>
    <col min="5134" max="5134" width="10.375" style="2" customWidth="1"/>
    <col min="5135" max="5135" width="1.125" style="2" customWidth="1"/>
    <col min="5136" max="5136" width="8.375" style="2" customWidth="1"/>
    <col min="5137" max="5137" width="1.125" style="2" customWidth="1"/>
    <col min="5138" max="5138" width="8.375" style="2" bestFit="1" customWidth="1"/>
    <col min="5139" max="5139" width="9.875" style="2" bestFit="1" customWidth="1"/>
    <col min="5140" max="5378" width="7.375" style="2"/>
    <col min="5379" max="5379" width="40.375" style="2" customWidth="1"/>
    <col min="5380" max="5380" width="7" style="2" customWidth="1"/>
    <col min="5381" max="5381" width="1.125" style="2" customWidth="1"/>
    <col min="5382" max="5382" width="8.375" style="2" customWidth="1"/>
    <col min="5383" max="5383" width="1.125" style="2" customWidth="1"/>
    <col min="5384" max="5384" width="11" style="2" customWidth="1"/>
    <col min="5385" max="5385" width="1.125" style="2" customWidth="1"/>
    <col min="5386" max="5386" width="8.375" style="2" customWidth="1"/>
    <col min="5387" max="5387" width="1.125" style="2" customWidth="1"/>
    <col min="5388" max="5388" width="9.375" style="2" customWidth="1"/>
    <col min="5389" max="5389" width="1.125" style="2" customWidth="1"/>
    <col min="5390" max="5390" width="10.375" style="2" customWidth="1"/>
    <col min="5391" max="5391" width="1.125" style="2" customWidth="1"/>
    <col min="5392" max="5392" width="8.375" style="2" customWidth="1"/>
    <col min="5393" max="5393" width="1.125" style="2" customWidth="1"/>
    <col min="5394" max="5394" width="8.375" style="2" bestFit="1" customWidth="1"/>
    <col min="5395" max="5395" width="9.875" style="2" bestFit="1" customWidth="1"/>
    <col min="5396" max="5634" width="7.375" style="2"/>
    <col min="5635" max="5635" width="40.375" style="2" customWidth="1"/>
    <col min="5636" max="5636" width="7" style="2" customWidth="1"/>
    <col min="5637" max="5637" width="1.125" style="2" customWidth="1"/>
    <col min="5638" max="5638" width="8.375" style="2" customWidth="1"/>
    <col min="5639" max="5639" width="1.125" style="2" customWidth="1"/>
    <col min="5640" max="5640" width="11" style="2" customWidth="1"/>
    <col min="5641" max="5641" width="1.125" style="2" customWidth="1"/>
    <col min="5642" max="5642" width="8.375" style="2" customWidth="1"/>
    <col min="5643" max="5643" width="1.125" style="2" customWidth="1"/>
    <col min="5644" max="5644" width="9.375" style="2" customWidth="1"/>
    <col min="5645" max="5645" width="1.125" style="2" customWidth="1"/>
    <col min="5646" max="5646" width="10.375" style="2" customWidth="1"/>
    <col min="5647" max="5647" width="1.125" style="2" customWidth="1"/>
    <col min="5648" max="5648" width="8.375" style="2" customWidth="1"/>
    <col min="5649" max="5649" width="1.125" style="2" customWidth="1"/>
    <col min="5650" max="5650" width="8.375" style="2" bestFit="1" customWidth="1"/>
    <col min="5651" max="5651" width="9.875" style="2" bestFit="1" customWidth="1"/>
    <col min="5652" max="5890" width="7.375" style="2"/>
    <col min="5891" max="5891" width="40.375" style="2" customWidth="1"/>
    <col min="5892" max="5892" width="7" style="2" customWidth="1"/>
    <col min="5893" max="5893" width="1.125" style="2" customWidth="1"/>
    <col min="5894" max="5894" width="8.375" style="2" customWidth="1"/>
    <col min="5895" max="5895" width="1.125" style="2" customWidth="1"/>
    <col min="5896" max="5896" width="11" style="2" customWidth="1"/>
    <col min="5897" max="5897" width="1.125" style="2" customWidth="1"/>
    <col min="5898" max="5898" width="8.375" style="2" customWidth="1"/>
    <col min="5899" max="5899" width="1.125" style="2" customWidth="1"/>
    <col min="5900" max="5900" width="9.375" style="2" customWidth="1"/>
    <col min="5901" max="5901" width="1.125" style="2" customWidth="1"/>
    <col min="5902" max="5902" width="10.375" style="2" customWidth="1"/>
    <col min="5903" max="5903" width="1.125" style="2" customWidth="1"/>
    <col min="5904" max="5904" width="8.375" style="2" customWidth="1"/>
    <col min="5905" max="5905" width="1.125" style="2" customWidth="1"/>
    <col min="5906" max="5906" width="8.375" style="2" bestFit="1" customWidth="1"/>
    <col min="5907" max="5907" width="9.875" style="2" bestFit="1" customWidth="1"/>
    <col min="5908" max="6146" width="7.375" style="2"/>
    <col min="6147" max="6147" width="40.375" style="2" customWidth="1"/>
    <col min="6148" max="6148" width="7" style="2" customWidth="1"/>
    <col min="6149" max="6149" width="1.125" style="2" customWidth="1"/>
    <col min="6150" max="6150" width="8.375" style="2" customWidth="1"/>
    <col min="6151" max="6151" width="1.125" style="2" customWidth="1"/>
    <col min="6152" max="6152" width="11" style="2" customWidth="1"/>
    <col min="6153" max="6153" width="1.125" style="2" customWidth="1"/>
    <col min="6154" max="6154" width="8.375" style="2" customWidth="1"/>
    <col min="6155" max="6155" width="1.125" style="2" customWidth="1"/>
    <col min="6156" max="6156" width="9.375" style="2" customWidth="1"/>
    <col min="6157" max="6157" width="1.125" style="2" customWidth="1"/>
    <col min="6158" max="6158" width="10.375" style="2" customWidth="1"/>
    <col min="6159" max="6159" width="1.125" style="2" customWidth="1"/>
    <col min="6160" max="6160" width="8.375" style="2" customWidth="1"/>
    <col min="6161" max="6161" width="1.125" style="2" customWidth="1"/>
    <col min="6162" max="6162" width="8.375" style="2" bestFit="1" customWidth="1"/>
    <col min="6163" max="6163" width="9.875" style="2" bestFit="1" customWidth="1"/>
    <col min="6164" max="6402" width="7.375" style="2"/>
    <col min="6403" max="6403" width="40.375" style="2" customWidth="1"/>
    <col min="6404" max="6404" width="7" style="2" customWidth="1"/>
    <col min="6405" max="6405" width="1.125" style="2" customWidth="1"/>
    <col min="6406" max="6406" width="8.375" style="2" customWidth="1"/>
    <col min="6407" max="6407" width="1.125" style="2" customWidth="1"/>
    <col min="6408" max="6408" width="11" style="2" customWidth="1"/>
    <col min="6409" max="6409" width="1.125" style="2" customWidth="1"/>
    <col min="6410" max="6410" width="8.375" style="2" customWidth="1"/>
    <col min="6411" max="6411" width="1.125" style="2" customWidth="1"/>
    <col min="6412" max="6412" width="9.375" style="2" customWidth="1"/>
    <col min="6413" max="6413" width="1.125" style="2" customWidth="1"/>
    <col min="6414" max="6414" width="10.375" style="2" customWidth="1"/>
    <col min="6415" max="6415" width="1.125" style="2" customWidth="1"/>
    <col min="6416" max="6416" width="8.375" style="2" customWidth="1"/>
    <col min="6417" max="6417" width="1.125" style="2" customWidth="1"/>
    <col min="6418" max="6418" width="8.375" style="2" bestFit="1" customWidth="1"/>
    <col min="6419" max="6419" width="9.875" style="2" bestFit="1" customWidth="1"/>
    <col min="6420" max="6658" width="7.375" style="2"/>
    <col min="6659" max="6659" width="40.375" style="2" customWidth="1"/>
    <col min="6660" max="6660" width="7" style="2" customWidth="1"/>
    <col min="6661" max="6661" width="1.125" style="2" customWidth="1"/>
    <col min="6662" max="6662" width="8.375" style="2" customWidth="1"/>
    <col min="6663" max="6663" width="1.125" style="2" customWidth="1"/>
    <col min="6664" max="6664" width="11" style="2" customWidth="1"/>
    <col min="6665" max="6665" width="1.125" style="2" customWidth="1"/>
    <col min="6666" max="6666" width="8.375" style="2" customWidth="1"/>
    <col min="6667" max="6667" width="1.125" style="2" customWidth="1"/>
    <col min="6668" max="6668" width="9.375" style="2" customWidth="1"/>
    <col min="6669" max="6669" width="1.125" style="2" customWidth="1"/>
    <col min="6670" max="6670" width="10.375" style="2" customWidth="1"/>
    <col min="6671" max="6671" width="1.125" style="2" customWidth="1"/>
    <col min="6672" max="6672" width="8.375" style="2" customWidth="1"/>
    <col min="6673" max="6673" width="1.125" style="2" customWidth="1"/>
    <col min="6674" max="6674" width="8.375" style="2" bestFit="1" customWidth="1"/>
    <col min="6675" max="6675" width="9.875" style="2" bestFit="1" customWidth="1"/>
    <col min="6676" max="6914" width="7.375" style="2"/>
    <col min="6915" max="6915" width="40.375" style="2" customWidth="1"/>
    <col min="6916" max="6916" width="7" style="2" customWidth="1"/>
    <col min="6917" max="6917" width="1.125" style="2" customWidth="1"/>
    <col min="6918" max="6918" width="8.375" style="2" customWidth="1"/>
    <col min="6919" max="6919" width="1.125" style="2" customWidth="1"/>
    <col min="6920" max="6920" width="11" style="2" customWidth="1"/>
    <col min="6921" max="6921" width="1.125" style="2" customWidth="1"/>
    <col min="6922" max="6922" width="8.375" style="2" customWidth="1"/>
    <col min="6923" max="6923" width="1.125" style="2" customWidth="1"/>
    <col min="6924" max="6924" width="9.375" style="2" customWidth="1"/>
    <col min="6925" max="6925" width="1.125" style="2" customWidth="1"/>
    <col min="6926" max="6926" width="10.375" style="2" customWidth="1"/>
    <col min="6927" max="6927" width="1.125" style="2" customWidth="1"/>
    <col min="6928" max="6928" width="8.375" style="2" customWidth="1"/>
    <col min="6929" max="6929" width="1.125" style="2" customWidth="1"/>
    <col min="6930" max="6930" width="8.375" style="2" bestFit="1" customWidth="1"/>
    <col min="6931" max="6931" width="9.875" style="2" bestFit="1" customWidth="1"/>
    <col min="6932" max="7170" width="7.375" style="2"/>
    <col min="7171" max="7171" width="40.375" style="2" customWidth="1"/>
    <col min="7172" max="7172" width="7" style="2" customWidth="1"/>
    <col min="7173" max="7173" width="1.125" style="2" customWidth="1"/>
    <col min="7174" max="7174" width="8.375" style="2" customWidth="1"/>
    <col min="7175" max="7175" width="1.125" style="2" customWidth="1"/>
    <col min="7176" max="7176" width="11" style="2" customWidth="1"/>
    <col min="7177" max="7177" width="1.125" style="2" customWidth="1"/>
    <col min="7178" max="7178" width="8.375" style="2" customWidth="1"/>
    <col min="7179" max="7179" width="1.125" style="2" customWidth="1"/>
    <col min="7180" max="7180" width="9.375" style="2" customWidth="1"/>
    <col min="7181" max="7181" width="1.125" style="2" customWidth="1"/>
    <col min="7182" max="7182" width="10.375" style="2" customWidth="1"/>
    <col min="7183" max="7183" width="1.125" style="2" customWidth="1"/>
    <col min="7184" max="7184" width="8.375" style="2" customWidth="1"/>
    <col min="7185" max="7185" width="1.125" style="2" customWidth="1"/>
    <col min="7186" max="7186" width="8.375" style="2" bestFit="1" customWidth="1"/>
    <col min="7187" max="7187" width="9.875" style="2" bestFit="1" customWidth="1"/>
    <col min="7188" max="7426" width="7.375" style="2"/>
    <col min="7427" max="7427" width="40.375" style="2" customWidth="1"/>
    <col min="7428" max="7428" width="7" style="2" customWidth="1"/>
    <col min="7429" max="7429" width="1.125" style="2" customWidth="1"/>
    <col min="7430" max="7430" width="8.375" style="2" customWidth="1"/>
    <col min="7431" max="7431" width="1.125" style="2" customWidth="1"/>
    <col min="7432" max="7432" width="11" style="2" customWidth="1"/>
    <col min="7433" max="7433" width="1.125" style="2" customWidth="1"/>
    <col min="7434" max="7434" width="8.375" style="2" customWidth="1"/>
    <col min="7435" max="7435" width="1.125" style="2" customWidth="1"/>
    <col min="7436" max="7436" width="9.375" style="2" customWidth="1"/>
    <col min="7437" max="7437" width="1.125" style="2" customWidth="1"/>
    <col min="7438" max="7438" width="10.375" style="2" customWidth="1"/>
    <col min="7439" max="7439" width="1.125" style="2" customWidth="1"/>
    <col min="7440" max="7440" width="8.375" style="2" customWidth="1"/>
    <col min="7441" max="7441" width="1.125" style="2" customWidth="1"/>
    <col min="7442" max="7442" width="8.375" style="2" bestFit="1" customWidth="1"/>
    <col min="7443" max="7443" width="9.875" style="2" bestFit="1" customWidth="1"/>
    <col min="7444" max="7682" width="7.375" style="2"/>
    <col min="7683" max="7683" width="40.375" style="2" customWidth="1"/>
    <col min="7684" max="7684" width="7" style="2" customWidth="1"/>
    <col min="7685" max="7685" width="1.125" style="2" customWidth="1"/>
    <col min="7686" max="7686" width="8.375" style="2" customWidth="1"/>
    <col min="7687" max="7687" width="1.125" style="2" customWidth="1"/>
    <col min="7688" max="7688" width="11" style="2" customWidth="1"/>
    <col min="7689" max="7689" width="1.125" style="2" customWidth="1"/>
    <col min="7690" max="7690" width="8.375" style="2" customWidth="1"/>
    <col min="7691" max="7691" width="1.125" style="2" customWidth="1"/>
    <col min="7692" max="7692" width="9.375" style="2" customWidth="1"/>
    <col min="7693" max="7693" width="1.125" style="2" customWidth="1"/>
    <col min="7694" max="7694" width="10.375" style="2" customWidth="1"/>
    <col min="7695" max="7695" width="1.125" style="2" customWidth="1"/>
    <col min="7696" max="7696" width="8.375" style="2" customWidth="1"/>
    <col min="7697" max="7697" width="1.125" style="2" customWidth="1"/>
    <col min="7698" max="7698" width="8.375" style="2" bestFit="1" customWidth="1"/>
    <col min="7699" max="7699" width="9.875" style="2" bestFit="1" customWidth="1"/>
    <col min="7700" max="7938" width="7.375" style="2"/>
    <col min="7939" max="7939" width="40.375" style="2" customWidth="1"/>
    <col min="7940" max="7940" width="7" style="2" customWidth="1"/>
    <col min="7941" max="7941" width="1.125" style="2" customWidth="1"/>
    <col min="7942" max="7942" width="8.375" style="2" customWidth="1"/>
    <col min="7943" max="7943" width="1.125" style="2" customWidth="1"/>
    <col min="7944" max="7944" width="11" style="2" customWidth="1"/>
    <col min="7945" max="7945" width="1.125" style="2" customWidth="1"/>
    <col min="7946" max="7946" width="8.375" style="2" customWidth="1"/>
    <col min="7947" max="7947" width="1.125" style="2" customWidth="1"/>
    <col min="7948" max="7948" width="9.375" style="2" customWidth="1"/>
    <col min="7949" max="7949" width="1.125" style="2" customWidth="1"/>
    <col min="7950" max="7950" width="10.375" style="2" customWidth="1"/>
    <col min="7951" max="7951" width="1.125" style="2" customWidth="1"/>
    <col min="7952" max="7952" width="8.375" style="2" customWidth="1"/>
    <col min="7953" max="7953" width="1.125" style="2" customWidth="1"/>
    <col min="7954" max="7954" width="8.375" style="2" bestFit="1" customWidth="1"/>
    <col min="7955" max="7955" width="9.875" style="2" bestFit="1" customWidth="1"/>
    <col min="7956" max="8194" width="7.375" style="2"/>
    <col min="8195" max="8195" width="40.375" style="2" customWidth="1"/>
    <col min="8196" max="8196" width="7" style="2" customWidth="1"/>
    <col min="8197" max="8197" width="1.125" style="2" customWidth="1"/>
    <col min="8198" max="8198" width="8.375" style="2" customWidth="1"/>
    <col min="8199" max="8199" width="1.125" style="2" customWidth="1"/>
    <col min="8200" max="8200" width="11" style="2" customWidth="1"/>
    <col min="8201" max="8201" width="1.125" style="2" customWidth="1"/>
    <col min="8202" max="8202" width="8.375" style="2" customWidth="1"/>
    <col min="8203" max="8203" width="1.125" style="2" customWidth="1"/>
    <col min="8204" max="8204" width="9.375" style="2" customWidth="1"/>
    <col min="8205" max="8205" width="1.125" style="2" customWidth="1"/>
    <col min="8206" max="8206" width="10.375" style="2" customWidth="1"/>
    <col min="8207" max="8207" width="1.125" style="2" customWidth="1"/>
    <col min="8208" max="8208" width="8.375" style="2" customWidth="1"/>
    <col min="8209" max="8209" width="1.125" style="2" customWidth="1"/>
    <col min="8210" max="8210" width="8.375" style="2" bestFit="1" customWidth="1"/>
    <col min="8211" max="8211" width="9.875" style="2" bestFit="1" customWidth="1"/>
    <col min="8212" max="8450" width="7.375" style="2"/>
    <col min="8451" max="8451" width="40.375" style="2" customWidth="1"/>
    <col min="8452" max="8452" width="7" style="2" customWidth="1"/>
    <col min="8453" max="8453" width="1.125" style="2" customWidth="1"/>
    <col min="8454" max="8454" width="8.375" style="2" customWidth="1"/>
    <col min="8455" max="8455" width="1.125" style="2" customWidth="1"/>
    <col min="8456" max="8456" width="11" style="2" customWidth="1"/>
    <col min="8457" max="8457" width="1.125" style="2" customWidth="1"/>
    <col min="8458" max="8458" width="8.375" style="2" customWidth="1"/>
    <col min="8459" max="8459" width="1.125" style="2" customWidth="1"/>
    <col min="8460" max="8460" width="9.375" style="2" customWidth="1"/>
    <col min="8461" max="8461" width="1.125" style="2" customWidth="1"/>
    <col min="8462" max="8462" width="10.375" style="2" customWidth="1"/>
    <col min="8463" max="8463" width="1.125" style="2" customWidth="1"/>
    <col min="8464" max="8464" width="8.375" style="2" customWidth="1"/>
    <col min="8465" max="8465" width="1.125" style="2" customWidth="1"/>
    <col min="8466" max="8466" width="8.375" style="2" bestFit="1" customWidth="1"/>
    <col min="8467" max="8467" width="9.875" style="2" bestFit="1" customWidth="1"/>
    <col min="8468" max="8706" width="7.375" style="2"/>
    <col min="8707" max="8707" width="40.375" style="2" customWidth="1"/>
    <col min="8708" max="8708" width="7" style="2" customWidth="1"/>
    <col min="8709" max="8709" width="1.125" style="2" customWidth="1"/>
    <col min="8710" max="8710" width="8.375" style="2" customWidth="1"/>
    <col min="8711" max="8711" width="1.125" style="2" customWidth="1"/>
    <col min="8712" max="8712" width="11" style="2" customWidth="1"/>
    <col min="8713" max="8713" width="1.125" style="2" customWidth="1"/>
    <col min="8714" max="8714" width="8.375" style="2" customWidth="1"/>
    <col min="8715" max="8715" width="1.125" style="2" customWidth="1"/>
    <col min="8716" max="8716" width="9.375" style="2" customWidth="1"/>
    <col min="8717" max="8717" width="1.125" style="2" customWidth="1"/>
    <col min="8718" max="8718" width="10.375" style="2" customWidth="1"/>
    <col min="8719" max="8719" width="1.125" style="2" customWidth="1"/>
    <col min="8720" max="8720" width="8.375" style="2" customWidth="1"/>
    <col min="8721" max="8721" width="1.125" style="2" customWidth="1"/>
    <col min="8722" max="8722" width="8.375" style="2" bestFit="1" customWidth="1"/>
    <col min="8723" max="8723" width="9.875" style="2" bestFit="1" customWidth="1"/>
    <col min="8724" max="8962" width="7.375" style="2"/>
    <col min="8963" max="8963" width="40.375" style="2" customWidth="1"/>
    <col min="8964" max="8964" width="7" style="2" customWidth="1"/>
    <col min="8965" max="8965" width="1.125" style="2" customWidth="1"/>
    <col min="8966" max="8966" width="8.375" style="2" customWidth="1"/>
    <col min="8967" max="8967" width="1.125" style="2" customWidth="1"/>
    <col min="8968" max="8968" width="11" style="2" customWidth="1"/>
    <col min="8969" max="8969" width="1.125" style="2" customWidth="1"/>
    <col min="8970" max="8970" width="8.375" style="2" customWidth="1"/>
    <col min="8971" max="8971" width="1.125" style="2" customWidth="1"/>
    <col min="8972" max="8972" width="9.375" style="2" customWidth="1"/>
    <col min="8973" max="8973" width="1.125" style="2" customWidth="1"/>
    <col min="8974" max="8974" width="10.375" style="2" customWidth="1"/>
    <col min="8975" max="8975" width="1.125" style="2" customWidth="1"/>
    <col min="8976" max="8976" width="8.375" style="2" customWidth="1"/>
    <col min="8977" max="8977" width="1.125" style="2" customWidth="1"/>
    <col min="8978" max="8978" width="8.375" style="2" bestFit="1" customWidth="1"/>
    <col min="8979" max="8979" width="9.875" style="2" bestFit="1" customWidth="1"/>
    <col min="8980" max="9218" width="7.375" style="2"/>
    <col min="9219" max="9219" width="40.375" style="2" customWidth="1"/>
    <col min="9220" max="9220" width="7" style="2" customWidth="1"/>
    <col min="9221" max="9221" width="1.125" style="2" customWidth="1"/>
    <col min="9222" max="9222" width="8.375" style="2" customWidth="1"/>
    <col min="9223" max="9223" width="1.125" style="2" customWidth="1"/>
    <col min="9224" max="9224" width="11" style="2" customWidth="1"/>
    <col min="9225" max="9225" width="1.125" style="2" customWidth="1"/>
    <col min="9226" max="9226" width="8.375" style="2" customWidth="1"/>
    <col min="9227" max="9227" width="1.125" style="2" customWidth="1"/>
    <col min="9228" max="9228" width="9.375" style="2" customWidth="1"/>
    <col min="9229" max="9229" width="1.125" style="2" customWidth="1"/>
    <col min="9230" max="9230" width="10.375" style="2" customWidth="1"/>
    <col min="9231" max="9231" width="1.125" style="2" customWidth="1"/>
    <col min="9232" max="9232" width="8.375" style="2" customWidth="1"/>
    <col min="9233" max="9233" width="1.125" style="2" customWidth="1"/>
    <col min="9234" max="9234" width="8.375" style="2" bestFit="1" customWidth="1"/>
    <col min="9235" max="9235" width="9.875" style="2" bestFit="1" customWidth="1"/>
    <col min="9236" max="9474" width="7.375" style="2"/>
    <col min="9475" max="9475" width="40.375" style="2" customWidth="1"/>
    <col min="9476" max="9476" width="7" style="2" customWidth="1"/>
    <col min="9477" max="9477" width="1.125" style="2" customWidth="1"/>
    <col min="9478" max="9478" width="8.375" style="2" customWidth="1"/>
    <col min="9479" max="9479" width="1.125" style="2" customWidth="1"/>
    <col min="9480" max="9480" width="11" style="2" customWidth="1"/>
    <col min="9481" max="9481" width="1.125" style="2" customWidth="1"/>
    <col min="9482" max="9482" width="8.375" style="2" customWidth="1"/>
    <col min="9483" max="9483" width="1.125" style="2" customWidth="1"/>
    <col min="9484" max="9484" width="9.375" style="2" customWidth="1"/>
    <col min="9485" max="9485" width="1.125" style="2" customWidth="1"/>
    <col min="9486" max="9486" width="10.375" style="2" customWidth="1"/>
    <col min="9487" max="9487" width="1.125" style="2" customWidth="1"/>
    <col min="9488" max="9488" width="8.375" style="2" customWidth="1"/>
    <col min="9489" max="9489" width="1.125" style="2" customWidth="1"/>
    <col min="9490" max="9490" width="8.375" style="2" bestFit="1" customWidth="1"/>
    <col min="9491" max="9491" width="9.875" style="2" bestFit="1" customWidth="1"/>
    <col min="9492" max="9730" width="7.375" style="2"/>
    <col min="9731" max="9731" width="40.375" style="2" customWidth="1"/>
    <col min="9732" max="9732" width="7" style="2" customWidth="1"/>
    <col min="9733" max="9733" width="1.125" style="2" customWidth="1"/>
    <col min="9734" max="9734" width="8.375" style="2" customWidth="1"/>
    <col min="9735" max="9735" width="1.125" style="2" customWidth="1"/>
    <col min="9736" max="9736" width="11" style="2" customWidth="1"/>
    <col min="9737" max="9737" width="1.125" style="2" customWidth="1"/>
    <col min="9738" max="9738" width="8.375" style="2" customWidth="1"/>
    <col min="9739" max="9739" width="1.125" style="2" customWidth="1"/>
    <col min="9740" max="9740" width="9.375" style="2" customWidth="1"/>
    <col min="9741" max="9741" width="1.125" style="2" customWidth="1"/>
    <col min="9742" max="9742" width="10.375" style="2" customWidth="1"/>
    <col min="9743" max="9743" width="1.125" style="2" customWidth="1"/>
    <col min="9744" max="9744" width="8.375" style="2" customWidth="1"/>
    <col min="9745" max="9745" width="1.125" style="2" customWidth="1"/>
    <col min="9746" max="9746" width="8.375" style="2" bestFit="1" customWidth="1"/>
    <col min="9747" max="9747" width="9.875" style="2" bestFit="1" customWidth="1"/>
    <col min="9748" max="9986" width="7.375" style="2"/>
    <col min="9987" max="9987" width="40.375" style="2" customWidth="1"/>
    <col min="9988" max="9988" width="7" style="2" customWidth="1"/>
    <col min="9989" max="9989" width="1.125" style="2" customWidth="1"/>
    <col min="9990" max="9990" width="8.375" style="2" customWidth="1"/>
    <col min="9991" max="9991" width="1.125" style="2" customWidth="1"/>
    <col min="9992" max="9992" width="11" style="2" customWidth="1"/>
    <col min="9993" max="9993" width="1.125" style="2" customWidth="1"/>
    <col min="9994" max="9994" width="8.375" style="2" customWidth="1"/>
    <col min="9995" max="9995" width="1.125" style="2" customWidth="1"/>
    <col min="9996" max="9996" width="9.375" style="2" customWidth="1"/>
    <col min="9997" max="9997" width="1.125" style="2" customWidth="1"/>
    <col min="9998" max="9998" width="10.375" style="2" customWidth="1"/>
    <col min="9999" max="9999" width="1.125" style="2" customWidth="1"/>
    <col min="10000" max="10000" width="8.375" style="2" customWidth="1"/>
    <col min="10001" max="10001" width="1.125" style="2" customWidth="1"/>
    <col min="10002" max="10002" width="8.375" style="2" bestFit="1" customWidth="1"/>
    <col min="10003" max="10003" width="9.875" style="2" bestFit="1" customWidth="1"/>
    <col min="10004" max="10242" width="7.375" style="2"/>
    <col min="10243" max="10243" width="40.375" style="2" customWidth="1"/>
    <col min="10244" max="10244" width="7" style="2" customWidth="1"/>
    <col min="10245" max="10245" width="1.125" style="2" customWidth="1"/>
    <col min="10246" max="10246" width="8.375" style="2" customWidth="1"/>
    <col min="10247" max="10247" width="1.125" style="2" customWidth="1"/>
    <col min="10248" max="10248" width="11" style="2" customWidth="1"/>
    <col min="10249" max="10249" width="1.125" style="2" customWidth="1"/>
    <col min="10250" max="10250" width="8.375" style="2" customWidth="1"/>
    <col min="10251" max="10251" width="1.125" style="2" customWidth="1"/>
    <col min="10252" max="10252" width="9.375" style="2" customWidth="1"/>
    <col min="10253" max="10253" width="1.125" style="2" customWidth="1"/>
    <col min="10254" max="10254" width="10.375" style="2" customWidth="1"/>
    <col min="10255" max="10255" width="1.125" style="2" customWidth="1"/>
    <col min="10256" max="10256" width="8.375" style="2" customWidth="1"/>
    <col min="10257" max="10257" width="1.125" style="2" customWidth="1"/>
    <col min="10258" max="10258" width="8.375" style="2" bestFit="1" customWidth="1"/>
    <col min="10259" max="10259" width="9.875" style="2" bestFit="1" customWidth="1"/>
    <col min="10260" max="10498" width="7.375" style="2"/>
    <col min="10499" max="10499" width="40.375" style="2" customWidth="1"/>
    <col min="10500" max="10500" width="7" style="2" customWidth="1"/>
    <col min="10501" max="10501" width="1.125" style="2" customWidth="1"/>
    <col min="10502" max="10502" width="8.375" style="2" customWidth="1"/>
    <col min="10503" max="10503" width="1.125" style="2" customWidth="1"/>
    <col min="10504" max="10504" width="11" style="2" customWidth="1"/>
    <col min="10505" max="10505" width="1.125" style="2" customWidth="1"/>
    <col min="10506" max="10506" width="8.375" style="2" customWidth="1"/>
    <col min="10507" max="10507" width="1.125" style="2" customWidth="1"/>
    <col min="10508" max="10508" width="9.375" style="2" customWidth="1"/>
    <col min="10509" max="10509" width="1.125" style="2" customWidth="1"/>
    <col min="10510" max="10510" width="10.375" style="2" customWidth="1"/>
    <col min="10511" max="10511" width="1.125" style="2" customWidth="1"/>
    <col min="10512" max="10512" width="8.375" style="2" customWidth="1"/>
    <col min="10513" max="10513" width="1.125" style="2" customWidth="1"/>
    <col min="10514" max="10514" width="8.375" style="2" bestFit="1" customWidth="1"/>
    <col min="10515" max="10515" width="9.875" style="2" bestFit="1" customWidth="1"/>
    <col min="10516" max="10754" width="7.375" style="2"/>
    <col min="10755" max="10755" width="40.375" style="2" customWidth="1"/>
    <col min="10756" max="10756" width="7" style="2" customWidth="1"/>
    <col min="10757" max="10757" width="1.125" style="2" customWidth="1"/>
    <col min="10758" max="10758" width="8.375" style="2" customWidth="1"/>
    <col min="10759" max="10759" width="1.125" style="2" customWidth="1"/>
    <col min="10760" max="10760" width="11" style="2" customWidth="1"/>
    <col min="10761" max="10761" width="1.125" style="2" customWidth="1"/>
    <col min="10762" max="10762" width="8.375" style="2" customWidth="1"/>
    <col min="10763" max="10763" width="1.125" style="2" customWidth="1"/>
    <col min="10764" max="10764" width="9.375" style="2" customWidth="1"/>
    <col min="10765" max="10765" width="1.125" style="2" customWidth="1"/>
    <col min="10766" max="10766" width="10.375" style="2" customWidth="1"/>
    <col min="10767" max="10767" width="1.125" style="2" customWidth="1"/>
    <col min="10768" max="10768" width="8.375" style="2" customWidth="1"/>
    <col min="10769" max="10769" width="1.125" style="2" customWidth="1"/>
    <col min="10770" max="10770" width="8.375" style="2" bestFit="1" customWidth="1"/>
    <col min="10771" max="10771" width="9.875" style="2" bestFit="1" customWidth="1"/>
    <col min="10772" max="11010" width="7.375" style="2"/>
    <col min="11011" max="11011" width="40.375" style="2" customWidth="1"/>
    <col min="11012" max="11012" width="7" style="2" customWidth="1"/>
    <col min="11013" max="11013" width="1.125" style="2" customWidth="1"/>
    <col min="11014" max="11014" width="8.375" style="2" customWidth="1"/>
    <col min="11015" max="11015" width="1.125" style="2" customWidth="1"/>
    <col min="11016" max="11016" width="11" style="2" customWidth="1"/>
    <col min="11017" max="11017" width="1.125" style="2" customWidth="1"/>
    <col min="11018" max="11018" width="8.375" style="2" customWidth="1"/>
    <col min="11019" max="11019" width="1.125" style="2" customWidth="1"/>
    <col min="11020" max="11020" width="9.375" style="2" customWidth="1"/>
    <col min="11021" max="11021" width="1.125" style="2" customWidth="1"/>
    <col min="11022" max="11022" width="10.375" style="2" customWidth="1"/>
    <col min="11023" max="11023" width="1.125" style="2" customWidth="1"/>
    <col min="11024" max="11024" width="8.375" style="2" customWidth="1"/>
    <col min="11025" max="11025" width="1.125" style="2" customWidth="1"/>
    <col min="11026" max="11026" width="8.375" style="2" bestFit="1" customWidth="1"/>
    <col min="11027" max="11027" width="9.875" style="2" bestFit="1" customWidth="1"/>
    <col min="11028" max="11266" width="7.375" style="2"/>
    <col min="11267" max="11267" width="40.375" style="2" customWidth="1"/>
    <col min="11268" max="11268" width="7" style="2" customWidth="1"/>
    <col min="11269" max="11269" width="1.125" style="2" customWidth="1"/>
    <col min="11270" max="11270" width="8.375" style="2" customWidth="1"/>
    <col min="11271" max="11271" width="1.125" style="2" customWidth="1"/>
    <col min="11272" max="11272" width="11" style="2" customWidth="1"/>
    <col min="11273" max="11273" width="1.125" style="2" customWidth="1"/>
    <col min="11274" max="11274" width="8.375" style="2" customWidth="1"/>
    <col min="11275" max="11275" width="1.125" style="2" customWidth="1"/>
    <col min="11276" max="11276" width="9.375" style="2" customWidth="1"/>
    <col min="11277" max="11277" width="1.125" style="2" customWidth="1"/>
    <col min="11278" max="11278" width="10.375" style="2" customWidth="1"/>
    <col min="11279" max="11279" width="1.125" style="2" customWidth="1"/>
    <col min="11280" max="11280" width="8.375" style="2" customWidth="1"/>
    <col min="11281" max="11281" width="1.125" style="2" customWidth="1"/>
    <col min="11282" max="11282" width="8.375" style="2" bestFit="1" customWidth="1"/>
    <col min="11283" max="11283" width="9.875" style="2" bestFit="1" customWidth="1"/>
    <col min="11284" max="11522" width="7.375" style="2"/>
    <col min="11523" max="11523" width="40.375" style="2" customWidth="1"/>
    <col min="11524" max="11524" width="7" style="2" customWidth="1"/>
    <col min="11525" max="11525" width="1.125" style="2" customWidth="1"/>
    <col min="11526" max="11526" width="8.375" style="2" customWidth="1"/>
    <col min="11527" max="11527" width="1.125" style="2" customWidth="1"/>
    <col min="11528" max="11528" width="11" style="2" customWidth="1"/>
    <col min="11529" max="11529" width="1.125" style="2" customWidth="1"/>
    <col min="11530" max="11530" width="8.375" style="2" customWidth="1"/>
    <col min="11531" max="11531" width="1.125" style="2" customWidth="1"/>
    <col min="11532" max="11532" width="9.375" style="2" customWidth="1"/>
    <col min="11533" max="11533" width="1.125" style="2" customWidth="1"/>
    <col min="11534" max="11534" width="10.375" style="2" customWidth="1"/>
    <col min="11535" max="11535" width="1.125" style="2" customWidth="1"/>
    <col min="11536" max="11536" width="8.375" style="2" customWidth="1"/>
    <col min="11537" max="11537" width="1.125" style="2" customWidth="1"/>
    <col min="11538" max="11538" width="8.375" style="2" bestFit="1" customWidth="1"/>
    <col min="11539" max="11539" width="9.875" style="2" bestFit="1" customWidth="1"/>
    <col min="11540" max="11778" width="7.375" style="2"/>
    <col min="11779" max="11779" width="40.375" style="2" customWidth="1"/>
    <col min="11780" max="11780" width="7" style="2" customWidth="1"/>
    <col min="11781" max="11781" width="1.125" style="2" customWidth="1"/>
    <col min="11782" max="11782" width="8.375" style="2" customWidth="1"/>
    <col min="11783" max="11783" width="1.125" style="2" customWidth="1"/>
    <col min="11784" max="11784" width="11" style="2" customWidth="1"/>
    <col min="11785" max="11785" width="1.125" style="2" customWidth="1"/>
    <col min="11786" max="11786" width="8.375" style="2" customWidth="1"/>
    <col min="11787" max="11787" width="1.125" style="2" customWidth="1"/>
    <col min="11788" max="11788" width="9.375" style="2" customWidth="1"/>
    <col min="11789" max="11789" width="1.125" style="2" customWidth="1"/>
    <col min="11790" max="11790" width="10.375" style="2" customWidth="1"/>
    <col min="11791" max="11791" width="1.125" style="2" customWidth="1"/>
    <col min="11792" max="11792" width="8.375" style="2" customWidth="1"/>
    <col min="11793" max="11793" width="1.125" style="2" customWidth="1"/>
    <col min="11794" max="11794" width="8.375" style="2" bestFit="1" customWidth="1"/>
    <col min="11795" max="11795" width="9.875" style="2" bestFit="1" customWidth="1"/>
    <col min="11796" max="12034" width="7.375" style="2"/>
    <col min="12035" max="12035" width="40.375" style="2" customWidth="1"/>
    <col min="12036" max="12036" width="7" style="2" customWidth="1"/>
    <col min="12037" max="12037" width="1.125" style="2" customWidth="1"/>
    <col min="12038" max="12038" width="8.375" style="2" customWidth="1"/>
    <col min="12039" max="12039" width="1.125" style="2" customWidth="1"/>
    <col min="12040" max="12040" width="11" style="2" customWidth="1"/>
    <col min="12041" max="12041" width="1.125" style="2" customWidth="1"/>
    <col min="12042" max="12042" width="8.375" style="2" customWidth="1"/>
    <col min="12043" max="12043" width="1.125" style="2" customWidth="1"/>
    <col min="12044" max="12044" width="9.375" style="2" customWidth="1"/>
    <col min="12045" max="12045" width="1.125" style="2" customWidth="1"/>
    <col min="12046" max="12046" width="10.375" style="2" customWidth="1"/>
    <col min="12047" max="12047" width="1.125" style="2" customWidth="1"/>
    <col min="12048" max="12048" width="8.375" style="2" customWidth="1"/>
    <col min="12049" max="12049" width="1.125" style="2" customWidth="1"/>
    <col min="12050" max="12050" width="8.375" style="2" bestFit="1" customWidth="1"/>
    <col min="12051" max="12051" width="9.875" style="2" bestFit="1" customWidth="1"/>
    <col min="12052" max="12290" width="7.375" style="2"/>
    <col min="12291" max="12291" width="40.375" style="2" customWidth="1"/>
    <col min="12292" max="12292" width="7" style="2" customWidth="1"/>
    <col min="12293" max="12293" width="1.125" style="2" customWidth="1"/>
    <col min="12294" max="12294" width="8.375" style="2" customWidth="1"/>
    <col min="12295" max="12295" width="1.125" style="2" customWidth="1"/>
    <col min="12296" max="12296" width="11" style="2" customWidth="1"/>
    <col min="12297" max="12297" width="1.125" style="2" customWidth="1"/>
    <col min="12298" max="12298" width="8.375" style="2" customWidth="1"/>
    <col min="12299" max="12299" width="1.125" style="2" customWidth="1"/>
    <col min="12300" max="12300" width="9.375" style="2" customWidth="1"/>
    <col min="12301" max="12301" width="1.125" style="2" customWidth="1"/>
    <col min="12302" max="12302" width="10.375" style="2" customWidth="1"/>
    <col min="12303" max="12303" width="1.125" style="2" customWidth="1"/>
    <col min="12304" max="12304" width="8.375" style="2" customWidth="1"/>
    <col min="12305" max="12305" width="1.125" style="2" customWidth="1"/>
    <col min="12306" max="12306" width="8.375" style="2" bestFit="1" customWidth="1"/>
    <col min="12307" max="12307" width="9.875" style="2" bestFit="1" customWidth="1"/>
    <col min="12308" max="12546" width="7.375" style="2"/>
    <col min="12547" max="12547" width="40.375" style="2" customWidth="1"/>
    <col min="12548" max="12548" width="7" style="2" customWidth="1"/>
    <col min="12549" max="12549" width="1.125" style="2" customWidth="1"/>
    <col min="12550" max="12550" width="8.375" style="2" customWidth="1"/>
    <col min="12551" max="12551" width="1.125" style="2" customWidth="1"/>
    <col min="12552" max="12552" width="11" style="2" customWidth="1"/>
    <col min="12553" max="12553" width="1.125" style="2" customWidth="1"/>
    <col min="12554" max="12554" width="8.375" style="2" customWidth="1"/>
    <col min="12555" max="12555" width="1.125" style="2" customWidth="1"/>
    <col min="12556" max="12556" width="9.375" style="2" customWidth="1"/>
    <col min="12557" max="12557" width="1.125" style="2" customWidth="1"/>
    <col min="12558" max="12558" width="10.375" style="2" customWidth="1"/>
    <col min="12559" max="12559" width="1.125" style="2" customWidth="1"/>
    <col min="12560" max="12560" width="8.375" style="2" customWidth="1"/>
    <col min="12561" max="12561" width="1.125" style="2" customWidth="1"/>
    <col min="12562" max="12562" width="8.375" style="2" bestFit="1" customWidth="1"/>
    <col min="12563" max="12563" width="9.875" style="2" bestFit="1" customWidth="1"/>
    <col min="12564" max="12802" width="7.375" style="2"/>
    <col min="12803" max="12803" width="40.375" style="2" customWidth="1"/>
    <col min="12804" max="12804" width="7" style="2" customWidth="1"/>
    <col min="12805" max="12805" width="1.125" style="2" customWidth="1"/>
    <col min="12806" max="12806" width="8.375" style="2" customWidth="1"/>
    <col min="12807" max="12807" width="1.125" style="2" customWidth="1"/>
    <col min="12808" max="12808" width="11" style="2" customWidth="1"/>
    <col min="12809" max="12809" width="1.125" style="2" customWidth="1"/>
    <col min="12810" max="12810" width="8.375" style="2" customWidth="1"/>
    <col min="12811" max="12811" width="1.125" style="2" customWidth="1"/>
    <col min="12812" max="12812" width="9.375" style="2" customWidth="1"/>
    <col min="12813" max="12813" width="1.125" style="2" customWidth="1"/>
    <col min="12814" max="12814" width="10.375" style="2" customWidth="1"/>
    <col min="12815" max="12815" width="1.125" style="2" customWidth="1"/>
    <col min="12816" max="12816" width="8.375" style="2" customWidth="1"/>
    <col min="12817" max="12817" width="1.125" style="2" customWidth="1"/>
    <col min="12818" max="12818" width="8.375" style="2" bestFit="1" customWidth="1"/>
    <col min="12819" max="12819" width="9.875" style="2" bestFit="1" customWidth="1"/>
    <col min="12820" max="13058" width="7.375" style="2"/>
    <col min="13059" max="13059" width="40.375" style="2" customWidth="1"/>
    <col min="13060" max="13060" width="7" style="2" customWidth="1"/>
    <col min="13061" max="13061" width="1.125" style="2" customWidth="1"/>
    <col min="13062" max="13062" width="8.375" style="2" customWidth="1"/>
    <col min="13063" max="13063" width="1.125" style="2" customWidth="1"/>
    <col min="13064" max="13064" width="11" style="2" customWidth="1"/>
    <col min="13065" max="13065" width="1.125" style="2" customWidth="1"/>
    <col min="13066" max="13066" width="8.375" style="2" customWidth="1"/>
    <col min="13067" max="13067" width="1.125" style="2" customWidth="1"/>
    <col min="13068" max="13068" width="9.375" style="2" customWidth="1"/>
    <col min="13069" max="13069" width="1.125" style="2" customWidth="1"/>
    <col min="13070" max="13070" width="10.375" style="2" customWidth="1"/>
    <col min="13071" max="13071" width="1.125" style="2" customWidth="1"/>
    <col min="13072" max="13072" width="8.375" style="2" customWidth="1"/>
    <col min="13073" max="13073" width="1.125" style="2" customWidth="1"/>
    <col min="13074" max="13074" width="8.375" style="2" bestFit="1" customWidth="1"/>
    <col min="13075" max="13075" width="9.875" style="2" bestFit="1" customWidth="1"/>
    <col min="13076" max="13314" width="7.375" style="2"/>
    <col min="13315" max="13315" width="40.375" style="2" customWidth="1"/>
    <col min="13316" max="13316" width="7" style="2" customWidth="1"/>
    <col min="13317" max="13317" width="1.125" style="2" customWidth="1"/>
    <col min="13318" max="13318" width="8.375" style="2" customWidth="1"/>
    <col min="13319" max="13319" width="1.125" style="2" customWidth="1"/>
    <col min="13320" max="13320" width="11" style="2" customWidth="1"/>
    <col min="13321" max="13321" width="1.125" style="2" customWidth="1"/>
    <col min="13322" max="13322" width="8.375" style="2" customWidth="1"/>
    <col min="13323" max="13323" width="1.125" style="2" customWidth="1"/>
    <col min="13324" max="13324" width="9.375" style="2" customWidth="1"/>
    <col min="13325" max="13325" width="1.125" style="2" customWidth="1"/>
    <col min="13326" max="13326" width="10.375" style="2" customWidth="1"/>
    <col min="13327" max="13327" width="1.125" style="2" customWidth="1"/>
    <col min="13328" max="13328" width="8.375" style="2" customWidth="1"/>
    <col min="13329" max="13329" width="1.125" style="2" customWidth="1"/>
    <col min="13330" max="13330" width="8.375" style="2" bestFit="1" customWidth="1"/>
    <col min="13331" max="13331" width="9.875" style="2" bestFit="1" customWidth="1"/>
    <col min="13332" max="13570" width="7.375" style="2"/>
    <col min="13571" max="13571" width="40.375" style="2" customWidth="1"/>
    <col min="13572" max="13572" width="7" style="2" customWidth="1"/>
    <col min="13573" max="13573" width="1.125" style="2" customWidth="1"/>
    <col min="13574" max="13574" width="8.375" style="2" customWidth="1"/>
    <col min="13575" max="13575" width="1.125" style="2" customWidth="1"/>
    <col min="13576" max="13576" width="11" style="2" customWidth="1"/>
    <col min="13577" max="13577" width="1.125" style="2" customWidth="1"/>
    <col min="13578" max="13578" width="8.375" style="2" customWidth="1"/>
    <col min="13579" max="13579" width="1.125" style="2" customWidth="1"/>
    <col min="13580" max="13580" width="9.375" style="2" customWidth="1"/>
    <col min="13581" max="13581" width="1.125" style="2" customWidth="1"/>
    <col min="13582" max="13582" width="10.375" style="2" customWidth="1"/>
    <col min="13583" max="13583" width="1.125" style="2" customWidth="1"/>
    <col min="13584" max="13584" width="8.375" style="2" customWidth="1"/>
    <col min="13585" max="13585" width="1.125" style="2" customWidth="1"/>
    <col min="13586" max="13586" width="8.375" style="2" bestFit="1" customWidth="1"/>
    <col min="13587" max="13587" width="9.875" style="2" bestFit="1" customWidth="1"/>
    <col min="13588" max="13826" width="7.375" style="2"/>
    <col min="13827" max="13827" width="40.375" style="2" customWidth="1"/>
    <col min="13828" max="13828" width="7" style="2" customWidth="1"/>
    <col min="13829" max="13829" width="1.125" style="2" customWidth="1"/>
    <col min="13830" max="13830" width="8.375" style="2" customWidth="1"/>
    <col min="13831" max="13831" width="1.125" style="2" customWidth="1"/>
    <col min="13832" max="13832" width="11" style="2" customWidth="1"/>
    <col min="13833" max="13833" width="1.125" style="2" customWidth="1"/>
    <col min="13834" max="13834" width="8.375" style="2" customWidth="1"/>
    <col min="13835" max="13835" width="1.125" style="2" customWidth="1"/>
    <col min="13836" max="13836" width="9.375" style="2" customWidth="1"/>
    <col min="13837" max="13837" width="1.125" style="2" customWidth="1"/>
    <col min="13838" max="13838" width="10.375" style="2" customWidth="1"/>
    <col min="13839" max="13839" width="1.125" style="2" customWidth="1"/>
    <col min="13840" max="13840" width="8.375" style="2" customWidth="1"/>
    <col min="13841" max="13841" width="1.125" style="2" customWidth="1"/>
    <col min="13842" max="13842" width="8.375" style="2" bestFit="1" customWidth="1"/>
    <col min="13843" max="13843" width="9.875" style="2" bestFit="1" customWidth="1"/>
    <col min="13844" max="14082" width="7.375" style="2"/>
    <col min="14083" max="14083" width="40.375" style="2" customWidth="1"/>
    <col min="14084" max="14084" width="7" style="2" customWidth="1"/>
    <col min="14085" max="14085" width="1.125" style="2" customWidth="1"/>
    <col min="14086" max="14086" width="8.375" style="2" customWidth="1"/>
    <col min="14087" max="14087" width="1.125" style="2" customWidth="1"/>
    <col min="14088" max="14088" width="11" style="2" customWidth="1"/>
    <col min="14089" max="14089" width="1.125" style="2" customWidth="1"/>
    <col min="14090" max="14090" width="8.375" style="2" customWidth="1"/>
    <col min="14091" max="14091" width="1.125" style="2" customWidth="1"/>
    <col min="14092" max="14092" width="9.375" style="2" customWidth="1"/>
    <col min="14093" max="14093" width="1.125" style="2" customWidth="1"/>
    <col min="14094" max="14094" width="10.375" style="2" customWidth="1"/>
    <col min="14095" max="14095" width="1.125" style="2" customWidth="1"/>
    <col min="14096" max="14096" width="8.375" style="2" customWidth="1"/>
    <col min="14097" max="14097" width="1.125" style="2" customWidth="1"/>
    <col min="14098" max="14098" width="8.375" style="2" bestFit="1" customWidth="1"/>
    <col min="14099" max="14099" width="9.875" style="2" bestFit="1" customWidth="1"/>
    <col min="14100" max="14338" width="7.375" style="2"/>
    <col min="14339" max="14339" width="40.375" style="2" customWidth="1"/>
    <col min="14340" max="14340" width="7" style="2" customWidth="1"/>
    <col min="14341" max="14341" width="1.125" style="2" customWidth="1"/>
    <col min="14342" max="14342" width="8.375" style="2" customWidth="1"/>
    <col min="14343" max="14343" width="1.125" style="2" customWidth="1"/>
    <col min="14344" max="14344" width="11" style="2" customWidth="1"/>
    <col min="14345" max="14345" width="1.125" style="2" customWidth="1"/>
    <col min="14346" max="14346" width="8.375" style="2" customWidth="1"/>
    <col min="14347" max="14347" width="1.125" style="2" customWidth="1"/>
    <col min="14348" max="14348" width="9.375" style="2" customWidth="1"/>
    <col min="14349" max="14349" width="1.125" style="2" customWidth="1"/>
    <col min="14350" max="14350" width="10.375" style="2" customWidth="1"/>
    <col min="14351" max="14351" width="1.125" style="2" customWidth="1"/>
    <col min="14352" max="14352" width="8.375" style="2" customWidth="1"/>
    <col min="14353" max="14353" width="1.125" style="2" customWidth="1"/>
    <col min="14354" max="14354" width="8.375" style="2" bestFit="1" customWidth="1"/>
    <col min="14355" max="14355" width="9.875" style="2" bestFit="1" customWidth="1"/>
    <col min="14356" max="14594" width="7.375" style="2"/>
    <col min="14595" max="14595" width="40.375" style="2" customWidth="1"/>
    <col min="14596" max="14596" width="7" style="2" customWidth="1"/>
    <col min="14597" max="14597" width="1.125" style="2" customWidth="1"/>
    <col min="14598" max="14598" width="8.375" style="2" customWidth="1"/>
    <col min="14599" max="14599" width="1.125" style="2" customWidth="1"/>
    <col min="14600" max="14600" width="11" style="2" customWidth="1"/>
    <col min="14601" max="14601" width="1.125" style="2" customWidth="1"/>
    <col min="14602" max="14602" width="8.375" style="2" customWidth="1"/>
    <col min="14603" max="14603" width="1.125" style="2" customWidth="1"/>
    <col min="14604" max="14604" width="9.375" style="2" customWidth="1"/>
    <col min="14605" max="14605" width="1.125" style="2" customWidth="1"/>
    <col min="14606" max="14606" width="10.375" style="2" customWidth="1"/>
    <col min="14607" max="14607" width="1.125" style="2" customWidth="1"/>
    <col min="14608" max="14608" width="8.375" style="2" customWidth="1"/>
    <col min="14609" max="14609" width="1.125" style="2" customWidth="1"/>
    <col min="14610" max="14610" width="8.375" style="2" bestFit="1" customWidth="1"/>
    <col min="14611" max="14611" width="9.875" style="2" bestFit="1" customWidth="1"/>
    <col min="14612" max="14850" width="7.375" style="2"/>
    <col min="14851" max="14851" width="40.375" style="2" customWidth="1"/>
    <col min="14852" max="14852" width="7" style="2" customWidth="1"/>
    <col min="14853" max="14853" width="1.125" style="2" customWidth="1"/>
    <col min="14854" max="14854" width="8.375" style="2" customWidth="1"/>
    <col min="14855" max="14855" width="1.125" style="2" customWidth="1"/>
    <col min="14856" max="14856" width="11" style="2" customWidth="1"/>
    <col min="14857" max="14857" width="1.125" style="2" customWidth="1"/>
    <col min="14858" max="14858" width="8.375" style="2" customWidth="1"/>
    <col min="14859" max="14859" width="1.125" style="2" customWidth="1"/>
    <col min="14860" max="14860" width="9.375" style="2" customWidth="1"/>
    <col min="14861" max="14861" width="1.125" style="2" customWidth="1"/>
    <col min="14862" max="14862" width="10.375" style="2" customWidth="1"/>
    <col min="14863" max="14863" width="1.125" style="2" customWidth="1"/>
    <col min="14864" max="14864" width="8.375" style="2" customWidth="1"/>
    <col min="14865" max="14865" width="1.125" style="2" customWidth="1"/>
    <col min="14866" max="14866" width="8.375" style="2" bestFit="1" customWidth="1"/>
    <col min="14867" max="14867" width="9.875" style="2" bestFit="1" customWidth="1"/>
    <col min="14868" max="15106" width="7.375" style="2"/>
    <col min="15107" max="15107" width="40.375" style="2" customWidth="1"/>
    <col min="15108" max="15108" width="7" style="2" customWidth="1"/>
    <col min="15109" max="15109" width="1.125" style="2" customWidth="1"/>
    <col min="15110" max="15110" width="8.375" style="2" customWidth="1"/>
    <col min="15111" max="15111" width="1.125" style="2" customWidth="1"/>
    <col min="15112" max="15112" width="11" style="2" customWidth="1"/>
    <col min="15113" max="15113" width="1.125" style="2" customWidth="1"/>
    <col min="15114" max="15114" width="8.375" style="2" customWidth="1"/>
    <col min="15115" max="15115" width="1.125" style="2" customWidth="1"/>
    <col min="15116" max="15116" width="9.375" style="2" customWidth="1"/>
    <col min="15117" max="15117" width="1.125" style="2" customWidth="1"/>
    <col min="15118" max="15118" width="10.375" style="2" customWidth="1"/>
    <col min="15119" max="15119" width="1.125" style="2" customWidth="1"/>
    <col min="15120" max="15120" width="8.375" style="2" customWidth="1"/>
    <col min="15121" max="15121" width="1.125" style="2" customWidth="1"/>
    <col min="15122" max="15122" width="8.375" style="2" bestFit="1" customWidth="1"/>
    <col min="15123" max="15123" width="9.875" style="2" bestFit="1" customWidth="1"/>
    <col min="15124" max="15362" width="7.375" style="2"/>
    <col min="15363" max="15363" width="40.375" style="2" customWidth="1"/>
    <col min="15364" max="15364" width="7" style="2" customWidth="1"/>
    <col min="15365" max="15365" width="1.125" style="2" customWidth="1"/>
    <col min="15366" max="15366" width="8.375" style="2" customWidth="1"/>
    <col min="15367" max="15367" width="1.125" style="2" customWidth="1"/>
    <col min="15368" max="15368" width="11" style="2" customWidth="1"/>
    <col min="15369" max="15369" width="1.125" style="2" customWidth="1"/>
    <col min="15370" max="15370" width="8.375" style="2" customWidth="1"/>
    <col min="15371" max="15371" width="1.125" style="2" customWidth="1"/>
    <col min="15372" max="15372" width="9.375" style="2" customWidth="1"/>
    <col min="15373" max="15373" width="1.125" style="2" customWidth="1"/>
    <col min="15374" max="15374" width="10.375" style="2" customWidth="1"/>
    <col min="15375" max="15375" width="1.125" style="2" customWidth="1"/>
    <col min="15376" max="15376" width="8.375" style="2" customWidth="1"/>
    <col min="15377" max="15377" width="1.125" style="2" customWidth="1"/>
    <col min="15378" max="15378" width="8.375" style="2" bestFit="1" customWidth="1"/>
    <col min="15379" max="15379" width="9.875" style="2" bestFit="1" customWidth="1"/>
    <col min="15380" max="15618" width="7.375" style="2"/>
    <col min="15619" max="15619" width="40.375" style="2" customWidth="1"/>
    <col min="15620" max="15620" width="7" style="2" customWidth="1"/>
    <col min="15621" max="15621" width="1.125" style="2" customWidth="1"/>
    <col min="15622" max="15622" width="8.375" style="2" customWidth="1"/>
    <col min="15623" max="15623" width="1.125" style="2" customWidth="1"/>
    <col min="15624" max="15624" width="11" style="2" customWidth="1"/>
    <col min="15625" max="15625" width="1.125" style="2" customWidth="1"/>
    <col min="15626" max="15626" width="8.375" style="2" customWidth="1"/>
    <col min="15627" max="15627" width="1.125" style="2" customWidth="1"/>
    <col min="15628" max="15628" width="9.375" style="2" customWidth="1"/>
    <col min="15629" max="15629" width="1.125" style="2" customWidth="1"/>
    <col min="15630" max="15630" width="10.375" style="2" customWidth="1"/>
    <col min="15631" max="15631" width="1.125" style="2" customWidth="1"/>
    <col min="15632" max="15632" width="8.375" style="2" customWidth="1"/>
    <col min="15633" max="15633" width="1.125" style="2" customWidth="1"/>
    <col min="15634" max="15634" width="8.375" style="2" bestFit="1" customWidth="1"/>
    <col min="15635" max="15635" width="9.875" style="2" bestFit="1" customWidth="1"/>
    <col min="15636" max="15874" width="7.375" style="2"/>
    <col min="15875" max="15875" width="40.375" style="2" customWidth="1"/>
    <col min="15876" max="15876" width="7" style="2" customWidth="1"/>
    <col min="15877" max="15877" width="1.125" style="2" customWidth="1"/>
    <col min="15878" max="15878" width="8.375" style="2" customWidth="1"/>
    <col min="15879" max="15879" width="1.125" style="2" customWidth="1"/>
    <col min="15880" max="15880" width="11" style="2" customWidth="1"/>
    <col min="15881" max="15881" width="1.125" style="2" customWidth="1"/>
    <col min="15882" max="15882" width="8.375" style="2" customWidth="1"/>
    <col min="15883" max="15883" width="1.125" style="2" customWidth="1"/>
    <col min="15884" max="15884" width="9.375" style="2" customWidth="1"/>
    <col min="15885" max="15885" width="1.125" style="2" customWidth="1"/>
    <col min="15886" max="15886" width="10.375" style="2" customWidth="1"/>
    <col min="15887" max="15887" width="1.125" style="2" customWidth="1"/>
    <col min="15888" max="15888" width="8.375" style="2" customWidth="1"/>
    <col min="15889" max="15889" width="1.125" style="2" customWidth="1"/>
    <col min="15890" max="15890" width="8.375" style="2" bestFit="1" customWidth="1"/>
    <col min="15891" max="15891" width="9.875" style="2" bestFit="1" customWidth="1"/>
    <col min="15892" max="16130" width="7.375" style="2"/>
    <col min="16131" max="16131" width="40.375" style="2" customWidth="1"/>
    <col min="16132" max="16132" width="7" style="2" customWidth="1"/>
    <col min="16133" max="16133" width="1.125" style="2" customWidth="1"/>
    <col min="16134" max="16134" width="8.375" style="2" customWidth="1"/>
    <col min="16135" max="16135" width="1.125" style="2" customWidth="1"/>
    <col min="16136" max="16136" width="11" style="2" customWidth="1"/>
    <col min="16137" max="16137" width="1.125" style="2" customWidth="1"/>
    <col min="16138" max="16138" width="8.375" style="2" customWidth="1"/>
    <col min="16139" max="16139" width="1.125" style="2" customWidth="1"/>
    <col min="16140" max="16140" width="9.375" style="2" customWidth="1"/>
    <col min="16141" max="16141" width="1.125" style="2" customWidth="1"/>
    <col min="16142" max="16142" width="10.375" style="2" customWidth="1"/>
    <col min="16143" max="16143" width="1.125" style="2" customWidth="1"/>
    <col min="16144" max="16144" width="8.375" style="2" customWidth="1"/>
    <col min="16145" max="16145" width="1.125" style="2" customWidth="1"/>
    <col min="16146" max="16146" width="8.375" style="2" bestFit="1" customWidth="1"/>
    <col min="16147" max="16147" width="9.875" style="2" bestFit="1" customWidth="1"/>
    <col min="16148" max="16384" width="7.375" style="2"/>
  </cols>
  <sheetData>
    <row r="2" spans="1:19" ht="21.6" customHeight="1">
      <c r="A2" s="108">
        <v>6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</row>
    <row r="3" spans="1:19" ht="21.6" customHeight="1">
      <c r="A3" s="103" t="s">
        <v>149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</row>
    <row r="4" spans="1:19" ht="21.6" customHeight="1">
      <c r="A4" s="107" t="s">
        <v>89</v>
      </c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</row>
    <row r="5" spans="1:19" ht="21.6" customHeight="1">
      <c r="A5" s="107" t="s">
        <v>138</v>
      </c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</row>
    <row r="6" spans="1:19" ht="21.6" customHeight="1">
      <c r="A6" s="93"/>
      <c r="B6" s="93"/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  <c r="N6" s="93"/>
      <c r="O6" s="93"/>
      <c r="P6" s="3" t="s">
        <v>107</v>
      </c>
    </row>
    <row r="7" spans="1:19" ht="21.6" customHeight="1">
      <c r="A7" s="93"/>
      <c r="B7" s="93"/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  <c r="N7" s="55" t="s">
        <v>84</v>
      </c>
      <c r="O7" s="93"/>
      <c r="P7" s="56"/>
    </row>
    <row r="8" spans="1:19" ht="22.15" customHeight="1">
      <c r="A8" s="57"/>
      <c r="B8" s="57"/>
      <c r="C8" s="57"/>
      <c r="D8" s="57"/>
      <c r="E8" s="57"/>
      <c r="F8" s="57"/>
      <c r="N8" s="95" t="s">
        <v>92</v>
      </c>
    </row>
    <row r="9" spans="1:19" ht="21.6" customHeight="1">
      <c r="B9" s="38"/>
      <c r="C9" s="58"/>
      <c r="E9" s="93"/>
      <c r="F9" s="55"/>
      <c r="G9" s="55"/>
      <c r="H9" s="109" t="s">
        <v>64</v>
      </c>
      <c r="I9" s="109"/>
      <c r="J9" s="109"/>
      <c r="K9" s="55"/>
      <c r="M9" s="59"/>
      <c r="N9" s="95" t="s">
        <v>109</v>
      </c>
      <c r="O9" s="59"/>
      <c r="P9" s="93"/>
      <c r="Q9" s="93"/>
      <c r="R9" s="93"/>
    </row>
    <row r="10" spans="1:19" ht="21.6" customHeight="1">
      <c r="B10" s="94"/>
      <c r="C10" s="60"/>
      <c r="D10" s="94" t="s">
        <v>25</v>
      </c>
      <c r="F10" s="94"/>
      <c r="G10" s="94"/>
      <c r="H10" s="94" t="s">
        <v>83</v>
      </c>
      <c r="J10" s="94"/>
      <c r="K10" s="94"/>
      <c r="L10" s="94" t="s">
        <v>84</v>
      </c>
      <c r="N10" s="94"/>
      <c r="Q10" s="94"/>
      <c r="R10" s="94"/>
    </row>
    <row r="11" spans="1:19" ht="21.6" customHeight="1">
      <c r="B11" s="94"/>
      <c r="C11" s="60"/>
      <c r="D11" s="94" t="s">
        <v>41</v>
      </c>
      <c r="F11" s="94" t="s">
        <v>85</v>
      </c>
      <c r="G11" s="94"/>
      <c r="H11" s="94" t="s">
        <v>86</v>
      </c>
      <c r="I11" s="94"/>
      <c r="J11" s="94" t="s">
        <v>42</v>
      </c>
      <c r="K11" s="94"/>
      <c r="L11" s="94" t="s">
        <v>87</v>
      </c>
      <c r="N11" s="94" t="s">
        <v>90</v>
      </c>
      <c r="P11" s="94" t="s">
        <v>43</v>
      </c>
      <c r="Q11" s="94"/>
      <c r="R11" s="94"/>
    </row>
    <row r="12" spans="1:19" ht="21.6" customHeight="1">
      <c r="B12" s="60" t="s">
        <v>2</v>
      </c>
      <c r="C12" s="60"/>
      <c r="D12" s="95" t="s">
        <v>44</v>
      </c>
      <c r="F12" s="95" t="s">
        <v>94</v>
      </c>
      <c r="G12" s="94"/>
      <c r="H12" s="95" t="s">
        <v>45</v>
      </c>
      <c r="I12" s="94"/>
      <c r="J12" s="95" t="s">
        <v>46</v>
      </c>
      <c r="K12" s="94"/>
      <c r="L12" s="94" t="s">
        <v>24</v>
      </c>
      <c r="N12" s="95" t="s">
        <v>91</v>
      </c>
      <c r="P12" s="95" t="s">
        <v>47</v>
      </c>
      <c r="Q12" s="94"/>
      <c r="R12" s="94"/>
    </row>
    <row r="13" spans="1:19" ht="21.6" customHeight="1">
      <c r="A13" s="57" t="s">
        <v>118</v>
      </c>
      <c r="B13" s="60"/>
      <c r="C13" s="94"/>
      <c r="D13" s="61">
        <v>176243</v>
      </c>
      <c r="E13" s="62"/>
      <c r="F13" s="61">
        <v>125668</v>
      </c>
      <c r="G13" s="62"/>
      <c r="H13" s="61">
        <v>15431</v>
      </c>
      <c r="I13" s="62"/>
      <c r="J13" s="61">
        <v>-75137</v>
      </c>
      <c r="K13" s="62"/>
      <c r="L13" s="61"/>
      <c r="M13" s="62"/>
      <c r="N13" s="61">
        <v>342801</v>
      </c>
      <c r="O13" s="62"/>
      <c r="P13" s="69">
        <f>D13+F13+H13+J13+N13</f>
        <v>585006</v>
      </c>
      <c r="Q13" s="66"/>
    </row>
    <row r="14" spans="1:19" ht="21.6" customHeight="1">
      <c r="A14" s="38" t="s">
        <v>69</v>
      </c>
      <c r="B14" s="60"/>
      <c r="C14" s="94"/>
      <c r="D14" s="65"/>
      <c r="E14" s="64"/>
      <c r="F14" s="65"/>
      <c r="G14" s="64"/>
      <c r="H14" s="65"/>
      <c r="I14" s="64"/>
      <c r="J14" s="65"/>
      <c r="K14" s="64"/>
      <c r="L14" s="65"/>
      <c r="M14" s="64"/>
      <c r="N14" s="27"/>
      <c r="O14" s="64"/>
      <c r="P14" s="69"/>
      <c r="Q14" s="66"/>
    </row>
    <row r="15" spans="1:19" ht="20.25" customHeight="1">
      <c r="A15" s="38" t="s">
        <v>106</v>
      </c>
      <c r="B15" s="60"/>
      <c r="C15" s="94"/>
      <c r="D15" s="27">
        <v>0</v>
      </c>
      <c r="E15" s="64"/>
      <c r="F15" s="27">
        <v>0</v>
      </c>
      <c r="G15" s="64"/>
      <c r="H15" s="27">
        <v>0</v>
      </c>
      <c r="I15" s="64"/>
      <c r="J15" s="80">
        <v>-28935</v>
      </c>
      <c r="K15" s="64"/>
      <c r="L15" s="65"/>
      <c r="M15" s="64"/>
      <c r="N15" s="27">
        <v>0</v>
      </c>
      <c r="O15" s="64"/>
      <c r="P15" s="81">
        <f>D15+F15+H15+J15+N15</f>
        <v>-28935</v>
      </c>
      <c r="Q15" s="66"/>
      <c r="S15" s="16"/>
    </row>
    <row r="16" spans="1:19" ht="21.6" customHeight="1" thickBot="1">
      <c r="A16" s="57" t="s">
        <v>119</v>
      </c>
      <c r="B16" s="60"/>
      <c r="C16" s="93"/>
      <c r="D16" s="67">
        <f>SUM(D13:D15)</f>
        <v>176243</v>
      </c>
      <c r="E16" s="63"/>
      <c r="F16" s="67">
        <f>SUM(F13:F15)</f>
        <v>125668</v>
      </c>
      <c r="G16" s="63"/>
      <c r="H16" s="67">
        <f>SUM(H13:H15)</f>
        <v>15431</v>
      </c>
      <c r="I16" s="63"/>
      <c r="J16" s="67">
        <f>SUM(J13:J15)</f>
        <v>-104072</v>
      </c>
      <c r="K16" s="63"/>
      <c r="L16" s="68">
        <f>SUM(L13:L15)</f>
        <v>0</v>
      </c>
      <c r="M16" s="63"/>
      <c r="N16" s="67">
        <f>SUM(N13:N15)</f>
        <v>342801</v>
      </c>
      <c r="O16" s="63"/>
      <c r="P16" s="67">
        <f>SUM(P13:P15)</f>
        <v>556071</v>
      </c>
      <c r="Q16" s="63"/>
      <c r="R16" s="61"/>
      <c r="S16" s="61"/>
    </row>
    <row r="17" spans="1:22" ht="21.6" customHeight="1" thickTop="1">
      <c r="A17" s="70"/>
      <c r="B17" s="60"/>
      <c r="C17" s="93"/>
      <c r="D17" s="70"/>
      <c r="E17" s="71"/>
      <c r="F17" s="71"/>
      <c r="G17" s="71"/>
      <c r="H17" s="71"/>
      <c r="I17" s="71"/>
      <c r="J17" s="72"/>
      <c r="K17" s="71"/>
      <c r="L17" s="71"/>
      <c r="M17" s="71"/>
      <c r="N17" s="71"/>
      <c r="O17" s="71"/>
      <c r="P17" s="72"/>
      <c r="Q17" s="71"/>
    </row>
    <row r="18" spans="1:22" ht="21.6" customHeight="1">
      <c r="A18" s="57" t="s">
        <v>139</v>
      </c>
      <c r="B18" s="60"/>
      <c r="C18" s="94"/>
      <c r="D18" s="61">
        <v>176243</v>
      </c>
      <c r="E18" s="62"/>
      <c r="F18" s="61">
        <v>125668</v>
      </c>
      <c r="G18" s="62"/>
      <c r="H18" s="61">
        <v>15431</v>
      </c>
      <c r="I18" s="62"/>
      <c r="J18" s="61">
        <v>-86166</v>
      </c>
      <c r="K18" s="62"/>
      <c r="L18" s="61">
        <v>342801</v>
      </c>
      <c r="M18" s="62"/>
      <c r="N18" s="61">
        <v>342801</v>
      </c>
      <c r="O18" s="62"/>
      <c r="P18" s="69">
        <f>+D18+F18+H18+J18+N18</f>
        <v>573977</v>
      </c>
    </row>
    <row r="19" spans="1:22" ht="21.6" customHeight="1">
      <c r="A19" s="38" t="s">
        <v>69</v>
      </c>
      <c r="B19" s="60"/>
      <c r="C19" s="94"/>
      <c r="D19" s="65"/>
      <c r="E19" s="64"/>
      <c r="F19" s="65"/>
      <c r="G19" s="64"/>
      <c r="H19" s="65"/>
      <c r="I19" s="64"/>
      <c r="J19" s="65"/>
      <c r="K19" s="64"/>
      <c r="L19" s="65"/>
      <c r="M19" s="64"/>
      <c r="N19" s="27"/>
      <c r="O19" s="64"/>
      <c r="P19" s="69"/>
    </row>
    <row r="20" spans="1:22" ht="21.6" customHeight="1">
      <c r="A20" s="38" t="s">
        <v>106</v>
      </c>
      <c r="B20" s="60"/>
      <c r="C20" s="94"/>
      <c r="D20" s="27">
        <v>0</v>
      </c>
      <c r="E20" s="64"/>
      <c r="F20" s="27">
        <v>0</v>
      </c>
      <c r="G20" s="64"/>
      <c r="H20" s="27">
        <v>0</v>
      </c>
      <c r="I20" s="64"/>
      <c r="J20" s="80">
        <v>-4646</v>
      </c>
      <c r="K20" s="64"/>
      <c r="L20" s="65"/>
      <c r="M20" s="64"/>
      <c r="N20" s="27">
        <v>0</v>
      </c>
      <c r="O20" s="64"/>
      <c r="P20" s="88">
        <f>SUM(D20:O20)</f>
        <v>-4646</v>
      </c>
      <c r="S20" s="1"/>
      <c r="T20" s="1"/>
      <c r="U20" s="1"/>
      <c r="V20" s="1"/>
    </row>
    <row r="21" spans="1:22" ht="21.6" customHeight="1">
      <c r="A21" s="38" t="s">
        <v>105</v>
      </c>
      <c r="B21" s="60"/>
      <c r="C21" s="94"/>
      <c r="D21" s="27"/>
      <c r="E21" s="64"/>
      <c r="F21" s="27"/>
      <c r="G21" s="64"/>
      <c r="H21" s="27"/>
      <c r="I21" s="64"/>
      <c r="J21" s="80"/>
      <c r="K21" s="64"/>
      <c r="L21" s="65"/>
      <c r="M21" s="64"/>
      <c r="N21" s="27"/>
      <c r="O21" s="64"/>
      <c r="P21" s="88"/>
      <c r="S21" s="1"/>
      <c r="T21" s="1"/>
      <c r="U21" s="1"/>
      <c r="V21" s="1"/>
    </row>
    <row r="22" spans="1:22" ht="21.6" customHeight="1">
      <c r="A22" s="38" t="s">
        <v>141</v>
      </c>
      <c r="B22" s="60">
        <v>7</v>
      </c>
      <c r="C22" s="94"/>
      <c r="D22" s="27">
        <v>0</v>
      </c>
      <c r="E22" s="64"/>
      <c r="F22" s="27">
        <v>0</v>
      </c>
      <c r="G22" s="64"/>
      <c r="H22" s="27">
        <v>0</v>
      </c>
      <c r="I22" s="64"/>
      <c r="J22" s="80">
        <v>0</v>
      </c>
      <c r="K22" s="64"/>
      <c r="L22" s="65"/>
      <c r="M22" s="64"/>
      <c r="N22" s="27">
        <v>479520</v>
      </c>
      <c r="O22" s="64"/>
      <c r="P22" s="88">
        <f t="shared" ref="P22:P24" si="0">SUM(D22:O22)</f>
        <v>479520</v>
      </c>
      <c r="S22" s="1"/>
      <c r="T22" s="1"/>
      <c r="U22" s="1"/>
      <c r="V22" s="1"/>
    </row>
    <row r="23" spans="1:22" ht="21.6" customHeight="1">
      <c r="A23" s="38" t="s">
        <v>147</v>
      </c>
      <c r="B23" s="60"/>
      <c r="C23" s="94"/>
      <c r="D23" s="27">
        <v>0</v>
      </c>
      <c r="E23" s="64"/>
      <c r="F23" s="27">
        <v>0</v>
      </c>
      <c r="G23" s="64"/>
      <c r="H23" s="27">
        <v>0</v>
      </c>
      <c r="I23" s="64"/>
      <c r="J23" s="80">
        <v>-2052</v>
      </c>
      <c r="K23" s="64"/>
      <c r="L23" s="65"/>
      <c r="M23" s="64"/>
      <c r="N23" s="27">
        <v>0</v>
      </c>
      <c r="O23" s="64"/>
      <c r="P23" s="88">
        <f t="shared" si="0"/>
        <v>-2052</v>
      </c>
      <c r="S23" s="1"/>
      <c r="T23" s="1"/>
      <c r="U23" s="1"/>
      <c r="V23" s="1"/>
    </row>
    <row r="24" spans="1:22" ht="21.6" customHeight="1">
      <c r="A24" s="38" t="s">
        <v>155</v>
      </c>
      <c r="B24" s="60"/>
      <c r="C24" s="94"/>
      <c r="D24" s="27">
        <v>0</v>
      </c>
      <c r="E24" s="64"/>
      <c r="F24" s="27">
        <v>0</v>
      </c>
      <c r="G24" s="64"/>
      <c r="H24" s="27">
        <v>0</v>
      </c>
      <c r="I24" s="64"/>
      <c r="J24" s="80">
        <v>5</v>
      </c>
      <c r="K24" s="64"/>
      <c r="L24" s="65"/>
      <c r="M24" s="64"/>
      <c r="N24" s="27" t="s">
        <v>143</v>
      </c>
      <c r="O24" s="64"/>
      <c r="P24" s="88">
        <f t="shared" si="0"/>
        <v>5</v>
      </c>
      <c r="S24" s="1"/>
      <c r="T24" s="1"/>
      <c r="U24" s="1"/>
      <c r="V24" s="1"/>
    </row>
    <row r="25" spans="1:22" ht="21.6" customHeight="1" thickBot="1">
      <c r="A25" s="57" t="s">
        <v>140</v>
      </c>
      <c r="B25" s="60"/>
      <c r="C25" s="93"/>
      <c r="D25" s="67">
        <f>SUM(D18:D24)</f>
        <v>176243</v>
      </c>
      <c r="E25" s="63"/>
      <c r="F25" s="67">
        <f>SUM(F18:F24)</f>
        <v>125668</v>
      </c>
      <c r="G25" s="63"/>
      <c r="H25" s="67">
        <f>SUM(H18:H24)</f>
        <v>15431</v>
      </c>
      <c r="I25" s="63"/>
      <c r="J25" s="67">
        <f>SUM(J18:J24)</f>
        <v>-92859</v>
      </c>
      <c r="K25" s="63"/>
      <c r="L25" s="68">
        <f>SUM(L17:L20)</f>
        <v>342801</v>
      </c>
      <c r="M25" s="63"/>
      <c r="N25" s="67">
        <f>SUM(N18:N24)</f>
        <v>822321</v>
      </c>
      <c r="O25" s="63"/>
      <c r="P25" s="67">
        <f>SUM(P18:P24)</f>
        <v>1046804</v>
      </c>
    </row>
    <row r="26" spans="1:22" ht="21.6" customHeight="1" thickTop="1">
      <c r="J26" s="16"/>
      <c r="S26" s="1"/>
    </row>
    <row r="27" spans="1:22" ht="21.6" customHeight="1">
      <c r="S27" s="1"/>
    </row>
    <row r="28" spans="1:22" ht="21.6" customHeight="1">
      <c r="D28" s="99"/>
      <c r="E28" s="97"/>
      <c r="F28" s="100"/>
      <c r="G28" s="97"/>
      <c r="H28" s="99"/>
      <c r="I28" s="97"/>
      <c r="J28" s="100"/>
      <c r="K28" s="97"/>
      <c r="L28" s="97"/>
      <c r="M28" s="97"/>
      <c r="N28" s="99"/>
      <c r="O28" s="97"/>
      <c r="P28" s="99"/>
      <c r="S28" s="86"/>
    </row>
  </sheetData>
  <mergeCells count="5">
    <mergeCell ref="A2:P2"/>
    <mergeCell ref="A3:P3"/>
    <mergeCell ref="A4:P4"/>
    <mergeCell ref="A5:P5"/>
    <mergeCell ref="H9:J9"/>
  </mergeCells>
  <pageMargins left="0.78740157480314965" right="0.31496062992125984" top="0.35433070866141736" bottom="3.937007874015748E-2" header="0.39370078740157483" footer="3.937007874015748E-2"/>
  <pageSetup paperSize="9" scale="80" orientation="landscape" r:id="rId1"/>
  <headerFooter>
    <oddFooter xml:space="preserve">&amp;L
&amp;"Angsana New,ธรรมดา"&amp;14หมายเหตุประกอบงบการเงินเป็นส่วนหนึ่งของงบการเงินนี้&amp;"-,ธรรมดา"&amp;11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2:R28"/>
  <sheetViews>
    <sheetView view="pageBreakPreview" zoomScaleNormal="80" zoomScaleSheetLayoutView="100" workbookViewId="0">
      <selection activeCell="B15" sqref="B15"/>
    </sheetView>
  </sheetViews>
  <sheetFormatPr defaultColWidth="7.375" defaultRowHeight="21.6" customHeight="1"/>
  <cols>
    <col min="1" max="1" width="46.375" style="38" customWidth="1"/>
    <col min="2" max="2" width="7" style="58" customWidth="1"/>
    <col min="3" max="3" width="1" style="2" customWidth="1"/>
    <col min="4" max="4" width="15.125" style="2" customWidth="1"/>
    <col min="5" max="5" width="1.125" style="2" customWidth="1"/>
    <col min="6" max="6" width="15.125" style="2" customWidth="1"/>
    <col min="7" max="7" width="1.125" style="2" customWidth="1"/>
    <col min="8" max="8" width="15.125" style="2" customWidth="1"/>
    <col min="9" max="9" width="1.125" style="2" customWidth="1"/>
    <col min="10" max="10" width="15.125" style="2" customWidth="1"/>
    <col min="11" max="11" width="1.125" style="2" customWidth="1"/>
    <col min="12" max="12" width="18.125" style="2" customWidth="1"/>
    <col min="13" max="13" width="1.125" style="2" customWidth="1"/>
    <col min="14" max="14" width="15.125" style="2" customWidth="1"/>
    <col min="15" max="15" width="1.125" style="2" customWidth="1"/>
    <col min="16" max="16" width="9.125" style="2" bestFit="1" customWidth="1"/>
    <col min="17" max="17" width="10.375" style="2" bestFit="1" customWidth="1"/>
    <col min="18" max="18" width="9.875" style="2" bestFit="1" customWidth="1"/>
    <col min="19" max="19" width="7.375" style="2"/>
    <col min="20" max="20" width="9.875" style="2" bestFit="1" customWidth="1"/>
    <col min="21" max="256" width="7.375" style="2"/>
    <col min="257" max="257" width="40.375" style="2" customWidth="1"/>
    <col min="258" max="258" width="7" style="2" customWidth="1"/>
    <col min="259" max="259" width="1.125" style="2" customWidth="1"/>
    <col min="260" max="260" width="8.375" style="2" customWidth="1"/>
    <col min="261" max="261" width="1.125" style="2" customWidth="1"/>
    <col min="262" max="262" width="11" style="2" customWidth="1"/>
    <col min="263" max="263" width="1.125" style="2" customWidth="1"/>
    <col min="264" max="264" width="8.375" style="2" customWidth="1"/>
    <col min="265" max="265" width="1.125" style="2" customWidth="1"/>
    <col min="266" max="266" width="9.375" style="2" customWidth="1"/>
    <col min="267" max="267" width="1.125" style="2" customWidth="1"/>
    <col min="268" max="268" width="10.375" style="2" customWidth="1"/>
    <col min="269" max="269" width="1.125" style="2" customWidth="1"/>
    <col min="270" max="270" width="8.375" style="2" customWidth="1"/>
    <col min="271" max="271" width="1.125" style="2" customWidth="1"/>
    <col min="272" max="272" width="8.375" style="2" bestFit="1" customWidth="1"/>
    <col min="273" max="273" width="9.875" style="2" bestFit="1" customWidth="1"/>
    <col min="274" max="512" width="7.375" style="2"/>
    <col min="513" max="513" width="40.375" style="2" customWidth="1"/>
    <col min="514" max="514" width="7" style="2" customWidth="1"/>
    <col min="515" max="515" width="1.125" style="2" customWidth="1"/>
    <col min="516" max="516" width="8.375" style="2" customWidth="1"/>
    <col min="517" max="517" width="1.125" style="2" customWidth="1"/>
    <col min="518" max="518" width="11" style="2" customWidth="1"/>
    <col min="519" max="519" width="1.125" style="2" customWidth="1"/>
    <col min="520" max="520" width="8.375" style="2" customWidth="1"/>
    <col min="521" max="521" width="1.125" style="2" customWidth="1"/>
    <col min="522" max="522" width="9.375" style="2" customWidth="1"/>
    <col min="523" max="523" width="1.125" style="2" customWidth="1"/>
    <col min="524" max="524" width="10.375" style="2" customWidth="1"/>
    <col min="525" max="525" width="1.125" style="2" customWidth="1"/>
    <col min="526" max="526" width="8.375" style="2" customWidth="1"/>
    <col min="527" max="527" width="1.125" style="2" customWidth="1"/>
    <col min="528" max="528" width="8.375" style="2" bestFit="1" customWidth="1"/>
    <col min="529" max="529" width="9.875" style="2" bestFit="1" customWidth="1"/>
    <col min="530" max="768" width="7.375" style="2"/>
    <col min="769" max="769" width="40.375" style="2" customWidth="1"/>
    <col min="770" max="770" width="7" style="2" customWidth="1"/>
    <col min="771" max="771" width="1.125" style="2" customWidth="1"/>
    <col min="772" max="772" width="8.375" style="2" customWidth="1"/>
    <col min="773" max="773" width="1.125" style="2" customWidth="1"/>
    <col min="774" max="774" width="11" style="2" customWidth="1"/>
    <col min="775" max="775" width="1.125" style="2" customWidth="1"/>
    <col min="776" max="776" width="8.375" style="2" customWidth="1"/>
    <col min="777" max="777" width="1.125" style="2" customWidth="1"/>
    <col min="778" max="778" width="9.375" style="2" customWidth="1"/>
    <col min="779" max="779" width="1.125" style="2" customWidth="1"/>
    <col min="780" max="780" width="10.375" style="2" customWidth="1"/>
    <col min="781" max="781" width="1.125" style="2" customWidth="1"/>
    <col min="782" max="782" width="8.375" style="2" customWidth="1"/>
    <col min="783" max="783" width="1.125" style="2" customWidth="1"/>
    <col min="784" max="784" width="8.375" style="2" bestFit="1" customWidth="1"/>
    <col min="785" max="785" width="9.875" style="2" bestFit="1" customWidth="1"/>
    <col min="786" max="1024" width="7.375" style="2"/>
    <col min="1025" max="1025" width="40.375" style="2" customWidth="1"/>
    <col min="1026" max="1026" width="7" style="2" customWidth="1"/>
    <col min="1027" max="1027" width="1.125" style="2" customWidth="1"/>
    <col min="1028" max="1028" width="8.375" style="2" customWidth="1"/>
    <col min="1029" max="1029" width="1.125" style="2" customWidth="1"/>
    <col min="1030" max="1030" width="11" style="2" customWidth="1"/>
    <col min="1031" max="1031" width="1.125" style="2" customWidth="1"/>
    <col min="1032" max="1032" width="8.375" style="2" customWidth="1"/>
    <col min="1033" max="1033" width="1.125" style="2" customWidth="1"/>
    <col min="1034" max="1034" width="9.375" style="2" customWidth="1"/>
    <col min="1035" max="1035" width="1.125" style="2" customWidth="1"/>
    <col min="1036" max="1036" width="10.375" style="2" customWidth="1"/>
    <col min="1037" max="1037" width="1.125" style="2" customWidth="1"/>
    <col min="1038" max="1038" width="8.375" style="2" customWidth="1"/>
    <col min="1039" max="1039" width="1.125" style="2" customWidth="1"/>
    <col min="1040" max="1040" width="8.375" style="2" bestFit="1" customWidth="1"/>
    <col min="1041" max="1041" width="9.875" style="2" bestFit="1" customWidth="1"/>
    <col min="1042" max="1280" width="7.375" style="2"/>
    <col min="1281" max="1281" width="40.375" style="2" customWidth="1"/>
    <col min="1282" max="1282" width="7" style="2" customWidth="1"/>
    <col min="1283" max="1283" width="1.125" style="2" customWidth="1"/>
    <col min="1284" max="1284" width="8.375" style="2" customWidth="1"/>
    <col min="1285" max="1285" width="1.125" style="2" customWidth="1"/>
    <col min="1286" max="1286" width="11" style="2" customWidth="1"/>
    <col min="1287" max="1287" width="1.125" style="2" customWidth="1"/>
    <col min="1288" max="1288" width="8.375" style="2" customWidth="1"/>
    <col min="1289" max="1289" width="1.125" style="2" customWidth="1"/>
    <col min="1290" max="1290" width="9.375" style="2" customWidth="1"/>
    <col min="1291" max="1291" width="1.125" style="2" customWidth="1"/>
    <col min="1292" max="1292" width="10.375" style="2" customWidth="1"/>
    <col min="1293" max="1293" width="1.125" style="2" customWidth="1"/>
    <col min="1294" max="1294" width="8.375" style="2" customWidth="1"/>
    <col min="1295" max="1295" width="1.125" style="2" customWidth="1"/>
    <col min="1296" max="1296" width="8.375" style="2" bestFit="1" customWidth="1"/>
    <col min="1297" max="1297" width="9.875" style="2" bestFit="1" customWidth="1"/>
    <col min="1298" max="1536" width="7.375" style="2"/>
    <col min="1537" max="1537" width="40.375" style="2" customWidth="1"/>
    <col min="1538" max="1538" width="7" style="2" customWidth="1"/>
    <col min="1539" max="1539" width="1.125" style="2" customWidth="1"/>
    <col min="1540" max="1540" width="8.375" style="2" customWidth="1"/>
    <col min="1541" max="1541" width="1.125" style="2" customWidth="1"/>
    <col min="1542" max="1542" width="11" style="2" customWidth="1"/>
    <col min="1543" max="1543" width="1.125" style="2" customWidth="1"/>
    <col min="1544" max="1544" width="8.375" style="2" customWidth="1"/>
    <col min="1545" max="1545" width="1.125" style="2" customWidth="1"/>
    <col min="1546" max="1546" width="9.375" style="2" customWidth="1"/>
    <col min="1547" max="1547" width="1.125" style="2" customWidth="1"/>
    <col min="1548" max="1548" width="10.375" style="2" customWidth="1"/>
    <col min="1549" max="1549" width="1.125" style="2" customWidth="1"/>
    <col min="1550" max="1550" width="8.375" style="2" customWidth="1"/>
    <col min="1551" max="1551" width="1.125" style="2" customWidth="1"/>
    <col min="1552" max="1552" width="8.375" style="2" bestFit="1" customWidth="1"/>
    <col min="1553" max="1553" width="9.875" style="2" bestFit="1" customWidth="1"/>
    <col min="1554" max="1792" width="7.375" style="2"/>
    <col min="1793" max="1793" width="40.375" style="2" customWidth="1"/>
    <col min="1794" max="1794" width="7" style="2" customWidth="1"/>
    <col min="1795" max="1795" width="1.125" style="2" customWidth="1"/>
    <col min="1796" max="1796" width="8.375" style="2" customWidth="1"/>
    <col min="1797" max="1797" width="1.125" style="2" customWidth="1"/>
    <col min="1798" max="1798" width="11" style="2" customWidth="1"/>
    <col min="1799" max="1799" width="1.125" style="2" customWidth="1"/>
    <col min="1800" max="1800" width="8.375" style="2" customWidth="1"/>
    <col min="1801" max="1801" width="1.125" style="2" customWidth="1"/>
    <col min="1802" max="1802" width="9.375" style="2" customWidth="1"/>
    <col min="1803" max="1803" width="1.125" style="2" customWidth="1"/>
    <col min="1804" max="1804" width="10.375" style="2" customWidth="1"/>
    <col min="1805" max="1805" width="1.125" style="2" customWidth="1"/>
    <col min="1806" max="1806" width="8.375" style="2" customWidth="1"/>
    <col min="1807" max="1807" width="1.125" style="2" customWidth="1"/>
    <col min="1808" max="1808" width="8.375" style="2" bestFit="1" customWidth="1"/>
    <col min="1809" max="1809" width="9.875" style="2" bestFit="1" customWidth="1"/>
    <col min="1810" max="2048" width="7.375" style="2"/>
    <col min="2049" max="2049" width="40.375" style="2" customWidth="1"/>
    <col min="2050" max="2050" width="7" style="2" customWidth="1"/>
    <col min="2051" max="2051" width="1.125" style="2" customWidth="1"/>
    <col min="2052" max="2052" width="8.375" style="2" customWidth="1"/>
    <col min="2053" max="2053" width="1.125" style="2" customWidth="1"/>
    <col min="2054" max="2054" width="11" style="2" customWidth="1"/>
    <col min="2055" max="2055" width="1.125" style="2" customWidth="1"/>
    <col min="2056" max="2056" width="8.375" style="2" customWidth="1"/>
    <col min="2057" max="2057" width="1.125" style="2" customWidth="1"/>
    <col min="2058" max="2058" width="9.375" style="2" customWidth="1"/>
    <col min="2059" max="2059" width="1.125" style="2" customWidth="1"/>
    <col min="2060" max="2060" width="10.375" style="2" customWidth="1"/>
    <col min="2061" max="2061" width="1.125" style="2" customWidth="1"/>
    <col min="2062" max="2062" width="8.375" style="2" customWidth="1"/>
    <col min="2063" max="2063" width="1.125" style="2" customWidth="1"/>
    <col min="2064" max="2064" width="8.375" style="2" bestFit="1" customWidth="1"/>
    <col min="2065" max="2065" width="9.875" style="2" bestFit="1" customWidth="1"/>
    <col min="2066" max="2304" width="7.375" style="2"/>
    <col min="2305" max="2305" width="40.375" style="2" customWidth="1"/>
    <col min="2306" max="2306" width="7" style="2" customWidth="1"/>
    <col min="2307" max="2307" width="1.125" style="2" customWidth="1"/>
    <col min="2308" max="2308" width="8.375" style="2" customWidth="1"/>
    <col min="2309" max="2309" width="1.125" style="2" customWidth="1"/>
    <col min="2310" max="2310" width="11" style="2" customWidth="1"/>
    <col min="2311" max="2311" width="1.125" style="2" customWidth="1"/>
    <col min="2312" max="2312" width="8.375" style="2" customWidth="1"/>
    <col min="2313" max="2313" width="1.125" style="2" customWidth="1"/>
    <col min="2314" max="2314" width="9.375" style="2" customWidth="1"/>
    <col min="2315" max="2315" width="1.125" style="2" customWidth="1"/>
    <col min="2316" max="2316" width="10.375" style="2" customWidth="1"/>
    <col min="2317" max="2317" width="1.125" style="2" customWidth="1"/>
    <col min="2318" max="2318" width="8.375" style="2" customWidth="1"/>
    <col min="2319" max="2319" width="1.125" style="2" customWidth="1"/>
    <col min="2320" max="2320" width="8.375" style="2" bestFit="1" customWidth="1"/>
    <col min="2321" max="2321" width="9.875" style="2" bestFit="1" customWidth="1"/>
    <col min="2322" max="2560" width="7.375" style="2"/>
    <col min="2561" max="2561" width="40.375" style="2" customWidth="1"/>
    <col min="2562" max="2562" width="7" style="2" customWidth="1"/>
    <col min="2563" max="2563" width="1.125" style="2" customWidth="1"/>
    <col min="2564" max="2564" width="8.375" style="2" customWidth="1"/>
    <col min="2565" max="2565" width="1.125" style="2" customWidth="1"/>
    <col min="2566" max="2566" width="11" style="2" customWidth="1"/>
    <col min="2567" max="2567" width="1.125" style="2" customWidth="1"/>
    <col min="2568" max="2568" width="8.375" style="2" customWidth="1"/>
    <col min="2569" max="2569" width="1.125" style="2" customWidth="1"/>
    <col min="2570" max="2570" width="9.375" style="2" customWidth="1"/>
    <col min="2571" max="2571" width="1.125" style="2" customWidth="1"/>
    <col min="2572" max="2572" width="10.375" style="2" customWidth="1"/>
    <col min="2573" max="2573" width="1.125" style="2" customWidth="1"/>
    <col min="2574" max="2574" width="8.375" style="2" customWidth="1"/>
    <col min="2575" max="2575" width="1.125" style="2" customWidth="1"/>
    <col min="2576" max="2576" width="8.375" style="2" bestFit="1" customWidth="1"/>
    <col min="2577" max="2577" width="9.875" style="2" bestFit="1" customWidth="1"/>
    <col min="2578" max="2816" width="7.375" style="2"/>
    <col min="2817" max="2817" width="40.375" style="2" customWidth="1"/>
    <col min="2818" max="2818" width="7" style="2" customWidth="1"/>
    <col min="2819" max="2819" width="1.125" style="2" customWidth="1"/>
    <col min="2820" max="2820" width="8.375" style="2" customWidth="1"/>
    <col min="2821" max="2821" width="1.125" style="2" customWidth="1"/>
    <col min="2822" max="2822" width="11" style="2" customWidth="1"/>
    <col min="2823" max="2823" width="1.125" style="2" customWidth="1"/>
    <col min="2824" max="2824" width="8.375" style="2" customWidth="1"/>
    <col min="2825" max="2825" width="1.125" style="2" customWidth="1"/>
    <col min="2826" max="2826" width="9.375" style="2" customWidth="1"/>
    <col min="2827" max="2827" width="1.125" style="2" customWidth="1"/>
    <col min="2828" max="2828" width="10.375" style="2" customWidth="1"/>
    <col min="2829" max="2829" width="1.125" style="2" customWidth="1"/>
    <col min="2830" max="2830" width="8.375" style="2" customWidth="1"/>
    <col min="2831" max="2831" width="1.125" style="2" customWidth="1"/>
    <col min="2832" max="2832" width="8.375" style="2" bestFit="1" customWidth="1"/>
    <col min="2833" max="2833" width="9.875" style="2" bestFit="1" customWidth="1"/>
    <col min="2834" max="3072" width="7.375" style="2"/>
    <col min="3073" max="3073" width="40.375" style="2" customWidth="1"/>
    <col min="3074" max="3074" width="7" style="2" customWidth="1"/>
    <col min="3075" max="3075" width="1.125" style="2" customWidth="1"/>
    <col min="3076" max="3076" width="8.375" style="2" customWidth="1"/>
    <col min="3077" max="3077" width="1.125" style="2" customWidth="1"/>
    <col min="3078" max="3078" width="11" style="2" customWidth="1"/>
    <col min="3079" max="3079" width="1.125" style="2" customWidth="1"/>
    <col min="3080" max="3080" width="8.375" style="2" customWidth="1"/>
    <col min="3081" max="3081" width="1.125" style="2" customWidth="1"/>
    <col min="3082" max="3082" width="9.375" style="2" customWidth="1"/>
    <col min="3083" max="3083" width="1.125" style="2" customWidth="1"/>
    <col min="3084" max="3084" width="10.375" style="2" customWidth="1"/>
    <col min="3085" max="3085" width="1.125" style="2" customWidth="1"/>
    <col min="3086" max="3086" width="8.375" style="2" customWidth="1"/>
    <col min="3087" max="3087" width="1.125" style="2" customWidth="1"/>
    <col min="3088" max="3088" width="8.375" style="2" bestFit="1" customWidth="1"/>
    <col min="3089" max="3089" width="9.875" style="2" bestFit="1" customWidth="1"/>
    <col min="3090" max="3328" width="7.375" style="2"/>
    <col min="3329" max="3329" width="40.375" style="2" customWidth="1"/>
    <col min="3330" max="3330" width="7" style="2" customWidth="1"/>
    <col min="3331" max="3331" width="1.125" style="2" customWidth="1"/>
    <col min="3332" max="3332" width="8.375" style="2" customWidth="1"/>
    <col min="3333" max="3333" width="1.125" style="2" customWidth="1"/>
    <col min="3334" max="3334" width="11" style="2" customWidth="1"/>
    <col min="3335" max="3335" width="1.125" style="2" customWidth="1"/>
    <col min="3336" max="3336" width="8.375" style="2" customWidth="1"/>
    <col min="3337" max="3337" width="1.125" style="2" customWidth="1"/>
    <col min="3338" max="3338" width="9.375" style="2" customWidth="1"/>
    <col min="3339" max="3339" width="1.125" style="2" customWidth="1"/>
    <col min="3340" max="3340" width="10.375" style="2" customWidth="1"/>
    <col min="3341" max="3341" width="1.125" style="2" customWidth="1"/>
    <col min="3342" max="3342" width="8.375" style="2" customWidth="1"/>
    <col min="3343" max="3343" width="1.125" style="2" customWidth="1"/>
    <col min="3344" max="3344" width="8.375" style="2" bestFit="1" customWidth="1"/>
    <col min="3345" max="3345" width="9.875" style="2" bestFit="1" customWidth="1"/>
    <col min="3346" max="3584" width="7.375" style="2"/>
    <col min="3585" max="3585" width="40.375" style="2" customWidth="1"/>
    <col min="3586" max="3586" width="7" style="2" customWidth="1"/>
    <col min="3587" max="3587" width="1.125" style="2" customWidth="1"/>
    <col min="3588" max="3588" width="8.375" style="2" customWidth="1"/>
    <col min="3589" max="3589" width="1.125" style="2" customWidth="1"/>
    <col min="3590" max="3590" width="11" style="2" customWidth="1"/>
    <col min="3591" max="3591" width="1.125" style="2" customWidth="1"/>
    <col min="3592" max="3592" width="8.375" style="2" customWidth="1"/>
    <col min="3593" max="3593" width="1.125" style="2" customWidth="1"/>
    <col min="3594" max="3594" width="9.375" style="2" customWidth="1"/>
    <col min="3595" max="3595" width="1.125" style="2" customWidth="1"/>
    <col min="3596" max="3596" width="10.375" style="2" customWidth="1"/>
    <col min="3597" max="3597" width="1.125" style="2" customWidth="1"/>
    <col min="3598" max="3598" width="8.375" style="2" customWidth="1"/>
    <col min="3599" max="3599" width="1.125" style="2" customWidth="1"/>
    <col min="3600" max="3600" width="8.375" style="2" bestFit="1" customWidth="1"/>
    <col min="3601" max="3601" width="9.875" style="2" bestFit="1" customWidth="1"/>
    <col min="3602" max="3840" width="7.375" style="2"/>
    <col min="3841" max="3841" width="40.375" style="2" customWidth="1"/>
    <col min="3842" max="3842" width="7" style="2" customWidth="1"/>
    <col min="3843" max="3843" width="1.125" style="2" customWidth="1"/>
    <col min="3844" max="3844" width="8.375" style="2" customWidth="1"/>
    <col min="3845" max="3845" width="1.125" style="2" customWidth="1"/>
    <col min="3846" max="3846" width="11" style="2" customWidth="1"/>
    <col min="3847" max="3847" width="1.125" style="2" customWidth="1"/>
    <col min="3848" max="3848" width="8.375" style="2" customWidth="1"/>
    <col min="3849" max="3849" width="1.125" style="2" customWidth="1"/>
    <col min="3850" max="3850" width="9.375" style="2" customWidth="1"/>
    <col min="3851" max="3851" width="1.125" style="2" customWidth="1"/>
    <col min="3852" max="3852" width="10.375" style="2" customWidth="1"/>
    <col min="3853" max="3853" width="1.125" style="2" customWidth="1"/>
    <col min="3854" max="3854" width="8.375" style="2" customWidth="1"/>
    <col min="3855" max="3855" width="1.125" style="2" customWidth="1"/>
    <col min="3856" max="3856" width="8.375" style="2" bestFit="1" customWidth="1"/>
    <col min="3857" max="3857" width="9.875" style="2" bestFit="1" customWidth="1"/>
    <col min="3858" max="4096" width="7.375" style="2"/>
    <col min="4097" max="4097" width="40.375" style="2" customWidth="1"/>
    <col min="4098" max="4098" width="7" style="2" customWidth="1"/>
    <col min="4099" max="4099" width="1.125" style="2" customWidth="1"/>
    <col min="4100" max="4100" width="8.375" style="2" customWidth="1"/>
    <col min="4101" max="4101" width="1.125" style="2" customWidth="1"/>
    <col min="4102" max="4102" width="11" style="2" customWidth="1"/>
    <col min="4103" max="4103" width="1.125" style="2" customWidth="1"/>
    <col min="4104" max="4104" width="8.375" style="2" customWidth="1"/>
    <col min="4105" max="4105" width="1.125" style="2" customWidth="1"/>
    <col min="4106" max="4106" width="9.375" style="2" customWidth="1"/>
    <col min="4107" max="4107" width="1.125" style="2" customWidth="1"/>
    <col min="4108" max="4108" width="10.375" style="2" customWidth="1"/>
    <col min="4109" max="4109" width="1.125" style="2" customWidth="1"/>
    <col min="4110" max="4110" width="8.375" style="2" customWidth="1"/>
    <col min="4111" max="4111" width="1.125" style="2" customWidth="1"/>
    <col min="4112" max="4112" width="8.375" style="2" bestFit="1" customWidth="1"/>
    <col min="4113" max="4113" width="9.875" style="2" bestFit="1" customWidth="1"/>
    <col min="4114" max="4352" width="7.375" style="2"/>
    <col min="4353" max="4353" width="40.375" style="2" customWidth="1"/>
    <col min="4354" max="4354" width="7" style="2" customWidth="1"/>
    <col min="4355" max="4355" width="1.125" style="2" customWidth="1"/>
    <col min="4356" max="4356" width="8.375" style="2" customWidth="1"/>
    <col min="4357" max="4357" width="1.125" style="2" customWidth="1"/>
    <col min="4358" max="4358" width="11" style="2" customWidth="1"/>
    <col min="4359" max="4359" width="1.125" style="2" customWidth="1"/>
    <col min="4360" max="4360" width="8.375" style="2" customWidth="1"/>
    <col min="4361" max="4361" width="1.125" style="2" customWidth="1"/>
    <col min="4362" max="4362" width="9.375" style="2" customWidth="1"/>
    <col min="4363" max="4363" width="1.125" style="2" customWidth="1"/>
    <col min="4364" max="4364" width="10.375" style="2" customWidth="1"/>
    <col min="4365" max="4365" width="1.125" style="2" customWidth="1"/>
    <col min="4366" max="4366" width="8.375" style="2" customWidth="1"/>
    <col min="4367" max="4367" width="1.125" style="2" customWidth="1"/>
    <col min="4368" max="4368" width="8.375" style="2" bestFit="1" customWidth="1"/>
    <col min="4369" max="4369" width="9.875" style="2" bestFit="1" customWidth="1"/>
    <col min="4370" max="4608" width="7.375" style="2"/>
    <col min="4609" max="4609" width="40.375" style="2" customWidth="1"/>
    <col min="4610" max="4610" width="7" style="2" customWidth="1"/>
    <col min="4611" max="4611" width="1.125" style="2" customWidth="1"/>
    <col min="4612" max="4612" width="8.375" style="2" customWidth="1"/>
    <col min="4613" max="4613" width="1.125" style="2" customWidth="1"/>
    <col min="4614" max="4614" width="11" style="2" customWidth="1"/>
    <col min="4615" max="4615" width="1.125" style="2" customWidth="1"/>
    <col min="4616" max="4616" width="8.375" style="2" customWidth="1"/>
    <col min="4617" max="4617" width="1.125" style="2" customWidth="1"/>
    <col min="4618" max="4618" width="9.375" style="2" customWidth="1"/>
    <col min="4619" max="4619" width="1.125" style="2" customWidth="1"/>
    <col min="4620" max="4620" width="10.375" style="2" customWidth="1"/>
    <col min="4621" max="4621" width="1.125" style="2" customWidth="1"/>
    <col min="4622" max="4622" width="8.375" style="2" customWidth="1"/>
    <col min="4623" max="4623" width="1.125" style="2" customWidth="1"/>
    <col min="4624" max="4624" width="8.375" style="2" bestFit="1" customWidth="1"/>
    <col min="4625" max="4625" width="9.875" style="2" bestFit="1" customWidth="1"/>
    <col min="4626" max="4864" width="7.375" style="2"/>
    <col min="4865" max="4865" width="40.375" style="2" customWidth="1"/>
    <col min="4866" max="4866" width="7" style="2" customWidth="1"/>
    <col min="4867" max="4867" width="1.125" style="2" customWidth="1"/>
    <col min="4868" max="4868" width="8.375" style="2" customWidth="1"/>
    <col min="4869" max="4869" width="1.125" style="2" customWidth="1"/>
    <col min="4870" max="4870" width="11" style="2" customWidth="1"/>
    <col min="4871" max="4871" width="1.125" style="2" customWidth="1"/>
    <col min="4872" max="4872" width="8.375" style="2" customWidth="1"/>
    <col min="4873" max="4873" width="1.125" style="2" customWidth="1"/>
    <col min="4874" max="4874" width="9.375" style="2" customWidth="1"/>
    <col min="4875" max="4875" width="1.125" style="2" customWidth="1"/>
    <col min="4876" max="4876" width="10.375" style="2" customWidth="1"/>
    <col min="4877" max="4877" width="1.125" style="2" customWidth="1"/>
    <col min="4878" max="4878" width="8.375" style="2" customWidth="1"/>
    <col min="4879" max="4879" width="1.125" style="2" customWidth="1"/>
    <col min="4880" max="4880" width="8.375" style="2" bestFit="1" customWidth="1"/>
    <col min="4881" max="4881" width="9.875" style="2" bestFit="1" customWidth="1"/>
    <col min="4882" max="5120" width="7.375" style="2"/>
    <col min="5121" max="5121" width="40.375" style="2" customWidth="1"/>
    <col min="5122" max="5122" width="7" style="2" customWidth="1"/>
    <col min="5123" max="5123" width="1.125" style="2" customWidth="1"/>
    <col min="5124" max="5124" width="8.375" style="2" customWidth="1"/>
    <col min="5125" max="5125" width="1.125" style="2" customWidth="1"/>
    <col min="5126" max="5126" width="11" style="2" customWidth="1"/>
    <col min="5127" max="5127" width="1.125" style="2" customWidth="1"/>
    <col min="5128" max="5128" width="8.375" style="2" customWidth="1"/>
    <col min="5129" max="5129" width="1.125" style="2" customWidth="1"/>
    <col min="5130" max="5130" width="9.375" style="2" customWidth="1"/>
    <col min="5131" max="5131" width="1.125" style="2" customWidth="1"/>
    <col min="5132" max="5132" width="10.375" style="2" customWidth="1"/>
    <col min="5133" max="5133" width="1.125" style="2" customWidth="1"/>
    <col min="5134" max="5134" width="8.375" style="2" customWidth="1"/>
    <col min="5135" max="5135" width="1.125" style="2" customWidth="1"/>
    <col min="5136" max="5136" width="8.375" style="2" bestFit="1" customWidth="1"/>
    <col min="5137" max="5137" width="9.875" style="2" bestFit="1" customWidth="1"/>
    <col min="5138" max="5376" width="7.375" style="2"/>
    <col min="5377" max="5377" width="40.375" style="2" customWidth="1"/>
    <col min="5378" max="5378" width="7" style="2" customWidth="1"/>
    <col min="5379" max="5379" width="1.125" style="2" customWidth="1"/>
    <col min="5380" max="5380" width="8.375" style="2" customWidth="1"/>
    <col min="5381" max="5381" width="1.125" style="2" customWidth="1"/>
    <col min="5382" max="5382" width="11" style="2" customWidth="1"/>
    <col min="5383" max="5383" width="1.125" style="2" customWidth="1"/>
    <col min="5384" max="5384" width="8.375" style="2" customWidth="1"/>
    <col min="5385" max="5385" width="1.125" style="2" customWidth="1"/>
    <col min="5386" max="5386" width="9.375" style="2" customWidth="1"/>
    <col min="5387" max="5387" width="1.125" style="2" customWidth="1"/>
    <col min="5388" max="5388" width="10.375" style="2" customWidth="1"/>
    <col min="5389" max="5389" width="1.125" style="2" customWidth="1"/>
    <col min="5390" max="5390" width="8.375" style="2" customWidth="1"/>
    <col min="5391" max="5391" width="1.125" style="2" customWidth="1"/>
    <col min="5392" max="5392" width="8.375" style="2" bestFit="1" customWidth="1"/>
    <col min="5393" max="5393" width="9.875" style="2" bestFit="1" customWidth="1"/>
    <col min="5394" max="5632" width="7.375" style="2"/>
    <col min="5633" max="5633" width="40.375" style="2" customWidth="1"/>
    <col min="5634" max="5634" width="7" style="2" customWidth="1"/>
    <col min="5635" max="5635" width="1.125" style="2" customWidth="1"/>
    <col min="5636" max="5636" width="8.375" style="2" customWidth="1"/>
    <col min="5637" max="5637" width="1.125" style="2" customWidth="1"/>
    <col min="5638" max="5638" width="11" style="2" customWidth="1"/>
    <col min="5639" max="5639" width="1.125" style="2" customWidth="1"/>
    <col min="5640" max="5640" width="8.375" style="2" customWidth="1"/>
    <col min="5641" max="5641" width="1.125" style="2" customWidth="1"/>
    <col min="5642" max="5642" width="9.375" style="2" customWidth="1"/>
    <col min="5643" max="5643" width="1.125" style="2" customWidth="1"/>
    <col min="5644" max="5644" width="10.375" style="2" customWidth="1"/>
    <col min="5645" max="5645" width="1.125" style="2" customWidth="1"/>
    <col min="5646" max="5646" width="8.375" style="2" customWidth="1"/>
    <col min="5647" max="5647" width="1.125" style="2" customWidth="1"/>
    <col min="5648" max="5648" width="8.375" style="2" bestFit="1" customWidth="1"/>
    <col min="5649" max="5649" width="9.875" style="2" bestFit="1" customWidth="1"/>
    <col min="5650" max="5888" width="7.375" style="2"/>
    <col min="5889" max="5889" width="40.375" style="2" customWidth="1"/>
    <col min="5890" max="5890" width="7" style="2" customWidth="1"/>
    <col min="5891" max="5891" width="1.125" style="2" customWidth="1"/>
    <col min="5892" max="5892" width="8.375" style="2" customWidth="1"/>
    <col min="5893" max="5893" width="1.125" style="2" customWidth="1"/>
    <col min="5894" max="5894" width="11" style="2" customWidth="1"/>
    <col min="5895" max="5895" width="1.125" style="2" customWidth="1"/>
    <col min="5896" max="5896" width="8.375" style="2" customWidth="1"/>
    <col min="5897" max="5897" width="1.125" style="2" customWidth="1"/>
    <col min="5898" max="5898" width="9.375" style="2" customWidth="1"/>
    <col min="5899" max="5899" width="1.125" style="2" customWidth="1"/>
    <col min="5900" max="5900" width="10.375" style="2" customWidth="1"/>
    <col min="5901" max="5901" width="1.125" style="2" customWidth="1"/>
    <col min="5902" max="5902" width="8.375" style="2" customWidth="1"/>
    <col min="5903" max="5903" width="1.125" style="2" customWidth="1"/>
    <col min="5904" max="5904" width="8.375" style="2" bestFit="1" customWidth="1"/>
    <col min="5905" max="5905" width="9.875" style="2" bestFit="1" customWidth="1"/>
    <col min="5906" max="6144" width="7.375" style="2"/>
    <col min="6145" max="6145" width="40.375" style="2" customWidth="1"/>
    <col min="6146" max="6146" width="7" style="2" customWidth="1"/>
    <col min="6147" max="6147" width="1.125" style="2" customWidth="1"/>
    <col min="6148" max="6148" width="8.375" style="2" customWidth="1"/>
    <col min="6149" max="6149" width="1.125" style="2" customWidth="1"/>
    <col min="6150" max="6150" width="11" style="2" customWidth="1"/>
    <col min="6151" max="6151" width="1.125" style="2" customWidth="1"/>
    <col min="6152" max="6152" width="8.375" style="2" customWidth="1"/>
    <col min="6153" max="6153" width="1.125" style="2" customWidth="1"/>
    <col min="6154" max="6154" width="9.375" style="2" customWidth="1"/>
    <col min="6155" max="6155" width="1.125" style="2" customWidth="1"/>
    <col min="6156" max="6156" width="10.375" style="2" customWidth="1"/>
    <col min="6157" max="6157" width="1.125" style="2" customWidth="1"/>
    <col min="6158" max="6158" width="8.375" style="2" customWidth="1"/>
    <col min="6159" max="6159" width="1.125" style="2" customWidth="1"/>
    <col min="6160" max="6160" width="8.375" style="2" bestFit="1" customWidth="1"/>
    <col min="6161" max="6161" width="9.875" style="2" bestFit="1" customWidth="1"/>
    <col min="6162" max="6400" width="7.375" style="2"/>
    <col min="6401" max="6401" width="40.375" style="2" customWidth="1"/>
    <col min="6402" max="6402" width="7" style="2" customWidth="1"/>
    <col min="6403" max="6403" width="1.125" style="2" customWidth="1"/>
    <col min="6404" max="6404" width="8.375" style="2" customWidth="1"/>
    <col min="6405" max="6405" width="1.125" style="2" customWidth="1"/>
    <col min="6406" max="6406" width="11" style="2" customWidth="1"/>
    <col min="6407" max="6407" width="1.125" style="2" customWidth="1"/>
    <col min="6408" max="6408" width="8.375" style="2" customWidth="1"/>
    <col min="6409" max="6409" width="1.125" style="2" customWidth="1"/>
    <col min="6410" max="6410" width="9.375" style="2" customWidth="1"/>
    <col min="6411" max="6411" width="1.125" style="2" customWidth="1"/>
    <col min="6412" max="6412" width="10.375" style="2" customWidth="1"/>
    <col min="6413" max="6413" width="1.125" style="2" customWidth="1"/>
    <col min="6414" max="6414" width="8.375" style="2" customWidth="1"/>
    <col min="6415" max="6415" width="1.125" style="2" customWidth="1"/>
    <col min="6416" max="6416" width="8.375" style="2" bestFit="1" customWidth="1"/>
    <col min="6417" max="6417" width="9.875" style="2" bestFit="1" customWidth="1"/>
    <col min="6418" max="6656" width="7.375" style="2"/>
    <col min="6657" max="6657" width="40.375" style="2" customWidth="1"/>
    <col min="6658" max="6658" width="7" style="2" customWidth="1"/>
    <col min="6659" max="6659" width="1.125" style="2" customWidth="1"/>
    <col min="6660" max="6660" width="8.375" style="2" customWidth="1"/>
    <col min="6661" max="6661" width="1.125" style="2" customWidth="1"/>
    <col min="6662" max="6662" width="11" style="2" customWidth="1"/>
    <col min="6663" max="6663" width="1.125" style="2" customWidth="1"/>
    <col min="6664" max="6664" width="8.375" style="2" customWidth="1"/>
    <col min="6665" max="6665" width="1.125" style="2" customWidth="1"/>
    <col min="6666" max="6666" width="9.375" style="2" customWidth="1"/>
    <col min="6667" max="6667" width="1.125" style="2" customWidth="1"/>
    <col min="6668" max="6668" width="10.375" style="2" customWidth="1"/>
    <col min="6669" max="6669" width="1.125" style="2" customWidth="1"/>
    <col min="6670" max="6670" width="8.375" style="2" customWidth="1"/>
    <col min="6671" max="6671" width="1.125" style="2" customWidth="1"/>
    <col min="6672" max="6672" width="8.375" style="2" bestFit="1" customWidth="1"/>
    <col min="6673" max="6673" width="9.875" style="2" bestFit="1" customWidth="1"/>
    <col min="6674" max="6912" width="7.375" style="2"/>
    <col min="6913" max="6913" width="40.375" style="2" customWidth="1"/>
    <col min="6914" max="6914" width="7" style="2" customWidth="1"/>
    <col min="6915" max="6915" width="1.125" style="2" customWidth="1"/>
    <col min="6916" max="6916" width="8.375" style="2" customWidth="1"/>
    <col min="6917" max="6917" width="1.125" style="2" customWidth="1"/>
    <col min="6918" max="6918" width="11" style="2" customWidth="1"/>
    <col min="6919" max="6919" width="1.125" style="2" customWidth="1"/>
    <col min="6920" max="6920" width="8.375" style="2" customWidth="1"/>
    <col min="6921" max="6921" width="1.125" style="2" customWidth="1"/>
    <col min="6922" max="6922" width="9.375" style="2" customWidth="1"/>
    <col min="6923" max="6923" width="1.125" style="2" customWidth="1"/>
    <col min="6924" max="6924" width="10.375" style="2" customWidth="1"/>
    <col min="6925" max="6925" width="1.125" style="2" customWidth="1"/>
    <col min="6926" max="6926" width="8.375" style="2" customWidth="1"/>
    <col min="6927" max="6927" width="1.125" style="2" customWidth="1"/>
    <col min="6928" max="6928" width="8.375" style="2" bestFit="1" customWidth="1"/>
    <col min="6929" max="6929" width="9.875" style="2" bestFit="1" customWidth="1"/>
    <col min="6930" max="7168" width="7.375" style="2"/>
    <col min="7169" max="7169" width="40.375" style="2" customWidth="1"/>
    <col min="7170" max="7170" width="7" style="2" customWidth="1"/>
    <col min="7171" max="7171" width="1.125" style="2" customWidth="1"/>
    <col min="7172" max="7172" width="8.375" style="2" customWidth="1"/>
    <col min="7173" max="7173" width="1.125" style="2" customWidth="1"/>
    <col min="7174" max="7174" width="11" style="2" customWidth="1"/>
    <col min="7175" max="7175" width="1.125" style="2" customWidth="1"/>
    <col min="7176" max="7176" width="8.375" style="2" customWidth="1"/>
    <col min="7177" max="7177" width="1.125" style="2" customWidth="1"/>
    <col min="7178" max="7178" width="9.375" style="2" customWidth="1"/>
    <col min="7179" max="7179" width="1.125" style="2" customWidth="1"/>
    <col min="7180" max="7180" width="10.375" style="2" customWidth="1"/>
    <col min="7181" max="7181" width="1.125" style="2" customWidth="1"/>
    <col min="7182" max="7182" width="8.375" style="2" customWidth="1"/>
    <col min="7183" max="7183" width="1.125" style="2" customWidth="1"/>
    <col min="7184" max="7184" width="8.375" style="2" bestFit="1" customWidth="1"/>
    <col min="7185" max="7185" width="9.875" style="2" bestFit="1" customWidth="1"/>
    <col min="7186" max="7424" width="7.375" style="2"/>
    <col min="7425" max="7425" width="40.375" style="2" customWidth="1"/>
    <col min="7426" max="7426" width="7" style="2" customWidth="1"/>
    <col min="7427" max="7427" width="1.125" style="2" customWidth="1"/>
    <col min="7428" max="7428" width="8.375" style="2" customWidth="1"/>
    <col min="7429" max="7429" width="1.125" style="2" customWidth="1"/>
    <col min="7430" max="7430" width="11" style="2" customWidth="1"/>
    <col min="7431" max="7431" width="1.125" style="2" customWidth="1"/>
    <col min="7432" max="7432" width="8.375" style="2" customWidth="1"/>
    <col min="7433" max="7433" width="1.125" style="2" customWidth="1"/>
    <col min="7434" max="7434" width="9.375" style="2" customWidth="1"/>
    <col min="7435" max="7435" width="1.125" style="2" customWidth="1"/>
    <col min="7436" max="7436" width="10.375" style="2" customWidth="1"/>
    <col min="7437" max="7437" width="1.125" style="2" customWidth="1"/>
    <col min="7438" max="7438" width="8.375" style="2" customWidth="1"/>
    <col min="7439" max="7439" width="1.125" style="2" customWidth="1"/>
    <col min="7440" max="7440" width="8.375" style="2" bestFit="1" customWidth="1"/>
    <col min="7441" max="7441" width="9.875" style="2" bestFit="1" customWidth="1"/>
    <col min="7442" max="7680" width="7.375" style="2"/>
    <col min="7681" max="7681" width="40.375" style="2" customWidth="1"/>
    <col min="7682" max="7682" width="7" style="2" customWidth="1"/>
    <col min="7683" max="7683" width="1.125" style="2" customWidth="1"/>
    <col min="7684" max="7684" width="8.375" style="2" customWidth="1"/>
    <col min="7685" max="7685" width="1.125" style="2" customWidth="1"/>
    <col min="7686" max="7686" width="11" style="2" customWidth="1"/>
    <col min="7687" max="7687" width="1.125" style="2" customWidth="1"/>
    <col min="7688" max="7688" width="8.375" style="2" customWidth="1"/>
    <col min="7689" max="7689" width="1.125" style="2" customWidth="1"/>
    <col min="7690" max="7690" width="9.375" style="2" customWidth="1"/>
    <col min="7691" max="7691" width="1.125" style="2" customWidth="1"/>
    <col min="7692" max="7692" width="10.375" style="2" customWidth="1"/>
    <col min="7693" max="7693" width="1.125" style="2" customWidth="1"/>
    <col min="7694" max="7694" width="8.375" style="2" customWidth="1"/>
    <col min="7695" max="7695" width="1.125" style="2" customWidth="1"/>
    <col min="7696" max="7696" width="8.375" style="2" bestFit="1" customWidth="1"/>
    <col min="7697" max="7697" width="9.875" style="2" bestFit="1" customWidth="1"/>
    <col min="7698" max="7936" width="7.375" style="2"/>
    <col min="7937" max="7937" width="40.375" style="2" customWidth="1"/>
    <col min="7938" max="7938" width="7" style="2" customWidth="1"/>
    <col min="7939" max="7939" width="1.125" style="2" customWidth="1"/>
    <col min="7940" max="7940" width="8.375" style="2" customWidth="1"/>
    <col min="7941" max="7941" width="1.125" style="2" customWidth="1"/>
    <col min="7942" max="7942" width="11" style="2" customWidth="1"/>
    <col min="7943" max="7943" width="1.125" style="2" customWidth="1"/>
    <col min="7944" max="7944" width="8.375" style="2" customWidth="1"/>
    <col min="7945" max="7945" width="1.125" style="2" customWidth="1"/>
    <col min="7946" max="7946" width="9.375" style="2" customWidth="1"/>
    <col min="7947" max="7947" width="1.125" style="2" customWidth="1"/>
    <col min="7948" max="7948" width="10.375" style="2" customWidth="1"/>
    <col min="7949" max="7949" width="1.125" style="2" customWidth="1"/>
    <col min="7950" max="7950" width="8.375" style="2" customWidth="1"/>
    <col min="7951" max="7951" width="1.125" style="2" customWidth="1"/>
    <col min="7952" max="7952" width="8.375" style="2" bestFit="1" customWidth="1"/>
    <col min="7953" max="7953" width="9.875" style="2" bestFit="1" customWidth="1"/>
    <col min="7954" max="8192" width="7.375" style="2"/>
    <col min="8193" max="8193" width="40.375" style="2" customWidth="1"/>
    <col min="8194" max="8194" width="7" style="2" customWidth="1"/>
    <col min="8195" max="8195" width="1.125" style="2" customWidth="1"/>
    <col min="8196" max="8196" width="8.375" style="2" customWidth="1"/>
    <col min="8197" max="8197" width="1.125" style="2" customWidth="1"/>
    <col min="8198" max="8198" width="11" style="2" customWidth="1"/>
    <col min="8199" max="8199" width="1.125" style="2" customWidth="1"/>
    <col min="8200" max="8200" width="8.375" style="2" customWidth="1"/>
    <col min="8201" max="8201" width="1.125" style="2" customWidth="1"/>
    <col min="8202" max="8202" width="9.375" style="2" customWidth="1"/>
    <col min="8203" max="8203" width="1.125" style="2" customWidth="1"/>
    <col min="8204" max="8204" width="10.375" style="2" customWidth="1"/>
    <col min="8205" max="8205" width="1.125" style="2" customWidth="1"/>
    <col min="8206" max="8206" width="8.375" style="2" customWidth="1"/>
    <col min="8207" max="8207" width="1.125" style="2" customWidth="1"/>
    <col min="8208" max="8208" width="8.375" style="2" bestFit="1" customWidth="1"/>
    <col min="8209" max="8209" width="9.875" style="2" bestFit="1" customWidth="1"/>
    <col min="8210" max="8448" width="7.375" style="2"/>
    <col min="8449" max="8449" width="40.375" style="2" customWidth="1"/>
    <col min="8450" max="8450" width="7" style="2" customWidth="1"/>
    <col min="8451" max="8451" width="1.125" style="2" customWidth="1"/>
    <col min="8452" max="8452" width="8.375" style="2" customWidth="1"/>
    <col min="8453" max="8453" width="1.125" style="2" customWidth="1"/>
    <col min="8454" max="8454" width="11" style="2" customWidth="1"/>
    <col min="8455" max="8455" width="1.125" style="2" customWidth="1"/>
    <col min="8456" max="8456" width="8.375" style="2" customWidth="1"/>
    <col min="8457" max="8457" width="1.125" style="2" customWidth="1"/>
    <col min="8458" max="8458" width="9.375" style="2" customWidth="1"/>
    <col min="8459" max="8459" width="1.125" style="2" customWidth="1"/>
    <col min="8460" max="8460" width="10.375" style="2" customWidth="1"/>
    <col min="8461" max="8461" width="1.125" style="2" customWidth="1"/>
    <col min="8462" max="8462" width="8.375" style="2" customWidth="1"/>
    <col min="8463" max="8463" width="1.125" style="2" customWidth="1"/>
    <col min="8464" max="8464" width="8.375" style="2" bestFit="1" customWidth="1"/>
    <col min="8465" max="8465" width="9.875" style="2" bestFit="1" customWidth="1"/>
    <col min="8466" max="8704" width="7.375" style="2"/>
    <col min="8705" max="8705" width="40.375" style="2" customWidth="1"/>
    <col min="8706" max="8706" width="7" style="2" customWidth="1"/>
    <col min="8707" max="8707" width="1.125" style="2" customWidth="1"/>
    <col min="8708" max="8708" width="8.375" style="2" customWidth="1"/>
    <col min="8709" max="8709" width="1.125" style="2" customWidth="1"/>
    <col min="8710" max="8710" width="11" style="2" customWidth="1"/>
    <col min="8711" max="8711" width="1.125" style="2" customWidth="1"/>
    <col min="8712" max="8712" width="8.375" style="2" customWidth="1"/>
    <col min="8713" max="8713" width="1.125" style="2" customWidth="1"/>
    <col min="8714" max="8714" width="9.375" style="2" customWidth="1"/>
    <col min="8715" max="8715" width="1.125" style="2" customWidth="1"/>
    <col min="8716" max="8716" width="10.375" style="2" customWidth="1"/>
    <col min="8717" max="8717" width="1.125" style="2" customWidth="1"/>
    <col min="8718" max="8718" width="8.375" style="2" customWidth="1"/>
    <col min="8719" max="8719" width="1.125" style="2" customWidth="1"/>
    <col min="8720" max="8720" width="8.375" style="2" bestFit="1" customWidth="1"/>
    <col min="8721" max="8721" width="9.875" style="2" bestFit="1" customWidth="1"/>
    <col min="8722" max="8960" width="7.375" style="2"/>
    <col min="8961" max="8961" width="40.375" style="2" customWidth="1"/>
    <col min="8962" max="8962" width="7" style="2" customWidth="1"/>
    <col min="8963" max="8963" width="1.125" style="2" customWidth="1"/>
    <col min="8964" max="8964" width="8.375" style="2" customWidth="1"/>
    <col min="8965" max="8965" width="1.125" style="2" customWidth="1"/>
    <col min="8966" max="8966" width="11" style="2" customWidth="1"/>
    <col min="8967" max="8967" width="1.125" style="2" customWidth="1"/>
    <col min="8968" max="8968" width="8.375" style="2" customWidth="1"/>
    <col min="8969" max="8969" width="1.125" style="2" customWidth="1"/>
    <col min="8970" max="8970" width="9.375" style="2" customWidth="1"/>
    <col min="8971" max="8971" width="1.125" style="2" customWidth="1"/>
    <col min="8972" max="8972" width="10.375" style="2" customWidth="1"/>
    <col min="8973" max="8973" width="1.125" style="2" customWidth="1"/>
    <col min="8974" max="8974" width="8.375" style="2" customWidth="1"/>
    <col min="8975" max="8975" width="1.125" style="2" customWidth="1"/>
    <col min="8976" max="8976" width="8.375" style="2" bestFit="1" customWidth="1"/>
    <col min="8977" max="8977" width="9.875" style="2" bestFit="1" customWidth="1"/>
    <col min="8978" max="9216" width="7.375" style="2"/>
    <col min="9217" max="9217" width="40.375" style="2" customWidth="1"/>
    <col min="9218" max="9218" width="7" style="2" customWidth="1"/>
    <col min="9219" max="9219" width="1.125" style="2" customWidth="1"/>
    <col min="9220" max="9220" width="8.375" style="2" customWidth="1"/>
    <col min="9221" max="9221" width="1.125" style="2" customWidth="1"/>
    <col min="9222" max="9222" width="11" style="2" customWidth="1"/>
    <col min="9223" max="9223" width="1.125" style="2" customWidth="1"/>
    <col min="9224" max="9224" width="8.375" style="2" customWidth="1"/>
    <col min="9225" max="9225" width="1.125" style="2" customWidth="1"/>
    <col min="9226" max="9226" width="9.375" style="2" customWidth="1"/>
    <col min="9227" max="9227" width="1.125" style="2" customWidth="1"/>
    <col min="9228" max="9228" width="10.375" style="2" customWidth="1"/>
    <col min="9229" max="9229" width="1.125" style="2" customWidth="1"/>
    <col min="9230" max="9230" width="8.375" style="2" customWidth="1"/>
    <col min="9231" max="9231" width="1.125" style="2" customWidth="1"/>
    <col min="9232" max="9232" width="8.375" style="2" bestFit="1" customWidth="1"/>
    <col min="9233" max="9233" width="9.875" style="2" bestFit="1" customWidth="1"/>
    <col min="9234" max="9472" width="7.375" style="2"/>
    <col min="9473" max="9473" width="40.375" style="2" customWidth="1"/>
    <col min="9474" max="9474" width="7" style="2" customWidth="1"/>
    <col min="9475" max="9475" width="1.125" style="2" customWidth="1"/>
    <col min="9476" max="9476" width="8.375" style="2" customWidth="1"/>
    <col min="9477" max="9477" width="1.125" style="2" customWidth="1"/>
    <col min="9478" max="9478" width="11" style="2" customWidth="1"/>
    <col min="9479" max="9479" width="1.125" style="2" customWidth="1"/>
    <col min="9480" max="9480" width="8.375" style="2" customWidth="1"/>
    <col min="9481" max="9481" width="1.125" style="2" customWidth="1"/>
    <col min="9482" max="9482" width="9.375" style="2" customWidth="1"/>
    <col min="9483" max="9483" width="1.125" style="2" customWidth="1"/>
    <col min="9484" max="9484" width="10.375" style="2" customWidth="1"/>
    <col min="9485" max="9485" width="1.125" style="2" customWidth="1"/>
    <col min="9486" max="9486" width="8.375" style="2" customWidth="1"/>
    <col min="9487" max="9487" width="1.125" style="2" customWidth="1"/>
    <col min="9488" max="9488" width="8.375" style="2" bestFit="1" customWidth="1"/>
    <col min="9489" max="9489" width="9.875" style="2" bestFit="1" customWidth="1"/>
    <col min="9490" max="9728" width="7.375" style="2"/>
    <col min="9729" max="9729" width="40.375" style="2" customWidth="1"/>
    <col min="9730" max="9730" width="7" style="2" customWidth="1"/>
    <col min="9731" max="9731" width="1.125" style="2" customWidth="1"/>
    <col min="9732" max="9732" width="8.375" style="2" customWidth="1"/>
    <col min="9733" max="9733" width="1.125" style="2" customWidth="1"/>
    <col min="9734" max="9734" width="11" style="2" customWidth="1"/>
    <col min="9735" max="9735" width="1.125" style="2" customWidth="1"/>
    <col min="9736" max="9736" width="8.375" style="2" customWidth="1"/>
    <col min="9737" max="9737" width="1.125" style="2" customWidth="1"/>
    <col min="9738" max="9738" width="9.375" style="2" customWidth="1"/>
    <col min="9739" max="9739" width="1.125" style="2" customWidth="1"/>
    <col min="9740" max="9740" width="10.375" style="2" customWidth="1"/>
    <col min="9741" max="9741" width="1.125" style="2" customWidth="1"/>
    <col min="9742" max="9742" width="8.375" style="2" customWidth="1"/>
    <col min="9743" max="9743" width="1.125" style="2" customWidth="1"/>
    <col min="9744" max="9744" width="8.375" style="2" bestFit="1" customWidth="1"/>
    <col min="9745" max="9745" width="9.875" style="2" bestFit="1" customWidth="1"/>
    <col min="9746" max="9984" width="7.375" style="2"/>
    <col min="9985" max="9985" width="40.375" style="2" customWidth="1"/>
    <col min="9986" max="9986" width="7" style="2" customWidth="1"/>
    <col min="9987" max="9987" width="1.125" style="2" customWidth="1"/>
    <col min="9988" max="9988" width="8.375" style="2" customWidth="1"/>
    <col min="9989" max="9989" width="1.125" style="2" customWidth="1"/>
    <col min="9990" max="9990" width="11" style="2" customWidth="1"/>
    <col min="9991" max="9991" width="1.125" style="2" customWidth="1"/>
    <col min="9992" max="9992" width="8.375" style="2" customWidth="1"/>
    <col min="9993" max="9993" width="1.125" style="2" customWidth="1"/>
    <col min="9994" max="9994" width="9.375" style="2" customWidth="1"/>
    <col min="9995" max="9995" width="1.125" style="2" customWidth="1"/>
    <col min="9996" max="9996" width="10.375" style="2" customWidth="1"/>
    <col min="9997" max="9997" width="1.125" style="2" customWidth="1"/>
    <col min="9998" max="9998" width="8.375" style="2" customWidth="1"/>
    <col min="9999" max="9999" width="1.125" style="2" customWidth="1"/>
    <col min="10000" max="10000" width="8.375" style="2" bestFit="1" customWidth="1"/>
    <col min="10001" max="10001" width="9.875" style="2" bestFit="1" customWidth="1"/>
    <col min="10002" max="10240" width="7.375" style="2"/>
    <col min="10241" max="10241" width="40.375" style="2" customWidth="1"/>
    <col min="10242" max="10242" width="7" style="2" customWidth="1"/>
    <col min="10243" max="10243" width="1.125" style="2" customWidth="1"/>
    <col min="10244" max="10244" width="8.375" style="2" customWidth="1"/>
    <col min="10245" max="10245" width="1.125" style="2" customWidth="1"/>
    <col min="10246" max="10246" width="11" style="2" customWidth="1"/>
    <col min="10247" max="10247" width="1.125" style="2" customWidth="1"/>
    <col min="10248" max="10248" width="8.375" style="2" customWidth="1"/>
    <col min="10249" max="10249" width="1.125" style="2" customWidth="1"/>
    <col min="10250" max="10250" width="9.375" style="2" customWidth="1"/>
    <col min="10251" max="10251" width="1.125" style="2" customWidth="1"/>
    <col min="10252" max="10252" width="10.375" style="2" customWidth="1"/>
    <col min="10253" max="10253" width="1.125" style="2" customWidth="1"/>
    <col min="10254" max="10254" width="8.375" style="2" customWidth="1"/>
    <col min="10255" max="10255" width="1.125" style="2" customWidth="1"/>
    <col min="10256" max="10256" width="8.375" style="2" bestFit="1" customWidth="1"/>
    <col min="10257" max="10257" width="9.875" style="2" bestFit="1" customWidth="1"/>
    <col min="10258" max="10496" width="7.375" style="2"/>
    <col min="10497" max="10497" width="40.375" style="2" customWidth="1"/>
    <col min="10498" max="10498" width="7" style="2" customWidth="1"/>
    <col min="10499" max="10499" width="1.125" style="2" customWidth="1"/>
    <col min="10500" max="10500" width="8.375" style="2" customWidth="1"/>
    <col min="10501" max="10501" width="1.125" style="2" customWidth="1"/>
    <col min="10502" max="10502" width="11" style="2" customWidth="1"/>
    <col min="10503" max="10503" width="1.125" style="2" customWidth="1"/>
    <col min="10504" max="10504" width="8.375" style="2" customWidth="1"/>
    <col min="10505" max="10505" width="1.125" style="2" customWidth="1"/>
    <col min="10506" max="10506" width="9.375" style="2" customWidth="1"/>
    <col min="10507" max="10507" width="1.125" style="2" customWidth="1"/>
    <col min="10508" max="10508" width="10.375" style="2" customWidth="1"/>
    <col min="10509" max="10509" width="1.125" style="2" customWidth="1"/>
    <col min="10510" max="10510" width="8.375" style="2" customWidth="1"/>
    <col min="10511" max="10511" width="1.125" style="2" customWidth="1"/>
    <col min="10512" max="10512" width="8.375" style="2" bestFit="1" customWidth="1"/>
    <col min="10513" max="10513" width="9.875" style="2" bestFit="1" customWidth="1"/>
    <col min="10514" max="10752" width="7.375" style="2"/>
    <col min="10753" max="10753" width="40.375" style="2" customWidth="1"/>
    <col min="10754" max="10754" width="7" style="2" customWidth="1"/>
    <col min="10755" max="10755" width="1.125" style="2" customWidth="1"/>
    <col min="10756" max="10756" width="8.375" style="2" customWidth="1"/>
    <col min="10757" max="10757" width="1.125" style="2" customWidth="1"/>
    <col min="10758" max="10758" width="11" style="2" customWidth="1"/>
    <col min="10759" max="10759" width="1.125" style="2" customWidth="1"/>
    <col min="10760" max="10760" width="8.375" style="2" customWidth="1"/>
    <col min="10761" max="10761" width="1.125" style="2" customWidth="1"/>
    <col min="10762" max="10762" width="9.375" style="2" customWidth="1"/>
    <col min="10763" max="10763" width="1.125" style="2" customWidth="1"/>
    <col min="10764" max="10764" width="10.375" style="2" customWidth="1"/>
    <col min="10765" max="10765" width="1.125" style="2" customWidth="1"/>
    <col min="10766" max="10766" width="8.375" style="2" customWidth="1"/>
    <col min="10767" max="10767" width="1.125" style="2" customWidth="1"/>
    <col min="10768" max="10768" width="8.375" style="2" bestFit="1" customWidth="1"/>
    <col min="10769" max="10769" width="9.875" style="2" bestFit="1" customWidth="1"/>
    <col min="10770" max="11008" width="7.375" style="2"/>
    <col min="11009" max="11009" width="40.375" style="2" customWidth="1"/>
    <col min="11010" max="11010" width="7" style="2" customWidth="1"/>
    <col min="11011" max="11011" width="1.125" style="2" customWidth="1"/>
    <col min="11012" max="11012" width="8.375" style="2" customWidth="1"/>
    <col min="11013" max="11013" width="1.125" style="2" customWidth="1"/>
    <col min="11014" max="11014" width="11" style="2" customWidth="1"/>
    <col min="11015" max="11015" width="1.125" style="2" customWidth="1"/>
    <col min="11016" max="11016" width="8.375" style="2" customWidth="1"/>
    <col min="11017" max="11017" width="1.125" style="2" customWidth="1"/>
    <col min="11018" max="11018" width="9.375" style="2" customWidth="1"/>
    <col min="11019" max="11019" width="1.125" style="2" customWidth="1"/>
    <col min="11020" max="11020" width="10.375" style="2" customWidth="1"/>
    <col min="11021" max="11021" width="1.125" style="2" customWidth="1"/>
    <col min="11022" max="11022" width="8.375" style="2" customWidth="1"/>
    <col min="11023" max="11023" width="1.125" style="2" customWidth="1"/>
    <col min="11024" max="11024" width="8.375" style="2" bestFit="1" customWidth="1"/>
    <col min="11025" max="11025" width="9.875" style="2" bestFit="1" customWidth="1"/>
    <col min="11026" max="11264" width="7.375" style="2"/>
    <col min="11265" max="11265" width="40.375" style="2" customWidth="1"/>
    <col min="11266" max="11266" width="7" style="2" customWidth="1"/>
    <col min="11267" max="11267" width="1.125" style="2" customWidth="1"/>
    <col min="11268" max="11268" width="8.375" style="2" customWidth="1"/>
    <col min="11269" max="11269" width="1.125" style="2" customWidth="1"/>
    <col min="11270" max="11270" width="11" style="2" customWidth="1"/>
    <col min="11271" max="11271" width="1.125" style="2" customWidth="1"/>
    <col min="11272" max="11272" width="8.375" style="2" customWidth="1"/>
    <col min="11273" max="11273" width="1.125" style="2" customWidth="1"/>
    <col min="11274" max="11274" width="9.375" style="2" customWidth="1"/>
    <col min="11275" max="11275" width="1.125" style="2" customWidth="1"/>
    <col min="11276" max="11276" width="10.375" style="2" customWidth="1"/>
    <col min="11277" max="11277" width="1.125" style="2" customWidth="1"/>
    <col min="11278" max="11278" width="8.375" style="2" customWidth="1"/>
    <col min="11279" max="11279" width="1.125" style="2" customWidth="1"/>
    <col min="11280" max="11280" width="8.375" style="2" bestFit="1" customWidth="1"/>
    <col min="11281" max="11281" width="9.875" style="2" bestFit="1" customWidth="1"/>
    <col min="11282" max="11520" width="7.375" style="2"/>
    <col min="11521" max="11521" width="40.375" style="2" customWidth="1"/>
    <col min="11522" max="11522" width="7" style="2" customWidth="1"/>
    <col min="11523" max="11523" width="1.125" style="2" customWidth="1"/>
    <col min="11524" max="11524" width="8.375" style="2" customWidth="1"/>
    <col min="11525" max="11525" width="1.125" style="2" customWidth="1"/>
    <col min="11526" max="11526" width="11" style="2" customWidth="1"/>
    <col min="11527" max="11527" width="1.125" style="2" customWidth="1"/>
    <col min="11528" max="11528" width="8.375" style="2" customWidth="1"/>
    <col min="11529" max="11529" width="1.125" style="2" customWidth="1"/>
    <col min="11530" max="11530" width="9.375" style="2" customWidth="1"/>
    <col min="11531" max="11531" width="1.125" style="2" customWidth="1"/>
    <col min="11532" max="11532" width="10.375" style="2" customWidth="1"/>
    <col min="11533" max="11533" width="1.125" style="2" customWidth="1"/>
    <col min="11534" max="11534" width="8.375" style="2" customWidth="1"/>
    <col min="11535" max="11535" width="1.125" style="2" customWidth="1"/>
    <col min="11536" max="11536" width="8.375" style="2" bestFit="1" customWidth="1"/>
    <col min="11537" max="11537" width="9.875" style="2" bestFit="1" customWidth="1"/>
    <col min="11538" max="11776" width="7.375" style="2"/>
    <col min="11777" max="11777" width="40.375" style="2" customWidth="1"/>
    <col min="11778" max="11778" width="7" style="2" customWidth="1"/>
    <col min="11779" max="11779" width="1.125" style="2" customWidth="1"/>
    <col min="11780" max="11780" width="8.375" style="2" customWidth="1"/>
    <col min="11781" max="11781" width="1.125" style="2" customWidth="1"/>
    <col min="11782" max="11782" width="11" style="2" customWidth="1"/>
    <col min="11783" max="11783" width="1.125" style="2" customWidth="1"/>
    <col min="11784" max="11784" width="8.375" style="2" customWidth="1"/>
    <col min="11785" max="11785" width="1.125" style="2" customWidth="1"/>
    <col min="11786" max="11786" width="9.375" style="2" customWidth="1"/>
    <col min="11787" max="11787" width="1.125" style="2" customWidth="1"/>
    <col min="11788" max="11788" width="10.375" style="2" customWidth="1"/>
    <col min="11789" max="11789" width="1.125" style="2" customWidth="1"/>
    <col min="11790" max="11790" width="8.375" style="2" customWidth="1"/>
    <col min="11791" max="11791" width="1.125" style="2" customWidth="1"/>
    <col min="11792" max="11792" width="8.375" style="2" bestFit="1" customWidth="1"/>
    <col min="11793" max="11793" width="9.875" style="2" bestFit="1" customWidth="1"/>
    <col min="11794" max="12032" width="7.375" style="2"/>
    <col min="12033" max="12033" width="40.375" style="2" customWidth="1"/>
    <col min="12034" max="12034" width="7" style="2" customWidth="1"/>
    <col min="12035" max="12035" width="1.125" style="2" customWidth="1"/>
    <col min="12036" max="12036" width="8.375" style="2" customWidth="1"/>
    <col min="12037" max="12037" width="1.125" style="2" customWidth="1"/>
    <col min="12038" max="12038" width="11" style="2" customWidth="1"/>
    <col min="12039" max="12039" width="1.125" style="2" customWidth="1"/>
    <col min="12040" max="12040" width="8.375" style="2" customWidth="1"/>
    <col min="12041" max="12041" width="1.125" style="2" customWidth="1"/>
    <col min="12042" max="12042" width="9.375" style="2" customWidth="1"/>
    <col min="12043" max="12043" width="1.125" style="2" customWidth="1"/>
    <col min="12044" max="12044" width="10.375" style="2" customWidth="1"/>
    <col min="12045" max="12045" width="1.125" style="2" customWidth="1"/>
    <col min="12046" max="12046" width="8.375" style="2" customWidth="1"/>
    <col min="12047" max="12047" width="1.125" style="2" customWidth="1"/>
    <col min="12048" max="12048" width="8.375" style="2" bestFit="1" customWidth="1"/>
    <col min="12049" max="12049" width="9.875" style="2" bestFit="1" customWidth="1"/>
    <col min="12050" max="12288" width="7.375" style="2"/>
    <col min="12289" max="12289" width="40.375" style="2" customWidth="1"/>
    <col min="12290" max="12290" width="7" style="2" customWidth="1"/>
    <col min="12291" max="12291" width="1.125" style="2" customWidth="1"/>
    <col min="12292" max="12292" width="8.375" style="2" customWidth="1"/>
    <col min="12293" max="12293" width="1.125" style="2" customWidth="1"/>
    <col min="12294" max="12294" width="11" style="2" customWidth="1"/>
    <col min="12295" max="12295" width="1.125" style="2" customWidth="1"/>
    <col min="12296" max="12296" width="8.375" style="2" customWidth="1"/>
    <col min="12297" max="12297" width="1.125" style="2" customWidth="1"/>
    <col min="12298" max="12298" width="9.375" style="2" customWidth="1"/>
    <col min="12299" max="12299" width="1.125" style="2" customWidth="1"/>
    <col min="12300" max="12300" width="10.375" style="2" customWidth="1"/>
    <col min="12301" max="12301" width="1.125" style="2" customWidth="1"/>
    <col min="12302" max="12302" width="8.375" style="2" customWidth="1"/>
    <col min="12303" max="12303" width="1.125" style="2" customWidth="1"/>
    <col min="12304" max="12304" width="8.375" style="2" bestFit="1" customWidth="1"/>
    <col min="12305" max="12305" width="9.875" style="2" bestFit="1" customWidth="1"/>
    <col min="12306" max="12544" width="7.375" style="2"/>
    <col min="12545" max="12545" width="40.375" style="2" customWidth="1"/>
    <col min="12546" max="12546" width="7" style="2" customWidth="1"/>
    <col min="12547" max="12547" width="1.125" style="2" customWidth="1"/>
    <col min="12548" max="12548" width="8.375" style="2" customWidth="1"/>
    <col min="12549" max="12549" width="1.125" style="2" customWidth="1"/>
    <col min="12550" max="12550" width="11" style="2" customWidth="1"/>
    <col min="12551" max="12551" width="1.125" style="2" customWidth="1"/>
    <col min="12552" max="12552" width="8.375" style="2" customWidth="1"/>
    <col min="12553" max="12553" width="1.125" style="2" customWidth="1"/>
    <col min="12554" max="12554" width="9.375" style="2" customWidth="1"/>
    <col min="12555" max="12555" width="1.125" style="2" customWidth="1"/>
    <col min="12556" max="12556" width="10.375" style="2" customWidth="1"/>
    <col min="12557" max="12557" width="1.125" style="2" customWidth="1"/>
    <col min="12558" max="12558" width="8.375" style="2" customWidth="1"/>
    <col min="12559" max="12559" width="1.125" style="2" customWidth="1"/>
    <col min="12560" max="12560" width="8.375" style="2" bestFit="1" customWidth="1"/>
    <col min="12561" max="12561" width="9.875" style="2" bestFit="1" customWidth="1"/>
    <col min="12562" max="12800" width="7.375" style="2"/>
    <col min="12801" max="12801" width="40.375" style="2" customWidth="1"/>
    <col min="12802" max="12802" width="7" style="2" customWidth="1"/>
    <col min="12803" max="12803" width="1.125" style="2" customWidth="1"/>
    <col min="12804" max="12804" width="8.375" style="2" customWidth="1"/>
    <col min="12805" max="12805" width="1.125" style="2" customWidth="1"/>
    <col min="12806" max="12806" width="11" style="2" customWidth="1"/>
    <col min="12807" max="12807" width="1.125" style="2" customWidth="1"/>
    <col min="12808" max="12808" width="8.375" style="2" customWidth="1"/>
    <col min="12809" max="12809" width="1.125" style="2" customWidth="1"/>
    <col min="12810" max="12810" width="9.375" style="2" customWidth="1"/>
    <col min="12811" max="12811" width="1.125" style="2" customWidth="1"/>
    <col min="12812" max="12812" width="10.375" style="2" customWidth="1"/>
    <col min="12813" max="12813" width="1.125" style="2" customWidth="1"/>
    <col min="12814" max="12814" width="8.375" style="2" customWidth="1"/>
    <col min="12815" max="12815" width="1.125" style="2" customWidth="1"/>
    <col min="12816" max="12816" width="8.375" style="2" bestFit="1" customWidth="1"/>
    <col min="12817" max="12817" width="9.875" style="2" bestFit="1" customWidth="1"/>
    <col min="12818" max="13056" width="7.375" style="2"/>
    <col min="13057" max="13057" width="40.375" style="2" customWidth="1"/>
    <col min="13058" max="13058" width="7" style="2" customWidth="1"/>
    <col min="13059" max="13059" width="1.125" style="2" customWidth="1"/>
    <col min="13060" max="13060" width="8.375" style="2" customWidth="1"/>
    <col min="13061" max="13061" width="1.125" style="2" customWidth="1"/>
    <col min="13062" max="13062" width="11" style="2" customWidth="1"/>
    <col min="13063" max="13063" width="1.125" style="2" customWidth="1"/>
    <col min="13064" max="13064" width="8.375" style="2" customWidth="1"/>
    <col min="13065" max="13065" width="1.125" style="2" customWidth="1"/>
    <col min="13066" max="13066" width="9.375" style="2" customWidth="1"/>
    <col min="13067" max="13067" width="1.125" style="2" customWidth="1"/>
    <col min="13068" max="13068" width="10.375" style="2" customWidth="1"/>
    <col min="13069" max="13069" width="1.125" style="2" customWidth="1"/>
    <col min="13070" max="13070" width="8.375" style="2" customWidth="1"/>
    <col min="13071" max="13071" width="1.125" style="2" customWidth="1"/>
    <col min="13072" max="13072" width="8.375" style="2" bestFit="1" customWidth="1"/>
    <col min="13073" max="13073" width="9.875" style="2" bestFit="1" customWidth="1"/>
    <col min="13074" max="13312" width="7.375" style="2"/>
    <col min="13313" max="13313" width="40.375" style="2" customWidth="1"/>
    <col min="13314" max="13314" width="7" style="2" customWidth="1"/>
    <col min="13315" max="13315" width="1.125" style="2" customWidth="1"/>
    <col min="13316" max="13316" width="8.375" style="2" customWidth="1"/>
    <col min="13317" max="13317" width="1.125" style="2" customWidth="1"/>
    <col min="13318" max="13318" width="11" style="2" customWidth="1"/>
    <col min="13319" max="13319" width="1.125" style="2" customWidth="1"/>
    <col min="13320" max="13320" width="8.375" style="2" customWidth="1"/>
    <col min="13321" max="13321" width="1.125" style="2" customWidth="1"/>
    <col min="13322" max="13322" width="9.375" style="2" customWidth="1"/>
    <col min="13323" max="13323" width="1.125" style="2" customWidth="1"/>
    <col min="13324" max="13324" width="10.375" style="2" customWidth="1"/>
    <col min="13325" max="13325" width="1.125" style="2" customWidth="1"/>
    <col min="13326" max="13326" width="8.375" style="2" customWidth="1"/>
    <col min="13327" max="13327" width="1.125" style="2" customWidth="1"/>
    <col min="13328" max="13328" width="8.375" style="2" bestFit="1" customWidth="1"/>
    <col min="13329" max="13329" width="9.875" style="2" bestFit="1" customWidth="1"/>
    <col min="13330" max="13568" width="7.375" style="2"/>
    <col min="13569" max="13569" width="40.375" style="2" customWidth="1"/>
    <col min="13570" max="13570" width="7" style="2" customWidth="1"/>
    <col min="13571" max="13571" width="1.125" style="2" customWidth="1"/>
    <col min="13572" max="13572" width="8.375" style="2" customWidth="1"/>
    <col min="13573" max="13573" width="1.125" style="2" customWidth="1"/>
    <col min="13574" max="13574" width="11" style="2" customWidth="1"/>
    <col min="13575" max="13575" width="1.125" style="2" customWidth="1"/>
    <col min="13576" max="13576" width="8.375" style="2" customWidth="1"/>
    <col min="13577" max="13577" width="1.125" style="2" customWidth="1"/>
    <col min="13578" max="13578" width="9.375" style="2" customWidth="1"/>
    <col min="13579" max="13579" width="1.125" style="2" customWidth="1"/>
    <col min="13580" max="13580" width="10.375" style="2" customWidth="1"/>
    <col min="13581" max="13581" width="1.125" style="2" customWidth="1"/>
    <col min="13582" max="13582" width="8.375" style="2" customWidth="1"/>
    <col min="13583" max="13583" width="1.125" style="2" customWidth="1"/>
    <col min="13584" max="13584" width="8.375" style="2" bestFit="1" customWidth="1"/>
    <col min="13585" max="13585" width="9.875" style="2" bestFit="1" customWidth="1"/>
    <col min="13586" max="13824" width="7.375" style="2"/>
    <col min="13825" max="13825" width="40.375" style="2" customWidth="1"/>
    <col min="13826" max="13826" width="7" style="2" customWidth="1"/>
    <col min="13827" max="13827" width="1.125" style="2" customWidth="1"/>
    <col min="13828" max="13828" width="8.375" style="2" customWidth="1"/>
    <col min="13829" max="13829" width="1.125" style="2" customWidth="1"/>
    <col min="13830" max="13830" width="11" style="2" customWidth="1"/>
    <col min="13831" max="13831" width="1.125" style="2" customWidth="1"/>
    <col min="13832" max="13832" width="8.375" style="2" customWidth="1"/>
    <col min="13833" max="13833" width="1.125" style="2" customWidth="1"/>
    <col min="13834" max="13834" width="9.375" style="2" customWidth="1"/>
    <col min="13835" max="13835" width="1.125" style="2" customWidth="1"/>
    <col min="13836" max="13836" width="10.375" style="2" customWidth="1"/>
    <col min="13837" max="13837" width="1.125" style="2" customWidth="1"/>
    <col min="13838" max="13838" width="8.375" style="2" customWidth="1"/>
    <col min="13839" max="13839" width="1.125" style="2" customWidth="1"/>
    <col min="13840" max="13840" width="8.375" style="2" bestFit="1" customWidth="1"/>
    <col min="13841" max="13841" width="9.875" style="2" bestFit="1" customWidth="1"/>
    <col min="13842" max="14080" width="7.375" style="2"/>
    <col min="14081" max="14081" width="40.375" style="2" customWidth="1"/>
    <col min="14082" max="14082" width="7" style="2" customWidth="1"/>
    <col min="14083" max="14083" width="1.125" style="2" customWidth="1"/>
    <col min="14084" max="14084" width="8.375" style="2" customWidth="1"/>
    <col min="14085" max="14085" width="1.125" style="2" customWidth="1"/>
    <col min="14086" max="14086" width="11" style="2" customWidth="1"/>
    <col min="14087" max="14087" width="1.125" style="2" customWidth="1"/>
    <col min="14088" max="14088" width="8.375" style="2" customWidth="1"/>
    <col min="14089" max="14089" width="1.125" style="2" customWidth="1"/>
    <col min="14090" max="14090" width="9.375" style="2" customWidth="1"/>
    <col min="14091" max="14091" width="1.125" style="2" customWidth="1"/>
    <col min="14092" max="14092" width="10.375" style="2" customWidth="1"/>
    <col min="14093" max="14093" width="1.125" style="2" customWidth="1"/>
    <col min="14094" max="14094" width="8.375" style="2" customWidth="1"/>
    <col min="14095" max="14095" width="1.125" style="2" customWidth="1"/>
    <col min="14096" max="14096" width="8.375" style="2" bestFit="1" customWidth="1"/>
    <col min="14097" max="14097" width="9.875" style="2" bestFit="1" customWidth="1"/>
    <col min="14098" max="14336" width="7.375" style="2"/>
    <col min="14337" max="14337" width="40.375" style="2" customWidth="1"/>
    <col min="14338" max="14338" width="7" style="2" customWidth="1"/>
    <col min="14339" max="14339" width="1.125" style="2" customWidth="1"/>
    <col min="14340" max="14340" width="8.375" style="2" customWidth="1"/>
    <col min="14341" max="14341" width="1.125" style="2" customWidth="1"/>
    <col min="14342" max="14342" width="11" style="2" customWidth="1"/>
    <col min="14343" max="14343" width="1.125" style="2" customWidth="1"/>
    <col min="14344" max="14344" width="8.375" style="2" customWidth="1"/>
    <col min="14345" max="14345" width="1.125" style="2" customWidth="1"/>
    <col min="14346" max="14346" width="9.375" style="2" customWidth="1"/>
    <col min="14347" max="14347" width="1.125" style="2" customWidth="1"/>
    <col min="14348" max="14348" width="10.375" style="2" customWidth="1"/>
    <col min="14349" max="14349" width="1.125" style="2" customWidth="1"/>
    <col min="14350" max="14350" width="8.375" style="2" customWidth="1"/>
    <col min="14351" max="14351" width="1.125" style="2" customWidth="1"/>
    <col min="14352" max="14352" width="8.375" style="2" bestFit="1" customWidth="1"/>
    <col min="14353" max="14353" width="9.875" style="2" bestFit="1" customWidth="1"/>
    <col min="14354" max="14592" width="7.375" style="2"/>
    <col min="14593" max="14593" width="40.375" style="2" customWidth="1"/>
    <col min="14594" max="14594" width="7" style="2" customWidth="1"/>
    <col min="14595" max="14595" width="1.125" style="2" customWidth="1"/>
    <col min="14596" max="14596" width="8.375" style="2" customWidth="1"/>
    <col min="14597" max="14597" width="1.125" style="2" customWidth="1"/>
    <col min="14598" max="14598" width="11" style="2" customWidth="1"/>
    <col min="14599" max="14599" width="1.125" style="2" customWidth="1"/>
    <col min="14600" max="14600" width="8.375" style="2" customWidth="1"/>
    <col min="14601" max="14601" width="1.125" style="2" customWidth="1"/>
    <col min="14602" max="14602" width="9.375" style="2" customWidth="1"/>
    <col min="14603" max="14603" width="1.125" style="2" customWidth="1"/>
    <col min="14604" max="14604" width="10.375" style="2" customWidth="1"/>
    <col min="14605" max="14605" width="1.125" style="2" customWidth="1"/>
    <col min="14606" max="14606" width="8.375" style="2" customWidth="1"/>
    <col min="14607" max="14607" width="1.125" style="2" customWidth="1"/>
    <col min="14608" max="14608" width="8.375" style="2" bestFit="1" customWidth="1"/>
    <col min="14609" max="14609" width="9.875" style="2" bestFit="1" customWidth="1"/>
    <col min="14610" max="14848" width="7.375" style="2"/>
    <col min="14849" max="14849" width="40.375" style="2" customWidth="1"/>
    <col min="14850" max="14850" width="7" style="2" customWidth="1"/>
    <col min="14851" max="14851" width="1.125" style="2" customWidth="1"/>
    <col min="14852" max="14852" width="8.375" style="2" customWidth="1"/>
    <col min="14853" max="14853" width="1.125" style="2" customWidth="1"/>
    <col min="14854" max="14854" width="11" style="2" customWidth="1"/>
    <col min="14855" max="14855" width="1.125" style="2" customWidth="1"/>
    <col min="14856" max="14856" width="8.375" style="2" customWidth="1"/>
    <col min="14857" max="14857" width="1.125" style="2" customWidth="1"/>
    <col min="14858" max="14858" width="9.375" style="2" customWidth="1"/>
    <col min="14859" max="14859" width="1.125" style="2" customWidth="1"/>
    <col min="14860" max="14860" width="10.375" style="2" customWidth="1"/>
    <col min="14861" max="14861" width="1.125" style="2" customWidth="1"/>
    <col min="14862" max="14862" width="8.375" style="2" customWidth="1"/>
    <col min="14863" max="14863" width="1.125" style="2" customWidth="1"/>
    <col min="14864" max="14864" width="8.375" style="2" bestFit="1" customWidth="1"/>
    <col min="14865" max="14865" width="9.875" style="2" bestFit="1" customWidth="1"/>
    <col min="14866" max="15104" width="7.375" style="2"/>
    <col min="15105" max="15105" width="40.375" style="2" customWidth="1"/>
    <col min="15106" max="15106" width="7" style="2" customWidth="1"/>
    <col min="15107" max="15107" width="1.125" style="2" customWidth="1"/>
    <col min="15108" max="15108" width="8.375" style="2" customWidth="1"/>
    <col min="15109" max="15109" width="1.125" style="2" customWidth="1"/>
    <col min="15110" max="15110" width="11" style="2" customWidth="1"/>
    <col min="15111" max="15111" width="1.125" style="2" customWidth="1"/>
    <col min="15112" max="15112" width="8.375" style="2" customWidth="1"/>
    <col min="15113" max="15113" width="1.125" style="2" customWidth="1"/>
    <col min="15114" max="15114" width="9.375" style="2" customWidth="1"/>
    <col min="15115" max="15115" width="1.125" style="2" customWidth="1"/>
    <col min="15116" max="15116" width="10.375" style="2" customWidth="1"/>
    <col min="15117" max="15117" width="1.125" style="2" customWidth="1"/>
    <col min="15118" max="15118" width="8.375" style="2" customWidth="1"/>
    <col min="15119" max="15119" width="1.125" style="2" customWidth="1"/>
    <col min="15120" max="15120" width="8.375" style="2" bestFit="1" customWidth="1"/>
    <col min="15121" max="15121" width="9.875" style="2" bestFit="1" customWidth="1"/>
    <col min="15122" max="15360" width="7.375" style="2"/>
    <col min="15361" max="15361" width="40.375" style="2" customWidth="1"/>
    <col min="15362" max="15362" width="7" style="2" customWidth="1"/>
    <col min="15363" max="15363" width="1.125" style="2" customWidth="1"/>
    <col min="15364" max="15364" width="8.375" style="2" customWidth="1"/>
    <col min="15365" max="15365" width="1.125" style="2" customWidth="1"/>
    <col min="15366" max="15366" width="11" style="2" customWidth="1"/>
    <col min="15367" max="15367" width="1.125" style="2" customWidth="1"/>
    <col min="15368" max="15368" width="8.375" style="2" customWidth="1"/>
    <col min="15369" max="15369" width="1.125" style="2" customWidth="1"/>
    <col min="15370" max="15370" width="9.375" style="2" customWidth="1"/>
    <col min="15371" max="15371" width="1.125" style="2" customWidth="1"/>
    <col min="15372" max="15372" width="10.375" style="2" customWidth="1"/>
    <col min="15373" max="15373" width="1.125" style="2" customWidth="1"/>
    <col min="15374" max="15374" width="8.375" style="2" customWidth="1"/>
    <col min="15375" max="15375" width="1.125" style="2" customWidth="1"/>
    <col min="15376" max="15376" width="8.375" style="2" bestFit="1" customWidth="1"/>
    <col min="15377" max="15377" width="9.875" style="2" bestFit="1" customWidth="1"/>
    <col min="15378" max="15616" width="7.375" style="2"/>
    <col min="15617" max="15617" width="40.375" style="2" customWidth="1"/>
    <col min="15618" max="15618" width="7" style="2" customWidth="1"/>
    <col min="15619" max="15619" width="1.125" style="2" customWidth="1"/>
    <col min="15620" max="15620" width="8.375" style="2" customWidth="1"/>
    <col min="15621" max="15621" width="1.125" style="2" customWidth="1"/>
    <col min="15622" max="15622" width="11" style="2" customWidth="1"/>
    <col min="15623" max="15623" width="1.125" style="2" customWidth="1"/>
    <col min="15624" max="15624" width="8.375" style="2" customWidth="1"/>
    <col min="15625" max="15625" width="1.125" style="2" customWidth="1"/>
    <col min="15626" max="15626" width="9.375" style="2" customWidth="1"/>
    <col min="15627" max="15627" width="1.125" style="2" customWidth="1"/>
    <col min="15628" max="15628" width="10.375" style="2" customWidth="1"/>
    <col min="15629" max="15629" width="1.125" style="2" customWidth="1"/>
    <col min="15630" max="15630" width="8.375" style="2" customWidth="1"/>
    <col min="15631" max="15631" width="1.125" style="2" customWidth="1"/>
    <col min="15632" max="15632" width="8.375" style="2" bestFit="1" customWidth="1"/>
    <col min="15633" max="15633" width="9.875" style="2" bestFit="1" customWidth="1"/>
    <col min="15634" max="15872" width="7.375" style="2"/>
    <col min="15873" max="15873" width="40.375" style="2" customWidth="1"/>
    <col min="15874" max="15874" width="7" style="2" customWidth="1"/>
    <col min="15875" max="15875" width="1.125" style="2" customWidth="1"/>
    <col min="15876" max="15876" width="8.375" style="2" customWidth="1"/>
    <col min="15877" max="15877" width="1.125" style="2" customWidth="1"/>
    <col min="15878" max="15878" width="11" style="2" customWidth="1"/>
    <col min="15879" max="15879" width="1.125" style="2" customWidth="1"/>
    <col min="15880" max="15880" width="8.375" style="2" customWidth="1"/>
    <col min="15881" max="15881" width="1.125" style="2" customWidth="1"/>
    <col min="15882" max="15882" width="9.375" style="2" customWidth="1"/>
    <col min="15883" max="15883" width="1.125" style="2" customWidth="1"/>
    <col min="15884" max="15884" width="10.375" style="2" customWidth="1"/>
    <col min="15885" max="15885" width="1.125" style="2" customWidth="1"/>
    <col min="15886" max="15886" width="8.375" style="2" customWidth="1"/>
    <col min="15887" max="15887" width="1.125" style="2" customWidth="1"/>
    <col min="15888" max="15888" width="8.375" style="2" bestFit="1" customWidth="1"/>
    <col min="15889" max="15889" width="9.875" style="2" bestFit="1" customWidth="1"/>
    <col min="15890" max="16128" width="7.375" style="2"/>
    <col min="16129" max="16129" width="40.375" style="2" customWidth="1"/>
    <col min="16130" max="16130" width="7" style="2" customWidth="1"/>
    <col min="16131" max="16131" width="1.125" style="2" customWidth="1"/>
    <col min="16132" max="16132" width="8.375" style="2" customWidth="1"/>
    <col min="16133" max="16133" width="1.125" style="2" customWidth="1"/>
    <col min="16134" max="16134" width="11" style="2" customWidth="1"/>
    <col min="16135" max="16135" width="1.125" style="2" customWidth="1"/>
    <col min="16136" max="16136" width="8.375" style="2" customWidth="1"/>
    <col min="16137" max="16137" width="1.125" style="2" customWidth="1"/>
    <col min="16138" max="16138" width="9.375" style="2" customWidth="1"/>
    <col min="16139" max="16139" width="1.125" style="2" customWidth="1"/>
    <col min="16140" max="16140" width="10.375" style="2" customWidth="1"/>
    <col min="16141" max="16141" width="1.125" style="2" customWidth="1"/>
    <col min="16142" max="16142" width="8.375" style="2" customWidth="1"/>
    <col min="16143" max="16143" width="1.125" style="2" customWidth="1"/>
    <col min="16144" max="16144" width="8.375" style="2" bestFit="1" customWidth="1"/>
    <col min="16145" max="16145" width="9.875" style="2" bestFit="1" customWidth="1"/>
    <col min="16146" max="16384" width="7.375" style="2"/>
  </cols>
  <sheetData>
    <row r="2" spans="1:17" ht="21.6" customHeight="1">
      <c r="A2" s="108">
        <v>7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</row>
    <row r="3" spans="1:17" s="53" customFormat="1" ht="21.6" customHeight="1">
      <c r="A3" s="103" t="s">
        <v>54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</row>
    <row r="4" spans="1:17" ht="21.6" customHeight="1">
      <c r="A4" s="107" t="s">
        <v>98</v>
      </c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</row>
    <row r="5" spans="1:17" ht="21.6" customHeight="1">
      <c r="A5" s="107" t="str">
        <f>'SCE(E)'!A5:P5</f>
        <v>สำหรับงวดหกเดือนสิ้นสุดวันที่ 30 มิถุนายน 2562 (สอบทานแล้ว/ไม่ได้ตรวจสอบ)</v>
      </c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</row>
    <row r="6" spans="1:17" ht="21.6" customHeight="1">
      <c r="A6" s="93"/>
      <c r="B6" s="93"/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  <c r="N6" s="3" t="s">
        <v>107</v>
      </c>
    </row>
    <row r="7" spans="1:17" ht="21.6" customHeight="1">
      <c r="A7" s="93"/>
      <c r="B7" s="93"/>
      <c r="C7" s="93"/>
      <c r="D7" s="93"/>
      <c r="E7" s="93"/>
      <c r="F7" s="93"/>
      <c r="G7" s="93"/>
      <c r="H7" s="93"/>
      <c r="I7" s="93"/>
      <c r="J7" s="93"/>
      <c r="K7" s="93"/>
      <c r="L7" s="55" t="s">
        <v>84</v>
      </c>
      <c r="M7" s="93"/>
      <c r="N7" s="56"/>
    </row>
    <row r="8" spans="1:17" ht="21.6" customHeight="1">
      <c r="A8" s="57"/>
      <c r="B8" s="57"/>
      <c r="C8" s="57"/>
      <c r="D8" s="57"/>
      <c r="E8" s="57"/>
      <c r="F8" s="57"/>
      <c r="L8" s="95" t="s">
        <v>92</v>
      </c>
      <c r="O8" s="93"/>
      <c r="P8" s="93"/>
    </row>
    <row r="9" spans="1:17" ht="21.6" customHeight="1">
      <c r="B9" s="38"/>
      <c r="C9" s="58"/>
      <c r="E9" s="93"/>
      <c r="F9" s="55"/>
      <c r="G9" s="55"/>
      <c r="H9" s="109" t="s">
        <v>64</v>
      </c>
      <c r="I9" s="109"/>
      <c r="J9" s="109"/>
      <c r="K9" s="55"/>
      <c r="L9" s="95" t="s">
        <v>109</v>
      </c>
      <c r="M9" s="59"/>
      <c r="N9" s="93"/>
      <c r="O9" s="94"/>
      <c r="P9" s="94"/>
    </row>
    <row r="10" spans="1:17" ht="21.6" customHeight="1">
      <c r="B10" s="94"/>
      <c r="C10" s="60"/>
      <c r="D10" s="94" t="s">
        <v>25</v>
      </c>
      <c r="F10" s="94"/>
      <c r="G10" s="94"/>
      <c r="H10" s="94" t="s">
        <v>83</v>
      </c>
      <c r="J10" s="94"/>
      <c r="K10" s="94"/>
      <c r="L10" s="94"/>
      <c r="O10" s="94"/>
      <c r="P10" s="94"/>
    </row>
    <row r="11" spans="1:17" ht="21.6" customHeight="1">
      <c r="B11" s="94"/>
      <c r="C11" s="60"/>
      <c r="D11" s="94" t="s">
        <v>41</v>
      </c>
      <c r="F11" s="94" t="s">
        <v>85</v>
      </c>
      <c r="G11" s="94"/>
      <c r="H11" s="94" t="s">
        <v>86</v>
      </c>
      <c r="I11" s="94"/>
      <c r="J11" s="94" t="s">
        <v>42</v>
      </c>
      <c r="K11" s="94"/>
      <c r="L11" s="94" t="s">
        <v>90</v>
      </c>
      <c r="N11" s="94" t="s">
        <v>43</v>
      </c>
      <c r="O11" s="94"/>
      <c r="P11" s="94"/>
    </row>
    <row r="12" spans="1:17" ht="21.6" customHeight="1">
      <c r="B12" s="60" t="s">
        <v>2</v>
      </c>
      <c r="C12" s="60"/>
      <c r="D12" s="95" t="s">
        <v>44</v>
      </c>
      <c r="F12" s="95" t="s">
        <v>94</v>
      </c>
      <c r="G12" s="94"/>
      <c r="H12" s="95" t="s">
        <v>45</v>
      </c>
      <c r="I12" s="94"/>
      <c r="J12" s="95" t="s">
        <v>46</v>
      </c>
      <c r="K12" s="94"/>
      <c r="L12" s="95" t="s">
        <v>91</v>
      </c>
      <c r="N12" s="95" t="s">
        <v>47</v>
      </c>
      <c r="O12" s="58"/>
      <c r="P12" s="94"/>
    </row>
    <row r="13" spans="1:17" ht="21.6" customHeight="1">
      <c r="A13" s="57" t="s">
        <v>118</v>
      </c>
      <c r="B13" s="60"/>
      <c r="C13" s="94"/>
      <c r="D13" s="61">
        <v>176243</v>
      </c>
      <c r="E13" s="62"/>
      <c r="F13" s="61">
        <v>125668</v>
      </c>
      <c r="G13" s="62"/>
      <c r="H13" s="61">
        <v>15431</v>
      </c>
      <c r="I13" s="62"/>
      <c r="J13" s="61">
        <v>-122625</v>
      </c>
      <c r="K13" s="62"/>
      <c r="L13" s="61">
        <v>342801</v>
      </c>
      <c r="M13" s="62"/>
      <c r="N13" s="69">
        <f>SUM(D13:L13)</f>
        <v>537518</v>
      </c>
      <c r="O13" s="66"/>
    </row>
    <row r="14" spans="1:17" s="46" customFormat="1" ht="21.6" customHeight="1">
      <c r="A14" s="38" t="s">
        <v>69</v>
      </c>
      <c r="B14" s="60"/>
      <c r="C14" s="93"/>
      <c r="D14" s="73"/>
      <c r="E14" s="63"/>
      <c r="F14" s="73"/>
      <c r="G14" s="63"/>
      <c r="H14" s="16"/>
      <c r="I14" s="63"/>
      <c r="J14" s="16"/>
      <c r="K14" s="66"/>
      <c r="L14" s="73"/>
      <c r="M14" s="63"/>
      <c r="N14" s="69"/>
      <c r="O14" s="63"/>
    </row>
    <row r="15" spans="1:17" s="46" customFormat="1" ht="21.6" customHeight="1">
      <c r="A15" s="38" t="s">
        <v>150</v>
      </c>
      <c r="B15" s="60"/>
      <c r="C15" s="93"/>
      <c r="D15" s="27">
        <v>0</v>
      </c>
      <c r="E15" s="64"/>
      <c r="F15" s="27">
        <v>0</v>
      </c>
      <c r="G15" s="64"/>
      <c r="H15" s="27">
        <v>0</v>
      </c>
      <c r="I15" s="64"/>
      <c r="J15" s="27">
        <v>-17891</v>
      </c>
      <c r="K15" s="64"/>
      <c r="L15" s="27">
        <v>0</v>
      </c>
      <c r="M15" s="64"/>
      <c r="N15" s="81">
        <f>SUM(D15:L15)</f>
        <v>-17891</v>
      </c>
      <c r="O15" s="63"/>
      <c r="Q15" s="61"/>
    </row>
    <row r="16" spans="1:17" ht="21.6" customHeight="1" thickBot="1">
      <c r="A16" s="57" t="s">
        <v>119</v>
      </c>
      <c r="B16" s="60"/>
      <c r="C16" s="93"/>
      <c r="D16" s="67">
        <f>SUM(D13:D15)</f>
        <v>176243</v>
      </c>
      <c r="E16" s="63"/>
      <c r="F16" s="67">
        <f>SUM(F13:F15)</f>
        <v>125668</v>
      </c>
      <c r="G16" s="63"/>
      <c r="H16" s="67">
        <f>SUM(H13:H15)</f>
        <v>15431</v>
      </c>
      <c r="I16" s="63"/>
      <c r="J16" s="67">
        <f>SUM(J13:J15)</f>
        <v>-140516</v>
      </c>
      <c r="K16" s="63"/>
      <c r="L16" s="67">
        <f>SUM(L13:L15)</f>
        <v>342801</v>
      </c>
      <c r="M16" s="63"/>
      <c r="N16" s="67">
        <f>SUM(N13:N15)</f>
        <v>519627</v>
      </c>
      <c r="O16" s="63"/>
      <c r="P16" s="61"/>
      <c r="Q16" s="61"/>
    </row>
    <row r="17" spans="1:18" ht="21.6" customHeight="1" thickTop="1">
      <c r="A17" s="70"/>
      <c r="B17" s="60"/>
      <c r="C17" s="93"/>
      <c r="D17" s="70"/>
      <c r="E17" s="71"/>
      <c r="F17" s="71"/>
      <c r="G17" s="71"/>
      <c r="H17" s="71"/>
      <c r="I17" s="71"/>
      <c r="J17" s="72"/>
      <c r="K17" s="74"/>
      <c r="L17" s="74"/>
      <c r="M17" s="74"/>
      <c r="N17" s="72"/>
      <c r="O17" s="71"/>
    </row>
    <row r="18" spans="1:18" ht="21.6" customHeight="1">
      <c r="A18" s="57" t="s">
        <v>139</v>
      </c>
      <c r="B18" s="60"/>
      <c r="C18" s="94"/>
      <c r="D18" s="61">
        <v>176243</v>
      </c>
      <c r="E18" s="62"/>
      <c r="F18" s="61">
        <v>125668</v>
      </c>
      <c r="G18" s="62"/>
      <c r="H18" s="61">
        <v>15431</v>
      </c>
      <c r="I18" s="62"/>
      <c r="J18" s="61">
        <v>-125367</v>
      </c>
      <c r="K18" s="62"/>
      <c r="L18" s="61">
        <v>342801</v>
      </c>
      <c r="M18" s="62"/>
      <c r="N18" s="69">
        <f>SUM(D18:L18)</f>
        <v>534776</v>
      </c>
      <c r="O18" s="71"/>
    </row>
    <row r="19" spans="1:18" ht="21.6" customHeight="1">
      <c r="A19" s="38" t="s">
        <v>69</v>
      </c>
      <c r="B19" s="60"/>
      <c r="C19" s="93"/>
      <c r="D19" s="73"/>
      <c r="E19" s="63"/>
      <c r="F19" s="73"/>
      <c r="G19" s="63"/>
      <c r="H19" s="16"/>
      <c r="I19" s="63"/>
      <c r="J19" s="16"/>
      <c r="K19" s="66"/>
      <c r="L19" s="73"/>
      <c r="M19" s="63"/>
      <c r="N19" s="69"/>
      <c r="O19" s="71"/>
    </row>
    <row r="20" spans="1:18" ht="21.6" customHeight="1">
      <c r="A20" s="38" t="s">
        <v>148</v>
      </c>
      <c r="B20" s="60"/>
      <c r="C20" s="93"/>
      <c r="D20" s="27">
        <v>0</v>
      </c>
      <c r="E20" s="64"/>
      <c r="F20" s="27">
        <v>0</v>
      </c>
      <c r="G20" s="64"/>
      <c r="H20" s="27">
        <v>0</v>
      </c>
      <c r="I20" s="64"/>
      <c r="J20" s="27">
        <v>2709</v>
      </c>
      <c r="K20" s="64"/>
      <c r="L20" s="27">
        <v>0</v>
      </c>
      <c r="M20" s="64"/>
      <c r="N20" s="81">
        <f>SUM(D20:L20)</f>
        <v>2709</v>
      </c>
      <c r="Q20" s="96"/>
      <c r="R20" s="97"/>
    </row>
    <row r="21" spans="1:18" ht="21.6" customHeight="1">
      <c r="A21" s="38" t="s">
        <v>105</v>
      </c>
      <c r="B21" s="60"/>
      <c r="C21" s="93"/>
      <c r="D21" s="27"/>
      <c r="E21" s="64"/>
      <c r="F21" s="27"/>
      <c r="G21" s="64"/>
      <c r="H21" s="27"/>
      <c r="I21" s="64"/>
      <c r="J21" s="27"/>
      <c r="K21" s="64"/>
      <c r="L21" s="27"/>
      <c r="M21" s="64"/>
      <c r="N21" s="81"/>
      <c r="Q21" s="96"/>
      <c r="R21" s="98"/>
    </row>
    <row r="22" spans="1:18" ht="21.6" customHeight="1">
      <c r="A22" s="38" t="s">
        <v>141</v>
      </c>
      <c r="B22" s="60">
        <v>7</v>
      </c>
      <c r="C22" s="93"/>
      <c r="D22" s="27">
        <v>0</v>
      </c>
      <c r="E22" s="64"/>
      <c r="F22" s="27">
        <v>0</v>
      </c>
      <c r="G22" s="64"/>
      <c r="H22" s="27">
        <v>0</v>
      </c>
      <c r="I22" s="64"/>
      <c r="J22" s="27">
        <v>0</v>
      </c>
      <c r="K22" s="64"/>
      <c r="L22" s="27">
        <v>479520</v>
      </c>
      <c r="M22" s="64"/>
      <c r="N22" s="81">
        <f>SUM(D22:L22)</f>
        <v>479520</v>
      </c>
      <c r="Q22" s="96"/>
      <c r="R22" s="97"/>
    </row>
    <row r="23" spans="1:18" ht="21.6" customHeight="1">
      <c r="A23" s="38" t="s">
        <v>147</v>
      </c>
      <c r="B23" s="60"/>
      <c r="C23" s="93"/>
      <c r="D23" s="27">
        <v>0</v>
      </c>
      <c r="E23" s="64"/>
      <c r="F23" s="27">
        <v>0</v>
      </c>
      <c r="G23" s="64"/>
      <c r="H23" s="27">
        <v>0</v>
      </c>
      <c r="I23" s="64"/>
      <c r="J23" s="27">
        <v>-2052</v>
      </c>
      <c r="K23" s="64"/>
      <c r="L23" s="27">
        <v>0</v>
      </c>
      <c r="M23" s="64"/>
      <c r="N23" s="81">
        <f>SUM(D23:L23)</f>
        <v>-2052</v>
      </c>
      <c r="Q23" s="96"/>
      <c r="R23" s="97"/>
    </row>
    <row r="24" spans="1:18" ht="21.6" customHeight="1" thickBot="1">
      <c r="A24" s="57" t="s">
        <v>140</v>
      </c>
      <c r="B24" s="60"/>
      <c r="C24" s="93"/>
      <c r="D24" s="67">
        <f>SUM(D18:D20)</f>
        <v>176243</v>
      </c>
      <c r="E24" s="63"/>
      <c r="F24" s="67">
        <f>SUM(F18:F20)</f>
        <v>125668</v>
      </c>
      <c r="G24" s="63"/>
      <c r="H24" s="67">
        <f>SUM(H18:H20)</f>
        <v>15431</v>
      </c>
      <c r="I24" s="63"/>
      <c r="J24" s="67">
        <f>SUM(J18:J23)</f>
        <v>-124710</v>
      </c>
      <c r="K24" s="63"/>
      <c r="L24" s="67">
        <f>SUM(L18:L23)</f>
        <v>822321</v>
      </c>
      <c r="M24" s="63"/>
      <c r="N24" s="67">
        <f>SUM(N18:N23)</f>
        <v>1014953</v>
      </c>
      <c r="Q24" s="97"/>
      <c r="R24" s="97"/>
    </row>
    <row r="25" spans="1:18" ht="21.6" customHeight="1" thickTop="1">
      <c r="J25" s="16"/>
      <c r="Q25" s="97"/>
      <c r="R25" s="97"/>
    </row>
    <row r="26" spans="1:18" ht="21.6" customHeight="1">
      <c r="J26" s="16"/>
      <c r="Q26" s="98"/>
      <c r="R26" s="97"/>
    </row>
    <row r="27" spans="1:18" ht="21.6" customHeight="1">
      <c r="D27" s="99"/>
      <c r="E27" s="97"/>
      <c r="F27" s="99"/>
      <c r="G27" s="97"/>
      <c r="H27" s="99"/>
      <c r="I27" s="97"/>
      <c r="J27" s="99"/>
      <c r="K27" s="97"/>
      <c r="L27" s="99"/>
      <c r="M27" s="97"/>
      <c r="N27" s="99"/>
    </row>
    <row r="28" spans="1:18" ht="21.6" customHeight="1">
      <c r="J28" s="80"/>
    </row>
  </sheetData>
  <mergeCells count="5">
    <mergeCell ref="A3:N3"/>
    <mergeCell ref="A4:N4"/>
    <mergeCell ref="A5:N5"/>
    <mergeCell ref="H9:J9"/>
    <mergeCell ref="A2:N2"/>
  </mergeCells>
  <pageMargins left="0.78740157480314965" right="0.31496062992125984" top="0.35433070866141736" bottom="3.937007874015748E-2" header="0.39370078740157483" footer="3.937007874015748E-2"/>
  <pageSetup paperSize="9" scale="82" orientation="landscape" r:id="rId1"/>
  <headerFooter>
    <oddFooter xml:space="preserve">&amp;L
&amp;"Angsana New,ธรรมดา"&amp;14หมายเหตุประกอบงบการเงินเป็นส่วนหนึ่งของงบการเงินนี้&amp;"-,ธรรมดา"&amp;11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SFP</vt:lpstr>
      <vt:lpstr>SI&amp;SCF</vt:lpstr>
      <vt:lpstr>SCE(E)</vt:lpstr>
      <vt:lpstr>SCE(S)</vt:lpstr>
      <vt:lpstr>'SCE(E)'!Print_Area</vt:lpstr>
      <vt:lpstr>'SCE(S)'!Print_Area</vt:lpstr>
      <vt:lpstr>SFP!Print_Area</vt:lpstr>
      <vt:lpstr>'SI&amp;SCF'!Print_Area</vt:lpstr>
    </vt:vector>
  </TitlesOfParts>
  <Company>bunchikij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ธีรพัฒน์ ศุภนิตย์</cp:lastModifiedBy>
  <cp:lastPrinted>2019-08-14T04:48:40Z</cp:lastPrinted>
  <dcterms:created xsi:type="dcterms:W3CDTF">2017-03-06T10:34:25Z</dcterms:created>
  <dcterms:modified xsi:type="dcterms:W3CDTF">2019-08-14T11:11:39Z</dcterms:modified>
</cp:coreProperties>
</file>