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-15" windowWidth="10185" windowHeight="8160" tabRatio="829" activeTab="2"/>
  </bookViews>
  <sheets>
    <sheet name="งบแสดงฐานะการเงิน" sheetId="1" r:id="rId1"/>
    <sheet name="งบกำไรขาดทุน 3 เดือน" sheetId="8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7" l="1"/>
  <c r="H22" i="7"/>
  <c r="H21" i="7"/>
  <c r="G53" i="1"/>
  <c r="G13" i="1"/>
  <c r="L101" i="6" l="1"/>
  <c r="H101" i="6"/>
  <c r="F101" i="6"/>
  <c r="F82" i="6" l="1"/>
  <c r="F13" i="6"/>
  <c r="J101" i="6"/>
  <c r="H47" i="8" l="1"/>
  <c r="H27" i="8" l="1"/>
  <c r="H25" i="8"/>
  <c r="H24" i="8"/>
  <c r="H23" i="8"/>
  <c r="H22" i="8"/>
  <c r="H21" i="8"/>
  <c r="H18" i="8"/>
  <c r="H15" i="8"/>
  <c r="H14" i="8"/>
  <c r="H11" i="8"/>
  <c r="H10" i="8"/>
  <c r="L25" i="8"/>
  <c r="L24" i="8"/>
  <c r="L23" i="8"/>
  <c r="L21" i="8"/>
  <c r="L18" i="8"/>
  <c r="L15" i="8"/>
  <c r="L14" i="8"/>
  <c r="L11" i="8"/>
  <c r="L10" i="8"/>
  <c r="L27" i="7" l="1"/>
  <c r="L27" i="8" s="1"/>
  <c r="L22" i="7"/>
  <c r="L22" i="8" s="1"/>
  <c r="K53" i="1"/>
  <c r="G24" i="1"/>
  <c r="G16" i="1"/>
  <c r="G14" i="1" l="1"/>
  <c r="K14" i="1" l="1"/>
  <c r="K13" i="1"/>
  <c r="R19" i="5" l="1"/>
  <c r="R13" i="5"/>
  <c r="R17" i="5"/>
  <c r="R11" i="5"/>
  <c r="Q18" i="4"/>
  <c r="U18" i="4" s="1"/>
  <c r="Q20" i="4"/>
  <c r="U20" i="4" s="1"/>
  <c r="Q12" i="4"/>
  <c r="U12" i="4" s="1"/>
  <c r="Q14" i="4"/>
  <c r="U14" i="4" s="1"/>
  <c r="B38" i="7" l="1"/>
  <c r="J51" i="8" l="1"/>
  <c r="H51" i="8"/>
  <c r="N44" i="8"/>
  <c r="L44" i="8"/>
  <c r="J44" i="8"/>
  <c r="H44" i="8"/>
  <c r="B40" i="8"/>
  <c r="B39" i="8"/>
  <c r="N16" i="8"/>
  <c r="L16" i="8"/>
  <c r="J16" i="8"/>
  <c r="H16" i="8"/>
  <c r="N12" i="8"/>
  <c r="L12" i="8"/>
  <c r="J12" i="8"/>
  <c r="H12" i="8"/>
  <c r="J59" i="7"/>
  <c r="S15" i="4" s="1"/>
  <c r="H17" i="8" l="1"/>
  <c r="H19" i="8" s="1"/>
  <c r="H26" i="8" s="1"/>
  <c r="H28" i="8" s="1"/>
  <c r="J17" i="8"/>
  <c r="J19" i="8" s="1"/>
  <c r="J26" i="8" s="1"/>
  <c r="J28" i="8" s="1"/>
  <c r="J30" i="8" s="1"/>
  <c r="J50" i="8" s="1"/>
  <c r="J52" i="8" s="1"/>
  <c r="L17" i="8"/>
  <c r="L19" i="8" s="1"/>
  <c r="L26" i="8" s="1"/>
  <c r="L28" i="8" s="1"/>
  <c r="L30" i="8" s="1"/>
  <c r="L50" i="8" s="1"/>
  <c r="L52" i="8" s="1"/>
  <c r="N17" i="8"/>
  <c r="N19" i="8" s="1"/>
  <c r="N26" i="8" s="1"/>
  <c r="N28" i="8" s="1"/>
  <c r="N46" i="8" s="1"/>
  <c r="H46" i="8" l="1"/>
  <c r="H48" i="8" s="1"/>
  <c r="H30" i="8"/>
  <c r="H50" i="8" s="1"/>
  <c r="H52" i="8" s="1"/>
  <c r="N55" i="8"/>
  <c r="N48" i="8"/>
  <c r="L46" i="8"/>
  <c r="L48" i="8" s="1"/>
  <c r="J46" i="8"/>
  <c r="N30" i="8"/>
  <c r="N50" i="8" s="1"/>
  <c r="N52" i="8" s="1"/>
  <c r="H55" i="8" l="1"/>
  <c r="J55" i="8"/>
  <c r="J48" i="8"/>
  <c r="L55" i="8"/>
  <c r="S21" i="4"/>
  <c r="G62" i="1" l="1"/>
  <c r="M20" i="1"/>
  <c r="K20" i="1"/>
  <c r="G20" i="1"/>
  <c r="N51" i="7" l="1"/>
  <c r="L51" i="7"/>
  <c r="J51" i="7"/>
  <c r="H51" i="7"/>
  <c r="A47" i="6" l="1"/>
  <c r="A92" i="6" s="1"/>
  <c r="F83" i="6" l="1"/>
  <c r="L8" i="6" l="1"/>
  <c r="J8" i="6"/>
  <c r="N21" i="5"/>
  <c r="K102" i="1" s="1"/>
  <c r="L21" i="5"/>
  <c r="J21" i="5"/>
  <c r="H21" i="5"/>
  <c r="N15" i="5"/>
  <c r="L15" i="5"/>
  <c r="J15" i="5"/>
  <c r="H15" i="5"/>
  <c r="S22" i="4" l="1"/>
  <c r="G105" i="1" s="1"/>
  <c r="M22" i="4"/>
  <c r="G102" i="1" s="1"/>
  <c r="K22" i="4"/>
  <c r="I22" i="4"/>
  <c r="G22" i="4"/>
  <c r="S16" i="4"/>
  <c r="M16" i="4"/>
  <c r="K16" i="4"/>
  <c r="I16" i="4"/>
  <c r="G16" i="4"/>
  <c r="J12" i="7" l="1"/>
  <c r="J16" i="7"/>
  <c r="J17" i="7" l="1"/>
  <c r="J19" i="7" s="1"/>
  <c r="J26" i="7" s="1"/>
  <c r="H10" i="6" s="1"/>
  <c r="H26" i="6" s="1"/>
  <c r="H62" i="6" s="1"/>
  <c r="M66" i="1"/>
  <c r="I66" i="1"/>
  <c r="I59" i="1"/>
  <c r="I24" i="1"/>
  <c r="I13" i="1"/>
  <c r="I20" i="1" s="1"/>
  <c r="J28" i="7" l="1"/>
  <c r="J52" i="7" s="1"/>
  <c r="M67" i="1"/>
  <c r="I67" i="1"/>
  <c r="J58" i="7" l="1"/>
  <c r="J54" i="7"/>
  <c r="J56" i="7" s="1"/>
  <c r="K67" i="1"/>
  <c r="J60" i="7" l="1"/>
  <c r="O15" i="4"/>
  <c r="M62" i="1"/>
  <c r="K62" i="1"/>
  <c r="I62" i="1"/>
  <c r="Q15" i="4" l="1"/>
  <c r="O16" i="4"/>
  <c r="M32" i="1"/>
  <c r="K32" i="1"/>
  <c r="I32" i="1"/>
  <c r="U15" i="4" l="1"/>
  <c r="U16" i="4" s="1"/>
  <c r="Q16" i="4"/>
  <c r="H83" i="6"/>
  <c r="G67" i="1" l="1"/>
  <c r="G32" i="1"/>
  <c r="L83" i="6" l="1"/>
  <c r="N43" i="7" l="1"/>
  <c r="L43" i="7"/>
  <c r="J43" i="7"/>
  <c r="H43" i="7"/>
  <c r="B39" i="7"/>
  <c r="N16" i="7"/>
  <c r="H16" i="7"/>
  <c r="L16" i="7"/>
  <c r="N12" i="7"/>
  <c r="L12" i="7"/>
  <c r="L17" i="7" l="1"/>
  <c r="N17" i="7"/>
  <c r="H12" i="7"/>
  <c r="H17" i="7" s="1"/>
  <c r="H19" i="7" l="1"/>
  <c r="N19" i="7"/>
  <c r="N26" i="7" s="1"/>
  <c r="L10" i="6" s="1"/>
  <c r="L26" i="6" s="1"/>
  <c r="L62" i="6" s="1"/>
  <c r="L19" i="7"/>
  <c r="L26" i="7" l="1"/>
  <c r="H26" i="7"/>
  <c r="L67" i="6"/>
  <c r="N28" i="7"/>
  <c r="N52" i="7" s="1"/>
  <c r="F10" i="6" l="1"/>
  <c r="F26" i="6" s="1"/>
  <c r="F62" i="6" s="1"/>
  <c r="J10" i="6"/>
  <c r="J26" i="6" s="1"/>
  <c r="J62" i="6" s="1"/>
  <c r="L28" i="7"/>
  <c r="L52" i="7" s="1"/>
  <c r="H28" i="7"/>
  <c r="H52" i="7" s="1"/>
  <c r="H58" i="7" s="1"/>
  <c r="O21" i="4" s="1"/>
  <c r="Q21" i="4" s="1"/>
  <c r="N58" i="7"/>
  <c r="N54" i="7"/>
  <c r="N56" i="7" s="1"/>
  <c r="J63" i="7"/>
  <c r="N60" i="7" l="1"/>
  <c r="P14" i="5"/>
  <c r="L58" i="7"/>
  <c r="P20" i="5" s="1"/>
  <c r="R20" i="5" s="1"/>
  <c r="H60" i="7"/>
  <c r="H54" i="7"/>
  <c r="H63" i="7" s="1"/>
  <c r="L54" i="7"/>
  <c r="L56" i="7" s="1"/>
  <c r="N63" i="7"/>
  <c r="L60" i="7" l="1"/>
  <c r="R14" i="5"/>
  <c r="R15" i="5" s="1"/>
  <c r="P15" i="5"/>
  <c r="R21" i="5"/>
  <c r="P21" i="5"/>
  <c r="K103" i="1" s="1"/>
  <c r="O22" i="4"/>
  <c r="G103" i="1" s="1"/>
  <c r="H56" i="7"/>
  <c r="L63" i="7"/>
  <c r="L97" i="6"/>
  <c r="J97" i="6"/>
  <c r="H97" i="6"/>
  <c r="L52" i="6"/>
  <c r="J52" i="6"/>
  <c r="H52" i="6"/>
  <c r="F97" i="6"/>
  <c r="F52" i="6"/>
  <c r="U21" i="4" l="1"/>
  <c r="U22" i="4" s="1"/>
  <c r="Q22" i="4"/>
  <c r="J83" i="6"/>
  <c r="L102" i="6"/>
  <c r="H67" i="6" l="1"/>
  <c r="H102" i="6" s="1"/>
  <c r="H104" i="6" s="1"/>
  <c r="A48" i="6" l="1"/>
  <c r="G104" i="1"/>
  <c r="I104" i="1"/>
  <c r="I106" i="1" s="1"/>
  <c r="B81" i="1"/>
  <c r="I68" i="1"/>
  <c r="B44" i="1"/>
  <c r="A93" i="6" l="1"/>
  <c r="M68" i="1"/>
  <c r="M104" i="1"/>
  <c r="M106" i="1" s="1"/>
  <c r="I33" i="1"/>
  <c r="G68" i="1"/>
  <c r="G33" i="1"/>
  <c r="K68" i="1"/>
  <c r="K33" i="1"/>
  <c r="I107" i="1"/>
  <c r="L104" i="6" l="1"/>
  <c r="M33" i="1"/>
  <c r="M107" i="1"/>
  <c r="J67" i="6" l="1"/>
  <c r="F67" i="6"/>
  <c r="F102" i="6" l="1"/>
  <c r="F104" i="6" s="1"/>
  <c r="J102" i="6"/>
  <c r="J104" i="6" s="1"/>
  <c r="G106" i="1"/>
  <c r="G107" i="1" l="1"/>
  <c r="K104" i="1"/>
  <c r="K106" i="1" s="1"/>
  <c r="K107" i="1" l="1"/>
</calcChain>
</file>

<file path=xl/sharedStrings.xml><?xml version="1.0" encoding="utf-8"?>
<sst xmlns="http://schemas.openxmlformats.org/spreadsheetml/2006/main" count="407" uniqueCount="221">
  <si>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</si>
  <si>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</si>
  <si>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</si>
  <si>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</si>
  <si>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</si>
  <si>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</si>
  <si>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</si>
  <si>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</si>
  <si>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</si>
  <si>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</si>
  <si>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</si>
  <si>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</si>
  <si>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</si>
  <si>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</si>
  <si>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</si>
  <si>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</si>
  <si>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</si>
  <si>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</si>
  <si>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</si>
  <si>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</si>
  <si>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</si>
  <si>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</si>
  <si>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</si>
  <si>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</si>
  <si>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</si>
  <si>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</si>
  <si>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</si>
  <si>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</si>
  <si>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</si>
  <si>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</si>
  <si>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</si>
  <si>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</si>
  <si>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</si>
  <si>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</si>
  <si>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</si>
  <si>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</si>
  <si>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</si>
  <si>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</si>
  <si>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</si>
  <si>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</si>
  <si>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</si>
  <si>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</si>
  <si>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</si>
  <si>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</si>
  <si>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</si>
  <si>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</si>
  <si>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</si>
  <si>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</si>
  <si>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</si>
  <si>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</si>
  <si>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</si>
  <si>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</si>
  <si>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</si>
  <si>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</si>
  <si>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</si>
  <si>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</si>
  <si>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</si>
  <si>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</si>
  <si>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</si>
  <si>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</si>
  <si>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</si>
  <si>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</si>
  <si>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</si>
  <si>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</si>
  <si>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</si>
  <si>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</si>
  <si>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</si>
  <si>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</si>
  <si>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</si>
  <si>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</si>
  <si>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</si>
  <si>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</si>
  <si>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</si>
  <si>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</si>
  <si>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</si>
  <si>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</si>
  <si>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</si>
  <si>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</si>
  <si>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</si>
  <si>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</si>
  <si>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</si>
  <si>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</si>
  <si>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</si>
  <si>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</si>
  <si>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</si>
  <si>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</si>
  <si>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</si>
  <si>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</si>
  <si>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</si>
  <si>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</si>
  <si>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</si>
  <si>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</si>
  <si>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</si>
  <si>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</si>
  <si>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</si>
  <si>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</si>
  <si>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</si>
  <si>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</si>
  <si>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</si>
  <si>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</si>
  <si>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</si>
  <si>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</si>
  <si>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</si>
  <si>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</si>
  <si>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</si>
  <si>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</si>
  <si>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</si>
  <si>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</si>
  <si>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</si>
  <si>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</si>
  <si>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</si>
  <si>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</si>
  <si>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</si>
  <si>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</si>
  <si>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</si>
  <si>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</si>
  <si>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</si>
  <si>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</si>
  <si>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</si>
  <si>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</si>
  <si>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</si>
  <si>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</si>
  <si>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</si>
  <si>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</si>
  <si>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</si>
  <si>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</si>
  <si>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</si>
  <si>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</si>
  <si>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</si>
  <si>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</si>
  <si>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เงินฝากสถาบันการเงินมีภาระผูกพัน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</si>
  <si>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</si>
  <si>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</si>
  <si>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</si>
  <si>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</si>
  <si>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</si>
  <si>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</si>
  <si>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</si>
  <si>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</si>
  <si>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</si>
  <si>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</si>
  <si>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</si>
  <si>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</si>
  <si>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</si>
  <si>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</si>
  <si>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</si>
  <si>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</si>
  <si>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</si>
  <si>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</si>
  <si>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</si>
  <si>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</si>
  <si>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</si>
  <si>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</si>
  <si>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</si>
  <si>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กระแสเงินสดสุทธิได้มาจาก(ใช้ไปใน)การดำเนินงาน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</si>
  <si>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</si>
  <si>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</si>
  <si>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</si>
  <si>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</si>
  <si>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</si>
  <si>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</si>
  <si>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</si>
  <si>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</si>
  <si>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</si>
  <si>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 xml:space="preserve">          เงินสดรับเงินกู้ยืมระยะยาวจากสถาบันการเงิน</t>
  </si>
  <si>
    <t xml:space="preserve">         ส่วนแบ่ง(กำไร)ขาดทุนจากเงินลงทุนในการร่วมค้า</t>
  </si>
  <si>
    <t xml:space="preserve">         เงินลงทุนชั่วคราวเงินฝากประจำ(เพิ่มขึ้น)ลดลง 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</si>
  <si>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</si>
  <si>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</si>
  <si>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</si>
  <si>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>(ยังไม่ได้ตรวจสอบ</t>
  </si>
  <si>
    <t>/สอบทานแล้ว)</t>
  </si>
  <si>
    <t>(ตรวจสอบแล้ว)</t>
  </si>
  <si>
    <t>31 ธันวาคม 2561</t>
  </si>
  <si>
    <t>(ยังไม่ได้ตรวจสอบ/สอบทานแล้ว)</t>
  </si>
  <si>
    <t>กำไรเบ็ดเสร็จรวมสำหรับงวด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</si>
  <si>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</si>
  <si>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</si>
  <si>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</si>
  <si>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>กำไร(ขาดทุน)เบ็ดเสร็จรวมสำหรับงวด</t>
  </si>
  <si>
    <t>กำไรสำหรับงวด</t>
  </si>
  <si>
    <t xml:space="preserve">         เงินสดจ่ายจากการให้กู้ยืมระยะยาวแก่กิจการที่เกี่ยวข้องกัน</t>
  </si>
  <si>
    <t>ค่าใช้จ่าย</t>
  </si>
  <si>
    <t>กำไรก่อนค่าใช้จ่าย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</si>
  <si>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</si>
  <si>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</si>
  <si>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หนี้สงสัยจะสูญ</t>
  </si>
  <si>
    <t xml:space="preserve">     ต้นทุนทางการเงิน</t>
  </si>
  <si>
    <t xml:space="preserve">     ส่วนแบ่งกำไร(ขาดทุน) จากเงินลงทุนในการร่วมค้า</t>
  </si>
  <si>
    <t>ยอดคงเหลือ ณ วันที่ 1 มกราคม 2561</t>
  </si>
  <si>
    <t>ยอดคงเหลือ ณ วันที่ 1 มกราคม 2562</t>
  </si>
  <si>
    <t xml:space="preserve">กำไร(ขาดทุน)เบ็ดเสร็จอื่น </t>
  </si>
  <si>
    <t>กำไร(ขาดทุน)เบ็ดเสร็จอื่นสำหรับงวด-สุทธิจากภาษี</t>
  </si>
  <si>
    <t xml:space="preserve">   กำไรก่อนภาษีเงินได้</t>
  </si>
  <si>
    <t>ณ วันที่ 30 มิถุนายน 2562</t>
  </si>
  <si>
    <t>30 มิถุนายน 2562</t>
  </si>
  <si>
    <t>สำหรับงวด 3 เดือน สิ้นสุดวันที่ 30 มิถุนายน 2562</t>
  </si>
  <si>
    <t>สำหรับงวด 6 เดือน สิ้นสุดวันที่ 30 มิถุนายน 2562</t>
  </si>
  <si>
    <t>เงินปันผลจ่าย</t>
  </si>
  <si>
    <t xml:space="preserve">   เงินปันผลจ่าย</t>
  </si>
  <si>
    <t xml:space="preserve">         ขาดทุนจากการตัดจำหน่ายสินทรัพย์</t>
  </si>
  <si>
    <t xml:space="preserve">         เงินสดจ่ายจากการซื้อเงินลงทุนล่วงหน้า</t>
  </si>
  <si>
    <t xml:space="preserve">         เงินสดจ่ายจากการซื้อเงินลงทุนในการร่วมค้า</t>
  </si>
  <si>
    <t xml:space="preserve">          เงินสดจ่ายเงินปันผล</t>
  </si>
  <si>
    <t>ยอดคงเหลือ ณ วันที่ 30 มิถุนายน 2561</t>
  </si>
  <si>
    <t>ยอดคงเหลือ ณ วันที่ 30 มิถุนายน 2562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</si>
  <si>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</si>
  <si>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</si>
  <si>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</si>
  <si>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</si>
  <si>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</si>
  <si>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</si>
  <si>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</si>
  <si>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</si>
  <si>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</si>
  <si>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รายได้รับล่วงหน้าตามสัญญาจะซื้อจะขาย</t>
  </si>
  <si>
    <t xml:space="preserve">         เงินรับล่วงหน้าตามสัญญาจะซื้อจะขาย</t>
  </si>
  <si>
    <t xml:space="preserve">         ภาษีเงินได้รับคืน</t>
  </si>
  <si>
    <t>กำไร(ขาดทุน)เบ็ดเสร็จอื่น</t>
  </si>
  <si>
    <t xml:space="preserve">         ภาษีเงินได้ถูกหัก ณ ที่จ่าย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</si>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</sst>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#,##0.00_);\(#,##0.00\)"/>
  </numFmts>
  <fonts count="16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FF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211">
    <xf numFmtId="0" fontId="0" fillId="0" borderId="0" xfId="0"/>
    <xf numFmtId="0" fontId="1" fillId="0" borderId="0" xfId="2" applyFont="1" applyFill="1" applyAlignment="1">
      <alignment vertical="center"/>
    </xf>
    <xf numFmtId="187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88" fontId="2" fillId="0" borderId="0" xfId="3" applyNumberFormat="1" applyFont="1" applyFill="1" applyAlignment="1"/>
    <xf numFmtId="188" fontId="2" fillId="0" borderId="0" xfId="3" applyNumberFormat="1" applyFont="1" applyFill="1" applyBorder="1" applyAlignment="1" applyProtection="1"/>
    <xf numFmtId="188" fontId="2" fillId="0" borderId="1" xfId="8" applyNumberFormat="1" applyFont="1" applyFill="1" applyBorder="1" applyAlignment="1"/>
    <xf numFmtId="188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88" fontId="2" fillId="0" borderId="0" xfId="8" applyNumberFormat="1" applyFont="1" applyFill="1" applyBorder="1" applyAlignment="1"/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88" fontId="2" fillId="0" borderId="0" xfId="6" applyNumberFormat="1" applyFont="1" applyFill="1" applyBorder="1" applyAlignment="1"/>
    <xf numFmtId="188" fontId="2" fillId="0" borderId="0" xfId="3" applyNumberFormat="1" applyFont="1" applyFill="1" applyBorder="1" applyAlignment="1"/>
    <xf numFmtId="188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88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88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88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88" fontId="2" fillId="0" borderId="0" xfId="0" applyNumberFormat="1" applyFont="1" applyFill="1"/>
    <xf numFmtId="39" fontId="2" fillId="0" borderId="0" xfId="0" applyNumberFormat="1" applyFont="1" applyFill="1" applyBorder="1"/>
    <xf numFmtId="188" fontId="2" fillId="0" borderId="0" xfId="0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88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188" fontId="2" fillId="0" borderId="3" xfId="0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188" fontId="2" fillId="0" borderId="4" xfId="0" applyNumberFormat="1" applyFont="1" applyFill="1" applyBorder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right"/>
    </xf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88" fontId="2" fillId="0" borderId="3" xfId="3" applyNumberFormat="1" applyFont="1" applyFill="1" applyBorder="1" applyAlignment="1"/>
    <xf numFmtId="187" fontId="2" fillId="0" borderId="0" xfId="3" applyNumberFormat="1" applyFont="1" applyFill="1"/>
    <xf numFmtId="187" fontId="2" fillId="0" borderId="0" xfId="0" applyNumberFormat="1" applyFont="1" applyFill="1"/>
    <xf numFmtId="188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8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88" fontId="2" fillId="0" borderId="5" xfId="6" applyNumberFormat="1" applyFont="1" applyFill="1" applyBorder="1" applyAlignment="1"/>
    <xf numFmtId="188" fontId="2" fillId="0" borderId="0" xfId="6" applyNumberFormat="1" applyFont="1" applyFill="1" applyAlignment="1"/>
    <xf numFmtId="188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88" fontId="2" fillId="0" borderId="3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8" fillId="0" borderId="0" xfId="0" applyNumberFormat="1" applyFont="1" applyFill="1" applyAlignment="1"/>
    <xf numFmtId="40" fontId="8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88" fontId="2" fillId="0" borderId="0" xfId="3" applyNumberFormat="1" applyFont="1" applyFill="1" applyAlignment="1" applyProtection="1"/>
    <xf numFmtId="188" fontId="2" fillId="0" borderId="2" xfId="3" applyNumberFormat="1" applyFont="1" applyFill="1" applyBorder="1" applyAlignment="1"/>
    <xf numFmtId="188" fontId="2" fillId="0" borderId="2" xfId="8" applyNumberFormat="1" applyFont="1" applyFill="1" applyBorder="1" applyAlignment="1"/>
    <xf numFmtId="188" fontId="2" fillId="0" borderId="0" xfId="1" applyNumberFormat="1" applyFont="1" applyFill="1" applyBorder="1" applyAlignment="1">
      <alignment horizontal="right"/>
    </xf>
    <xf numFmtId="188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89" fontId="2" fillId="0" borderId="0" xfId="3" applyNumberFormat="1" applyFont="1" applyFill="1" applyAlignment="1">
      <alignment horizontal="right"/>
    </xf>
    <xf numFmtId="189" fontId="2" fillId="0" borderId="0" xfId="3" applyNumberFormat="1" applyFont="1" applyFill="1" applyAlignment="1"/>
    <xf numFmtId="37" fontId="2" fillId="0" borderId="0" xfId="3" applyNumberFormat="1" applyFont="1" applyFill="1" applyAlignment="1"/>
    <xf numFmtId="190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39" fontId="10" fillId="0" borderId="0" xfId="3" applyNumberFormat="1" applyFont="1" applyFill="1" applyAlignment="1"/>
    <xf numFmtId="39" fontId="10" fillId="0" borderId="0" xfId="3" applyNumberFormat="1" applyFont="1" applyFill="1" applyAlignment="1" applyProtection="1">
      <alignment horizontal="left"/>
    </xf>
    <xf numFmtId="39" fontId="10" fillId="0" borderId="0" xfId="3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8" applyNumberFormat="1" applyFont="1" applyFill="1" applyAlignment="1"/>
    <xf numFmtId="187" fontId="11" fillId="0" borderId="0" xfId="3" applyNumberFormat="1" applyFont="1" applyFill="1"/>
    <xf numFmtId="187" fontId="11" fillId="0" borderId="0" xfId="0" applyNumberFormat="1" applyFont="1" applyFill="1"/>
    <xf numFmtId="40" fontId="2" fillId="0" borderId="2" xfId="3" applyNumberFormat="1" applyFont="1" applyFill="1" applyBorder="1" applyAlignment="1" applyProtection="1">
      <alignment horizontal="center"/>
    </xf>
    <xf numFmtId="191" fontId="2" fillId="0" borderId="0" xfId="3" applyNumberFormat="1" applyFont="1" applyFill="1" applyAlignment="1">
      <alignment horizontal="right"/>
    </xf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188" fontId="10" fillId="0" borderId="0" xfId="3" applyNumberFormat="1" applyFont="1" applyFill="1" applyBorder="1" applyAlignment="1"/>
    <xf numFmtId="190" fontId="10" fillId="0" borderId="0" xfId="1" applyNumberFormat="1" applyFont="1" applyFill="1" applyBorder="1" applyAlignment="1"/>
    <xf numFmtId="40" fontId="13" fillId="0" borderId="0" xfId="3" quotePrefix="1" applyNumberFormat="1" applyFont="1" applyFill="1" applyAlignment="1" applyProtection="1">
      <alignment horizontal="centerContinuous"/>
    </xf>
    <xf numFmtId="40" fontId="12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center"/>
    </xf>
    <xf numFmtId="188" fontId="12" fillId="0" borderId="0" xfId="6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center"/>
    </xf>
    <xf numFmtId="188" fontId="12" fillId="0" borderId="0" xfId="3" applyNumberFormat="1" applyFont="1" applyFill="1" applyBorder="1" applyAlignment="1"/>
    <xf numFmtId="40" fontId="13" fillId="0" borderId="0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 applyProtection="1">
      <alignment horizontal="left" indent="1"/>
    </xf>
    <xf numFmtId="188" fontId="12" fillId="0" borderId="4" xfId="3" applyNumberFormat="1" applyFont="1" applyFill="1" applyBorder="1" applyAlignment="1"/>
    <xf numFmtId="40" fontId="13" fillId="0" borderId="0" xfId="3" applyNumberFormat="1" applyFont="1" applyFill="1" applyBorder="1" applyAlignment="1"/>
    <xf numFmtId="40" fontId="13" fillId="0" borderId="0" xfId="3" applyNumberFormat="1" applyFont="1" applyFill="1" applyBorder="1" applyAlignment="1" applyProtection="1">
      <alignment horizontal="left"/>
    </xf>
    <xf numFmtId="188" fontId="13" fillId="0" borderId="0" xfId="3" applyNumberFormat="1" applyFont="1" applyFill="1" applyBorder="1" applyAlignment="1"/>
    <xf numFmtId="188" fontId="13" fillId="0" borderId="0" xfId="3" applyNumberFormat="1" applyFont="1" applyFill="1" applyBorder="1" applyAlignment="1" applyProtection="1"/>
    <xf numFmtId="40" fontId="13" fillId="0" borderId="0" xfId="8" applyNumberFormat="1" applyFont="1" applyFill="1" applyAlignment="1"/>
    <xf numFmtId="40" fontId="13" fillId="0" borderId="0" xfId="3" applyNumberFormat="1" applyFont="1" applyFill="1" applyAlignment="1" applyProtection="1">
      <alignment horizontal="left"/>
    </xf>
    <xf numFmtId="40" fontId="13" fillId="0" borderId="0" xfId="3" applyNumberFormat="1" applyFont="1" applyFill="1" applyAlignment="1" applyProtection="1">
      <alignment horizontal="left" indent="1"/>
    </xf>
    <xf numFmtId="188" fontId="14" fillId="0" borderId="0" xfId="3" applyNumberFormat="1" applyFont="1" applyFill="1" applyBorder="1" applyAlignment="1"/>
    <xf numFmtId="188" fontId="13" fillId="0" borderId="4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 indent="1"/>
    </xf>
    <xf numFmtId="39" fontId="12" fillId="0" borderId="0" xfId="3" applyNumberFormat="1" applyFont="1" applyFill="1" applyAlignment="1" applyProtection="1">
      <alignment horizontal="centerContinuous"/>
    </xf>
    <xf numFmtId="188" fontId="13" fillId="0" borderId="0" xfId="0" applyNumberFormat="1" applyFont="1" applyFill="1"/>
    <xf numFmtId="39" fontId="2" fillId="0" borderId="0" xfId="3" applyNumberFormat="1" applyFont="1" applyFill="1" applyBorder="1" applyAlignment="1">
      <alignment horizontal="left"/>
    </xf>
    <xf numFmtId="188" fontId="11" fillId="0" borderId="0" xfId="8" applyNumberFormat="1" applyFont="1" applyFill="1" applyBorder="1" applyAlignment="1"/>
    <xf numFmtId="188" fontId="11" fillId="0" borderId="0" xfId="8" applyNumberFormat="1" applyFont="1" applyFill="1" applyAlignment="1"/>
    <xf numFmtId="191" fontId="9" fillId="0" borderId="0" xfId="3" applyNumberFormat="1" applyFont="1" applyFill="1" applyAlignment="1" applyProtection="1">
      <alignment horizontal="left"/>
    </xf>
    <xf numFmtId="39" fontId="12" fillId="0" borderId="0" xfId="3" applyNumberFormat="1" applyFont="1" applyFill="1" applyAlignment="1"/>
    <xf numFmtId="191" fontId="9" fillId="0" borderId="0" xfId="3" applyNumberFormat="1" applyFont="1" applyFill="1" applyAlignment="1"/>
    <xf numFmtId="191" fontId="9" fillId="0" borderId="0" xfId="3" applyNumberFormat="1" applyFont="1" applyFill="1"/>
    <xf numFmtId="188" fontId="2" fillId="0" borderId="3" xfId="8" applyNumberFormat="1" applyFont="1" applyFill="1" applyBorder="1" applyAlignment="1"/>
    <xf numFmtId="39" fontId="15" fillId="0" borderId="0" xfId="3" applyNumberFormat="1" applyFont="1" applyFill="1" applyAlignment="1"/>
    <xf numFmtId="39" fontId="15" fillId="0" borderId="0" xfId="3" applyNumberFormat="1" applyFont="1" applyFill="1" applyAlignment="1" applyProtection="1">
      <alignment horizontal="left"/>
    </xf>
    <xf numFmtId="39" fontId="15" fillId="0" borderId="0" xfId="3" applyNumberFormat="1" applyFont="1" applyFill="1" applyAlignment="1">
      <alignment horizontal="left"/>
    </xf>
    <xf numFmtId="39" fontId="15" fillId="0" borderId="0" xfId="8" applyNumberFormat="1" applyFont="1" applyFill="1" applyAlignment="1"/>
    <xf numFmtId="188" fontId="2" fillId="0" borderId="1" xfId="0" applyNumberFormat="1" applyFont="1" applyFill="1" applyBorder="1"/>
    <xf numFmtId="188" fontId="13" fillId="0" borderId="1" xfId="0" applyNumberFormat="1" applyFont="1" applyFill="1" applyBorder="1"/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Alignment="1">
      <alignment horizontal="left" indent="1"/>
    </xf>
    <xf numFmtId="188" fontId="2" fillId="0" borderId="0" xfId="3" applyNumberFormat="1" applyFont="1"/>
    <xf numFmtId="39" fontId="2" fillId="0" borderId="0" xfId="3" applyFont="1" applyAlignment="1">
      <alignment horizontal="center"/>
    </xf>
    <xf numFmtId="40" fontId="2" fillId="0" borderId="0" xfId="8" applyNumberFormat="1" applyFont="1"/>
    <xf numFmtId="188" fontId="11" fillId="0" borderId="0" xfId="3" applyNumberFormat="1" applyFont="1"/>
    <xf numFmtId="188" fontId="11" fillId="0" borderId="1" xfId="8" applyNumberFormat="1" applyFont="1" applyBorder="1"/>
    <xf numFmtId="188" fontId="11" fillId="0" borderId="0" xfId="8" applyNumberFormat="1" applyFont="1"/>
    <xf numFmtId="188" fontId="2" fillId="0" borderId="1" xfId="8" applyNumberFormat="1" applyFont="1" applyBorder="1"/>
    <xf numFmtId="188" fontId="11" fillId="0" borderId="1" xfId="3" applyNumberFormat="1" applyFont="1" applyBorder="1"/>
    <xf numFmtId="0" fontId="13" fillId="0" borderId="0" xfId="3" applyNumberFormat="1" applyFont="1" applyFill="1" applyAlignment="1" applyProtection="1">
      <alignment horizontal="center"/>
    </xf>
    <xf numFmtId="0" fontId="13" fillId="0" borderId="0" xfId="3" applyNumberFormat="1" applyFont="1" applyFill="1" applyBorder="1" applyAlignment="1" applyProtection="1">
      <alignment horizontal="center"/>
    </xf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188" fontId="2" fillId="0" borderId="5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center"/>
    </xf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9" fillId="0" borderId="0" xfId="3" quotePrefix="1" applyNumberFormat="1" applyFont="1" applyFill="1" applyAlignment="1" applyProtection="1">
      <alignment horizontal="center"/>
    </xf>
    <xf numFmtId="39" fontId="2" fillId="0" borderId="0" xfId="8" quotePrefix="1" applyNumberFormat="1" applyFont="1" applyFill="1" applyAlignment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opLeftCell="A91" zoomScale="92" zoomScaleNormal="92" zoomScaleSheetLayoutView="100" workbookViewId="0">
      <selection activeCell="A109" sqref="A109:XFD109"/>
    </sheetView>
  </sheetViews>
  <sheetFormatPr defaultColWidth="9.140625" defaultRowHeight="24" customHeight="1"/>
  <cols>
    <col min="1" max="1" width="1.7109375" style="73" customWidth="1"/>
    <col min="2" max="5" width="9.140625" style="73" customWidth="1"/>
    <col min="6" max="6" width="8.28515625" style="73" customWidth="1"/>
    <col min="7" max="7" width="16.42578125" style="73" customWidth="1"/>
    <col min="8" max="8" width="0.85546875" style="73" customWidth="1"/>
    <col min="9" max="9" width="17.42578125" style="73" customWidth="1"/>
    <col min="10" max="10" width="0.85546875" style="73" customWidth="1"/>
    <col min="11" max="11" width="16.42578125" style="73" customWidth="1"/>
    <col min="12" max="12" width="0.85546875" style="73" customWidth="1"/>
    <col min="13" max="13" width="17.140625" style="73" customWidth="1"/>
    <col min="14" max="14" width="1.7109375" style="73" customWidth="1"/>
    <col min="15" max="16384" width="9.140625" style="73"/>
  </cols>
  <sheetData>
    <row r="1" spans="1:13" ht="24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4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4" customHeight="1">
      <c r="B3" s="14" t="s">
        <v>194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4" customHeight="1"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4" customHeight="1">
      <c r="A5" s="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72" t="s">
        <v>2</v>
      </c>
    </row>
    <row r="6" spans="1:13" ht="24" customHeight="1">
      <c r="A6" s="9"/>
      <c r="G6" s="198"/>
      <c r="H6" s="198" t="s">
        <v>3</v>
      </c>
      <c r="I6" s="198"/>
      <c r="J6" s="79"/>
      <c r="K6" s="205" t="s">
        <v>4</v>
      </c>
      <c r="L6" s="205"/>
      <c r="M6" s="205"/>
    </row>
    <row r="7" spans="1:13" ht="24" customHeight="1">
      <c r="A7" s="9"/>
      <c r="B7" s="80"/>
      <c r="C7" s="80"/>
      <c r="D7" s="80"/>
      <c r="E7" s="197"/>
      <c r="F7" s="199" t="s">
        <v>5</v>
      </c>
      <c r="G7" s="134" t="s">
        <v>195</v>
      </c>
      <c r="H7" s="48"/>
      <c r="I7" s="48" t="s">
        <v>173</v>
      </c>
      <c r="J7" s="81"/>
      <c r="K7" s="134" t="s">
        <v>195</v>
      </c>
      <c r="L7" s="48"/>
      <c r="M7" s="48" t="s">
        <v>173</v>
      </c>
    </row>
    <row r="8" spans="1:13" ht="24" customHeight="1">
      <c r="A8" s="9"/>
      <c r="B8" s="80"/>
      <c r="C8" s="80"/>
      <c r="D8" s="80"/>
      <c r="E8" s="197"/>
      <c r="F8" s="199"/>
      <c r="G8" s="82" t="s">
        <v>170</v>
      </c>
      <c r="H8" s="81"/>
      <c r="I8" s="81"/>
      <c r="J8" s="81"/>
      <c r="K8" s="81" t="s">
        <v>170</v>
      </c>
      <c r="L8" s="81"/>
      <c r="M8" s="81"/>
    </row>
    <row r="9" spans="1:13" ht="24" customHeight="1">
      <c r="A9" s="9"/>
      <c r="B9" s="204" t="s">
        <v>6</v>
      </c>
      <c r="C9" s="204"/>
      <c r="D9" s="204"/>
      <c r="E9" s="204"/>
      <c r="F9" s="199"/>
      <c r="G9" s="81" t="s">
        <v>171</v>
      </c>
      <c r="H9" s="82"/>
      <c r="I9" s="75" t="s">
        <v>172</v>
      </c>
      <c r="J9" s="81"/>
      <c r="K9" s="81" t="s">
        <v>171</v>
      </c>
      <c r="L9" s="82"/>
      <c r="M9" s="81" t="s">
        <v>172</v>
      </c>
    </row>
    <row r="10" spans="1:13" ht="24" customHeight="1">
      <c r="A10" s="9"/>
      <c r="B10" s="83" t="s">
        <v>7</v>
      </c>
      <c r="C10" s="9"/>
      <c r="D10" s="9"/>
      <c r="E10" s="9"/>
      <c r="F10" s="9"/>
      <c r="G10" s="3"/>
      <c r="H10" s="84"/>
      <c r="J10" s="3"/>
      <c r="K10" s="3"/>
      <c r="L10" s="3"/>
      <c r="M10" s="3"/>
    </row>
    <row r="11" spans="1:13" ht="24" customHeight="1">
      <c r="A11" s="9"/>
      <c r="B11" s="73" t="s">
        <v>8</v>
      </c>
      <c r="C11" s="9"/>
      <c r="D11" s="9"/>
      <c r="E11" s="9"/>
      <c r="F11" s="86">
        <v>6</v>
      </c>
      <c r="G11" s="32">
        <v>385154999.66999996</v>
      </c>
      <c r="I11" s="32">
        <v>440668261.42000002</v>
      </c>
      <c r="K11" s="32">
        <v>177776861.22</v>
      </c>
      <c r="L11" s="9"/>
      <c r="M11" s="32">
        <v>99017022.739999995</v>
      </c>
    </row>
    <row r="12" spans="1:13" ht="24" customHeight="1">
      <c r="A12" s="9"/>
      <c r="B12" s="73" t="s">
        <v>9</v>
      </c>
      <c r="C12" s="9"/>
      <c r="D12" s="9"/>
      <c r="E12" s="9"/>
      <c r="F12" s="86">
        <v>7</v>
      </c>
      <c r="G12" s="32">
        <v>228425472.58999997</v>
      </c>
      <c r="I12" s="32">
        <v>308070278.23000002</v>
      </c>
      <c r="K12" s="32">
        <v>222222690.38999999</v>
      </c>
      <c r="L12" s="9"/>
      <c r="M12" s="32">
        <v>207620198.83000001</v>
      </c>
    </row>
    <row r="13" spans="1:13" ht="24" customHeight="1">
      <c r="A13" s="9"/>
      <c r="B13" s="73" t="s">
        <v>136</v>
      </c>
      <c r="C13" s="9"/>
      <c r="D13" s="9"/>
      <c r="E13" s="9"/>
      <c r="F13" s="86">
        <v>8</v>
      </c>
      <c r="G13" s="32">
        <f>653360007.32+3456503.25+46862576.53+891290.22+2648601.38+2405349</f>
        <v>709624327.70000005</v>
      </c>
      <c r="I13" s="32">
        <f>538512251.66</f>
        <v>538512251.65999997</v>
      </c>
      <c r="K13" s="32">
        <f>574116630.42+3401841.19+43970198.89+885222.06+18256712.33+2405349</f>
        <v>643035953.88999999</v>
      </c>
      <c r="L13" s="9"/>
      <c r="M13" s="32">
        <v>435545253.41000003</v>
      </c>
    </row>
    <row r="14" spans="1:13" ht="24" customHeight="1">
      <c r="A14" s="9"/>
      <c r="B14" s="73" t="s">
        <v>10</v>
      </c>
      <c r="C14" s="9"/>
      <c r="D14" s="9"/>
      <c r="E14" s="9"/>
      <c r="F14" s="86">
        <v>9</v>
      </c>
      <c r="G14" s="32">
        <f>100000000+83543491</f>
        <v>183543491</v>
      </c>
      <c r="I14" s="32">
        <v>154350220</v>
      </c>
      <c r="K14" s="32">
        <f>100000000+893000000</f>
        <v>993000000</v>
      </c>
      <c r="L14" s="9"/>
      <c r="M14" s="32">
        <v>993000000</v>
      </c>
    </row>
    <row r="15" spans="1:13" ht="24" customHeight="1">
      <c r="A15" s="9"/>
      <c r="B15" s="73" t="s">
        <v>11</v>
      </c>
      <c r="D15" s="9"/>
      <c r="E15" s="9"/>
      <c r="F15" s="86">
        <v>10</v>
      </c>
      <c r="G15" s="32">
        <v>536042183.81999999</v>
      </c>
      <c r="I15" s="32">
        <v>323366321.77999997</v>
      </c>
      <c r="K15" s="32">
        <v>537312473.75</v>
      </c>
      <c r="L15" s="9"/>
      <c r="M15" s="32">
        <v>324593778.41000003</v>
      </c>
    </row>
    <row r="16" spans="1:13" ht="24" customHeight="1">
      <c r="A16" s="9"/>
      <c r="B16" s="73" t="s">
        <v>12</v>
      </c>
      <c r="D16" s="9"/>
      <c r="E16" s="9"/>
      <c r="F16" s="86">
        <v>11</v>
      </c>
      <c r="G16" s="32">
        <f>1657523015.47+20547045.05+23935623.99</f>
        <v>1702005684.51</v>
      </c>
      <c r="I16" s="32">
        <v>1419528666.3</v>
      </c>
      <c r="K16" s="32">
        <v>0</v>
      </c>
      <c r="L16" s="9"/>
      <c r="M16" s="32">
        <v>0</v>
      </c>
    </row>
    <row r="17" spans="1:13" ht="24" customHeight="1">
      <c r="A17" s="9"/>
      <c r="B17" s="73" t="s">
        <v>13</v>
      </c>
      <c r="D17" s="9"/>
      <c r="E17" s="9"/>
      <c r="F17" s="86">
        <v>12</v>
      </c>
      <c r="G17" s="32">
        <v>160989489.44</v>
      </c>
      <c r="H17" s="32"/>
      <c r="I17" s="32">
        <v>113952973.38</v>
      </c>
      <c r="J17" s="32"/>
      <c r="K17" s="32">
        <v>55920127.780000001</v>
      </c>
      <c r="L17" s="5"/>
      <c r="M17" s="32">
        <v>52438501.420000002</v>
      </c>
    </row>
    <row r="18" spans="1:13" ht="24" customHeight="1">
      <c r="A18" s="9"/>
      <c r="B18" s="73" t="s">
        <v>14</v>
      </c>
      <c r="D18" s="9"/>
      <c r="E18" s="9"/>
      <c r="F18" s="49"/>
      <c r="G18" s="32">
        <v>456095364.73999995</v>
      </c>
      <c r="H18" s="32"/>
      <c r="I18" s="32">
        <v>512931296.81999999</v>
      </c>
      <c r="J18" s="32"/>
      <c r="K18" s="32">
        <v>449791694.98000002</v>
      </c>
      <c r="L18" s="5"/>
      <c r="M18" s="32">
        <v>509587397.69</v>
      </c>
    </row>
    <row r="19" spans="1:13" ht="24" customHeight="1">
      <c r="A19" s="9"/>
      <c r="B19" s="73" t="s">
        <v>15</v>
      </c>
      <c r="D19" s="9"/>
      <c r="E19" s="9"/>
      <c r="F19" s="87"/>
      <c r="G19" s="32">
        <v>10720044.74</v>
      </c>
      <c r="H19" s="32"/>
      <c r="I19" s="32">
        <v>23783144.07</v>
      </c>
      <c r="J19" s="32"/>
      <c r="K19" s="32">
        <v>10720044.74</v>
      </c>
      <c r="L19" s="5"/>
      <c r="M19" s="32">
        <v>23783144.07</v>
      </c>
    </row>
    <row r="20" spans="1:13" ht="24" customHeight="1">
      <c r="A20" s="9"/>
      <c r="B20" s="9"/>
      <c r="C20" s="83" t="s">
        <v>16</v>
      </c>
      <c r="F20" s="74"/>
      <c r="G20" s="88">
        <f>SUM(G11:G19)</f>
        <v>4372601058.21</v>
      </c>
      <c r="H20" s="32"/>
      <c r="I20" s="88">
        <f>SUM(I11:I19)</f>
        <v>3835163413.6600003</v>
      </c>
      <c r="J20" s="5"/>
      <c r="K20" s="88">
        <f>SUM(K11:K19)</f>
        <v>3089779846.75</v>
      </c>
      <c r="L20" s="5"/>
      <c r="M20" s="88">
        <f>SUM(M11:M19)</f>
        <v>2645585296.5700002</v>
      </c>
    </row>
    <row r="21" spans="1:13" ht="24" customHeight="1">
      <c r="A21" s="9"/>
      <c r="B21" s="83" t="s">
        <v>17</v>
      </c>
      <c r="D21" s="85"/>
      <c r="E21" s="85"/>
      <c r="F21" s="85"/>
      <c r="G21" s="5"/>
      <c r="H21" s="32"/>
      <c r="I21" s="5"/>
      <c r="J21" s="5"/>
      <c r="K21" s="6"/>
      <c r="L21" s="5"/>
      <c r="M21" s="6"/>
    </row>
    <row r="22" spans="1:13" ht="24" customHeight="1">
      <c r="A22" s="9"/>
      <c r="B22" s="85" t="s">
        <v>18</v>
      </c>
      <c r="D22" s="85"/>
      <c r="E22" s="85"/>
      <c r="F22" s="86">
        <v>13</v>
      </c>
      <c r="G22" s="5">
        <v>0</v>
      </c>
      <c r="H22" s="32"/>
      <c r="I22" s="5">
        <v>0</v>
      </c>
      <c r="J22" s="32"/>
      <c r="K22" s="5">
        <v>786554633.75</v>
      </c>
      <c r="L22" s="5"/>
      <c r="M22" s="5">
        <v>786554633.75</v>
      </c>
    </row>
    <row r="23" spans="1:13" ht="24" customHeight="1">
      <c r="A23" s="9"/>
      <c r="B23" s="85" t="s">
        <v>163</v>
      </c>
      <c r="D23" s="85"/>
      <c r="E23" s="85"/>
      <c r="F23" s="86">
        <v>14</v>
      </c>
      <c r="G23" s="5">
        <v>406531501.94</v>
      </c>
      <c r="H23" s="32"/>
      <c r="I23" s="5">
        <v>411661487.17000002</v>
      </c>
      <c r="J23" s="32"/>
      <c r="K23" s="5">
        <v>0</v>
      </c>
      <c r="L23" s="5"/>
      <c r="M23" s="5">
        <v>0</v>
      </c>
    </row>
    <row r="24" spans="1:13" ht="24" customHeight="1">
      <c r="A24" s="9"/>
      <c r="B24" s="85" t="s">
        <v>19</v>
      </c>
      <c r="D24" s="9"/>
      <c r="E24" s="9"/>
      <c r="F24" s="86">
        <v>15</v>
      </c>
      <c r="G24" s="5">
        <f>98407700+900000</f>
        <v>99307700</v>
      </c>
      <c r="H24" s="32"/>
      <c r="I24" s="5">
        <f>900000+98407700</f>
        <v>99307700</v>
      </c>
      <c r="J24" s="32"/>
      <c r="K24" s="5">
        <v>98407700</v>
      </c>
      <c r="L24" s="5"/>
      <c r="M24" s="5">
        <v>98407700</v>
      </c>
    </row>
    <row r="25" spans="1:13" ht="24" customHeight="1">
      <c r="A25" s="9"/>
      <c r="B25" s="85" t="s">
        <v>169</v>
      </c>
      <c r="D25" s="9"/>
      <c r="E25" s="9"/>
      <c r="F25" s="86">
        <v>16</v>
      </c>
      <c r="G25" s="5">
        <v>81407699.310000002</v>
      </c>
      <c r="H25" s="32"/>
      <c r="I25" s="5">
        <v>64407698.619999997</v>
      </c>
      <c r="J25" s="32"/>
      <c r="K25" s="5">
        <v>81407699.310000002</v>
      </c>
      <c r="L25" s="5"/>
      <c r="M25" s="5">
        <v>64407698.619999997</v>
      </c>
    </row>
    <row r="26" spans="1:13" ht="24" customHeight="1">
      <c r="A26" s="9"/>
      <c r="B26" s="85" t="s">
        <v>20</v>
      </c>
      <c r="D26" s="9"/>
      <c r="E26" s="9"/>
      <c r="F26" s="86">
        <v>17</v>
      </c>
      <c r="G26" s="5">
        <v>328837903.31</v>
      </c>
      <c r="H26" s="32"/>
      <c r="I26" s="5">
        <v>320800779.33999997</v>
      </c>
      <c r="J26" s="32"/>
      <c r="K26" s="5">
        <v>46121720.560000002</v>
      </c>
      <c r="L26" s="5"/>
      <c r="M26" s="5">
        <v>50016168.950000003</v>
      </c>
    </row>
    <row r="27" spans="1:13" ht="24" customHeight="1">
      <c r="B27" s="73" t="s">
        <v>21</v>
      </c>
      <c r="D27" s="9"/>
      <c r="E27" s="9"/>
      <c r="F27" s="49"/>
      <c r="G27" s="5">
        <v>43264773.68</v>
      </c>
      <c r="H27" s="32"/>
      <c r="I27" s="5">
        <v>33434755.739999998</v>
      </c>
      <c r="J27" s="32"/>
      <c r="K27" s="5">
        <v>43256655.420000002</v>
      </c>
      <c r="L27" s="5"/>
      <c r="M27" s="5">
        <v>33368252.420000002</v>
      </c>
    </row>
    <row r="28" spans="1:13" ht="24" customHeight="1">
      <c r="B28" s="73" t="s">
        <v>22</v>
      </c>
      <c r="D28" s="9"/>
      <c r="E28" s="9"/>
      <c r="F28" s="86">
        <v>18</v>
      </c>
      <c r="G28" s="5">
        <v>161780325</v>
      </c>
      <c r="H28" s="32"/>
      <c r="I28" s="5">
        <v>166849120</v>
      </c>
      <c r="J28" s="32"/>
      <c r="K28" s="5">
        <v>161780325</v>
      </c>
      <c r="L28" s="5"/>
      <c r="M28" s="5">
        <v>166849120</v>
      </c>
    </row>
    <row r="29" spans="1:13" ht="24" customHeight="1">
      <c r="B29" s="73" t="s">
        <v>137</v>
      </c>
      <c r="D29" s="9"/>
      <c r="E29" s="9"/>
      <c r="F29" s="86">
        <v>19</v>
      </c>
      <c r="G29" s="5">
        <v>6519958.0799999991</v>
      </c>
      <c r="H29" s="32"/>
      <c r="I29" s="5">
        <v>7110091.9500000002</v>
      </c>
      <c r="J29" s="32"/>
      <c r="K29" s="5">
        <v>2345976.35</v>
      </c>
      <c r="L29" s="5"/>
      <c r="M29" s="5">
        <v>2749502.36</v>
      </c>
    </row>
    <row r="30" spans="1:13" ht="24" customHeight="1">
      <c r="B30" s="73" t="s">
        <v>23</v>
      </c>
      <c r="D30" s="9"/>
      <c r="E30" s="9"/>
      <c r="F30" s="86">
        <v>20</v>
      </c>
      <c r="G30" s="5">
        <v>58233751.5</v>
      </c>
      <c r="H30" s="32"/>
      <c r="I30" s="5">
        <v>82664353.049999997</v>
      </c>
      <c r="J30" s="32"/>
      <c r="K30" s="5">
        <v>45825002.109999999</v>
      </c>
      <c r="L30" s="5"/>
      <c r="M30" s="5">
        <v>76840188.659999996</v>
      </c>
    </row>
    <row r="31" spans="1:13" ht="24" customHeight="1">
      <c r="A31" s="9"/>
      <c r="B31" s="73" t="s">
        <v>24</v>
      </c>
      <c r="D31" s="9"/>
      <c r="E31" s="9"/>
      <c r="F31" s="87"/>
      <c r="G31" s="5">
        <v>7738295</v>
      </c>
      <c r="I31" s="5">
        <v>8228695</v>
      </c>
      <c r="K31" s="5">
        <v>7381295</v>
      </c>
      <c r="L31" s="9"/>
      <c r="M31" s="5">
        <v>7988695</v>
      </c>
    </row>
    <row r="32" spans="1:13" ht="24" customHeight="1">
      <c r="A32" s="9"/>
      <c r="B32" s="9"/>
      <c r="C32" s="83" t="s">
        <v>25</v>
      </c>
      <c r="F32" s="74"/>
      <c r="G32" s="88">
        <f>SUM(G22:G31)</f>
        <v>1193621907.8199997</v>
      </c>
      <c r="I32" s="88">
        <f>SUM(I22:I31)</f>
        <v>1194464680.8699999</v>
      </c>
      <c r="J32" s="9"/>
      <c r="K32" s="88">
        <f>SUM(K22:K31)</f>
        <v>1273081007.4999998</v>
      </c>
      <c r="L32" s="9"/>
      <c r="M32" s="88">
        <f>SUM(M22:M31)</f>
        <v>1287181959.76</v>
      </c>
    </row>
    <row r="33" spans="1:13" ht="24" customHeight="1" thickBot="1">
      <c r="A33" s="9"/>
      <c r="B33" s="83" t="s">
        <v>26</v>
      </c>
      <c r="C33" s="9"/>
      <c r="D33" s="9"/>
      <c r="E33" s="9"/>
      <c r="F33" s="87"/>
      <c r="G33" s="27">
        <f>+G32+G20</f>
        <v>5566222966.0299997</v>
      </c>
      <c r="I33" s="27">
        <f>+I32+I20</f>
        <v>5029628094.5300007</v>
      </c>
      <c r="J33" s="9"/>
      <c r="K33" s="27">
        <f>+K32+K20</f>
        <v>4362860854.25</v>
      </c>
      <c r="L33" s="9"/>
      <c r="M33" s="27">
        <f>+M32+M20</f>
        <v>3932767256.3299999</v>
      </c>
    </row>
    <row r="34" spans="1:13" ht="24" customHeight="1" thickTop="1">
      <c r="A34" s="9"/>
      <c r="B34" s="9"/>
      <c r="C34" s="85"/>
      <c r="G34" s="3"/>
      <c r="I34" s="3"/>
      <c r="J34" s="9"/>
      <c r="K34" s="3"/>
      <c r="L34" s="9"/>
      <c r="M34" s="3"/>
    </row>
    <row r="35" spans="1:13" ht="24" customHeight="1">
      <c r="A35" s="9"/>
      <c r="B35" s="9"/>
      <c r="C35" s="85"/>
      <c r="G35" s="3"/>
      <c r="I35" s="3"/>
      <c r="J35" s="9"/>
      <c r="K35" s="3"/>
      <c r="L35" s="9"/>
      <c r="M35" s="3"/>
    </row>
    <row r="36" spans="1:13" s="139" customFormat="1" ht="24" customHeight="1">
      <c r="A36" s="135"/>
      <c r="B36" s="136" t="s">
        <v>27</v>
      </c>
      <c r="C36" s="136"/>
      <c r="D36" s="135"/>
      <c r="E36" s="135"/>
      <c r="F36" s="137"/>
      <c r="G36" s="138"/>
      <c r="H36" s="135"/>
      <c r="I36" s="138"/>
      <c r="J36" s="135"/>
      <c r="K36" s="138"/>
      <c r="L36" s="135"/>
      <c r="M36" s="138"/>
    </row>
    <row r="37" spans="1:13" s="141" customFormat="1" ht="24" customHeight="1">
      <c r="A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3" s="90" customFormat="1" ht="24" customHeight="1">
      <c r="A38" s="89"/>
      <c r="D38" s="89"/>
      <c r="E38" s="89"/>
      <c r="F38" s="89"/>
      <c r="G38" s="89"/>
      <c r="H38" s="89"/>
      <c r="I38" s="89"/>
      <c r="J38" s="89"/>
      <c r="K38" s="89"/>
      <c r="L38" s="89"/>
    </row>
    <row r="39" spans="1:13" ht="24" customHeight="1">
      <c r="A39" s="9"/>
      <c r="B39" s="9"/>
      <c r="C39" s="85"/>
      <c r="D39" s="74" t="s">
        <v>140</v>
      </c>
      <c r="F39" s="74"/>
      <c r="G39" s="75"/>
      <c r="I39" s="75"/>
      <c r="J39" s="75"/>
      <c r="K39" s="75"/>
      <c r="L39" s="75"/>
      <c r="M39" s="75"/>
    </row>
    <row r="40" spans="1:13" ht="24" customHeight="1">
      <c r="A40" s="9"/>
      <c r="B40" s="9"/>
      <c r="C40" s="85"/>
      <c r="D40" s="76" t="s">
        <v>141</v>
      </c>
      <c r="F40" s="74"/>
      <c r="G40" s="75"/>
      <c r="I40" s="75"/>
      <c r="J40" s="75"/>
      <c r="K40" s="75"/>
      <c r="L40" s="75"/>
      <c r="M40" s="75"/>
    </row>
    <row r="41" spans="1:13" ht="26.25" customHeight="1">
      <c r="A41" s="9"/>
      <c r="B41" s="206" t="s">
        <v>28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13" ht="26.25" customHeight="1">
      <c r="B42" s="14" t="s">
        <v>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ht="26.25" customHeight="1">
      <c r="B43" s="14" t="s">
        <v>29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ht="26.25" customHeight="1">
      <c r="B44" s="14" t="str">
        <f>+B3</f>
        <v>ณ วันที่ 30 มิถุนายน 2562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ht="26.25" customHeight="1"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</row>
    <row r="46" spans="1:13" ht="26.25" customHeight="1">
      <c r="A46" s="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72" t="s">
        <v>2</v>
      </c>
    </row>
    <row r="47" spans="1:13" ht="26.25" customHeight="1">
      <c r="A47" s="9"/>
      <c r="G47" s="198"/>
      <c r="H47" s="198" t="s">
        <v>3</v>
      </c>
      <c r="I47" s="198"/>
      <c r="J47" s="79"/>
      <c r="K47" s="205" t="s">
        <v>4</v>
      </c>
      <c r="L47" s="205"/>
      <c r="M47" s="205"/>
    </row>
    <row r="48" spans="1:13" ht="26.25" customHeight="1">
      <c r="A48" s="9"/>
      <c r="B48" s="80"/>
      <c r="C48" s="80"/>
      <c r="D48" s="80"/>
      <c r="E48" s="197"/>
      <c r="F48" s="199" t="s">
        <v>5</v>
      </c>
      <c r="G48" s="134" t="s">
        <v>195</v>
      </c>
      <c r="H48" s="48"/>
      <c r="I48" s="48" t="s">
        <v>173</v>
      </c>
      <c r="J48" s="81"/>
      <c r="K48" s="134" t="s">
        <v>195</v>
      </c>
      <c r="L48" s="48"/>
      <c r="M48" s="48" t="s">
        <v>173</v>
      </c>
    </row>
    <row r="49" spans="1:13" ht="26.25" customHeight="1">
      <c r="A49" s="9"/>
      <c r="B49" s="80"/>
      <c r="C49" s="80"/>
      <c r="D49" s="80"/>
      <c r="E49" s="197"/>
      <c r="F49" s="199"/>
      <c r="G49" s="82" t="s">
        <v>170</v>
      </c>
      <c r="H49" s="81"/>
      <c r="I49" s="81"/>
      <c r="J49" s="81"/>
      <c r="K49" s="81" t="s">
        <v>170</v>
      </c>
      <c r="L49" s="81"/>
      <c r="M49" s="81"/>
    </row>
    <row r="50" spans="1:13" ht="26.25" customHeight="1">
      <c r="A50" s="9"/>
      <c r="B50" s="204" t="s">
        <v>30</v>
      </c>
      <c r="C50" s="204"/>
      <c r="D50" s="204"/>
      <c r="E50" s="204"/>
      <c r="F50" s="199"/>
      <c r="G50" s="81" t="s">
        <v>171</v>
      </c>
      <c r="H50" s="82"/>
      <c r="I50" s="75" t="s">
        <v>172</v>
      </c>
      <c r="J50" s="81"/>
      <c r="K50" s="81" t="s">
        <v>171</v>
      </c>
      <c r="L50" s="82"/>
      <c r="M50" s="81" t="s">
        <v>172</v>
      </c>
    </row>
    <row r="51" spans="1:13" ht="26.25" customHeight="1">
      <c r="A51" s="9"/>
      <c r="B51" s="83" t="s">
        <v>31</v>
      </c>
      <c r="C51" s="9"/>
      <c r="D51" s="9"/>
      <c r="E51" s="9"/>
      <c r="F51" s="9"/>
      <c r="G51" s="26"/>
      <c r="H51" s="10"/>
      <c r="I51" s="26"/>
      <c r="J51" s="26"/>
      <c r="K51" s="26"/>
      <c r="L51" s="26"/>
      <c r="M51" s="91"/>
    </row>
    <row r="52" spans="1:13" ht="26.25" customHeight="1">
      <c r="A52" s="9"/>
      <c r="B52" s="73" t="s">
        <v>167</v>
      </c>
      <c r="C52" s="9"/>
      <c r="D52" s="9"/>
      <c r="E52" s="9"/>
      <c r="F52" s="86">
        <v>22</v>
      </c>
      <c r="G52" s="26">
        <v>859127500</v>
      </c>
      <c r="H52" s="10"/>
      <c r="I52" s="26">
        <v>747827500</v>
      </c>
      <c r="J52" s="26"/>
      <c r="K52" s="26">
        <v>0</v>
      </c>
      <c r="L52" s="26"/>
      <c r="M52" s="26">
        <v>0</v>
      </c>
    </row>
    <row r="53" spans="1:13" ht="26.25" customHeight="1">
      <c r="A53" s="9"/>
      <c r="B53" s="73" t="s">
        <v>138</v>
      </c>
      <c r="C53" s="9"/>
      <c r="D53" s="9"/>
      <c r="E53" s="9"/>
      <c r="F53" s="86">
        <v>23</v>
      </c>
      <c r="G53" s="5">
        <f>373848322.2+115597661.98+236263933.51+43005898.87+1997712.66+18238484.28</f>
        <v>788952013.5</v>
      </c>
      <c r="H53" s="32"/>
      <c r="I53" s="5">
        <v>785554547.13</v>
      </c>
      <c r="J53" s="32"/>
      <c r="K53" s="5">
        <f>357166609.8+5705971.16+113098637.91+224589175.1+9324433.52</f>
        <v>709884827.49000001</v>
      </c>
      <c r="L53" s="5"/>
      <c r="M53" s="5">
        <v>706464555.89999998</v>
      </c>
    </row>
    <row r="54" spans="1:13" ht="26.25" customHeight="1">
      <c r="A54" s="9"/>
      <c r="B54" s="73" t="s">
        <v>32</v>
      </c>
      <c r="C54" s="9"/>
      <c r="D54" s="9"/>
      <c r="E54" s="9"/>
      <c r="F54" s="86"/>
      <c r="G54" s="5">
        <v>214976540.55000001</v>
      </c>
      <c r="H54" s="32"/>
      <c r="I54" s="5">
        <v>217154033.06999999</v>
      </c>
      <c r="J54" s="32"/>
      <c r="K54" s="5">
        <v>213650645.86000001</v>
      </c>
      <c r="L54" s="5"/>
      <c r="M54" s="5">
        <v>215855471.55000001</v>
      </c>
    </row>
    <row r="55" spans="1:13" ht="26.25" customHeight="1">
      <c r="A55" s="9"/>
      <c r="B55" s="73" t="s">
        <v>215</v>
      </c>
      <c r="C55" s="9"/>
      <c r="D55" s="9"/>
      <c r="E55" s="9"/>
      <c r="F55" s="86"/>
      <c r="G55" s="5">
        <v>1715547.5</v>
      </c>
      <c r="H55" s="32"/>
      <c r="I55" s="5">
        <v>0</v>
      </c>
      <c r="J55" s="32"/>
      <c r="K55" s="5">
        <v>0</v>
      </c>
      <c r="L55" s="5"/>
      <c r="M55" s="5">
        <v>0</v>
      </c>
    </row>
    <row r="56" spans="1:13" ht="26.25" customHeight="1">
      <c r="A56" s="9"/>
      <c r="B56" s="73" t="s">
        <v>145</v>
      </c>
      <c r="C56" s="9"/>
      <c r="D56" s="9"/>
      <c r="E56" s="9"/>
      <c r="F56" s="86"/>
      <c r="G56" s="5">
        <v>705986550.84000003</v>
      </c>
      <c r="H56" s="32"/>
      <c r="I56" s="5">
        <v>710595340.98000002</v>
      </c>
      <c r="J56" s="32"/>
      <c r="K56" s="5">
        <v>705986550.84000003</v>
      </c>
      <c r="L56" s="32"/>
      <c r="M56" s="5">
        <v>710595340.98000002</v>
      </c>
    </row>
    <row r="57" spans="1:13" ht="26.25" customHeight="1">
      <c r="A57" s="9"/>
      <c r="B57" s="73" t="s">
        <v>33</v>
      </c>
      <c r="C57" s="9"/>
      <c r="D57" s="9"/>
      <c r="E57" s="9"/>
      <c r="F57" s="86">
        <v>24</v>
      </c>
      <c r="G57" s="5">
        <v>84708880</v>
      </c>
      <c r="H57" s="32"/>
      <c r="I57" s="5">
        <v>91628526.349999994</v>
      </c>
      <c r="J57" s="5"/>
      <c r="K57" s="5">
        <v>84708880</v>
      </c>
      <c r="L57" s="32"/>
      <c r="M57" s="5">
        <v>91628526.349999994</v>
      </c>
    </row>
    <row r="58" spans="1:13" ht="26.25" customHeight="1">
      <c r="A58" s="9"/>
      <c r="B58" s="73" t="s">
        <v>142</v>
      </c>
      <c r="C58" s="9"/>
      <c r="D58" s="9"/>
      <c r="E58" s="9"/>
      <c r="F58" s="86"/>
      <c r="G58" s="6"/>
      <c r="H58" s="32"/>
      <c r="I58" s="6"/>
      <c r="J58" s="5"/>
      <c r="K58" s="6"/>
      <c r="L58" s="5"/>
      <c r="M58" s="6"/>
    </row>
    <row r="59" spans="1:13" ht="26.25" customHeight="1">
      <c r="A59" s="9"/>
      <c r="B59" s="73" t="s">
        <v>151</v>
      </c>
      <c r="C59" s="9"/>
      <c r="D59" s="9"/>
      <c r="E59" s="9"/>
      <c r="F59" s="86">
        <v>26</v>
      </c>
      <c r="G59" s="5">
        <v>3455614</v>
      </c>
      <c r="H59" s="32"/>
      <c r="I59" s="5">
        <f>1321730+235094</f>
        <v>1556824</v>
      </c>
      <c r="J59" s="5"/>
      <c r="K59" s="5">
        <v>2549541</v>
      </c>
      <c r="L59" s="5"/>
      <c r="M59" s="5">
        <v>1321730</v>
      </c>
    </row>
    <row r="60" spans="1:13" ht="26.25" customHeight="1">
      <c r="B60" s="73" t="s">
        <v>34</v>
      </c>
      <c r="D60" s="9"/>
      <c r="E60" s="9"/>
      <c r="F60" s="92"/>
      <c r="G60" s="5">
        <v>38534825.890000001</v>
      </c>
      <c r="I60" s="5">
        <v>26972991.789999999</v>
      </c>
      <c r="J60" s="9"/>
      <c r="K60" s="5">
        <v>38534825.890000001</v>
      </c>
      <c r="L60" s="9"/>
      <c r="M60" s="5">
        <v>26972991.789999999</v>
      </c>
    </row>
    <row r="61" spans="1:13" ht="26.25" customHeight="1">
      <c r="A61" s="9"/>
      <c r="B61" s="73" t="s">
        <v>35</v>
      </c>
      <c r="D61" s="9"/>
      <c r="E61" s="9"/>
      <c r="F61" s="92"/>
      <c r="G61" s="5">
        <v>4061783.45</v>
      </c>
      <c r="I61" s="5">
        <v>6061305.6200000001</v>
      </c>
      <c r="J61" s="9"/>
      <c r="K61" s="5">
        <v>0</v>
      </c>
      <c r="L61" s="9"/>
      <c r="M61" s="5">
        <v>0</v>
      </c>
    </row>
    <row r="62" spans="1:13" ht="26.25" customHeight="1">
      <c r="A62" s="9"/>
      <c r="C62" s="83" t="s">
        <v>36</v>
      </c>
      <c r="F62" s="75"/>
      <c r="G62" s="88">
        <f>SUM(G52:G61)</f>
        <v>2701519255.7299995</v>
      </c>
      <c r="I62" s="88">
        <f>SUM(I52:I61)</f>
        <v>2587351068.9400001</v>
      </c>
      <c r="J62" s="5"/>
      <c r="K62" s="88">
        <f>SUM(K52:K61)</f>
        <v>1755315271.0800002</v>
      </c>
      <c r="L62" s="5"/>
      <c r="M62" s="88">
        <f>SUM(M52:M61)</f>
        <v>1752838616.5699999</v>
      </c>
    </row>
    <row r="63" spans="1:13" ht="26.25" customHeight="1">
      <c r="A63" s="9"/>
      <c r="B63" s="93" t="s">
        <v>37</v>
      </c>
      <c r="C63" s="85"/>
      <c r="F63" s="75"/>
      <c r="G63" s="94"/>
      <c r="I63" s="95"/>
      <c r="J63" s="5"/>
      <c r="K63" s="6"/>
      <c r="L63" s="5"/>
      <c r="M63" s="6"/>
    </row>
    <row r="64" spans="1:13" ht="26.25" customHeight="1">
      <c r="A64" s="9"/>
      <c r="B64" s="73" t="s">
        <v>162</v>
      </c>
      <c r="C64" s="85"/>
      <c r="F64" s="86">
        <v>25</v>
      </c>
      <c r="G64" s="143">
        <v>638407500</v>
      </c>
      <c r="I64" s="143">
        <v>138407500</v>
      </c>
      <c r="J64" s="5"/>
      <c r="K64" s="6">
        <v>500000000</v>
      </c>
      <c r="L64" s="5"/>
      <c r="M64" s="6">
        <v>0</v>
      </c>
    </row>
    <row r="65" spans="1:13" ht="26.25" customHeight="1">
      <c r="A65" s="9"/>
      <c r="B65" s="73" t="s">
        <v>143</v>
      </c>
      <c r="C65" s="9"/>
      <c r="D65" s="9"/>
      <c r="E65" s="9"/>
      <c r="F65" s="86"/>
      <c r="G65" s="32"/>
      <c r="I65" s="32"/>
      <c r="J65" s="32"/>
      <c r="K65" s="32"/>
      <c r="L65" s="5"/>
      <c r="M65" s="32"/>
    </row>
    <row r="66" spans="1:13" ht="26.25" customHeight="1">
      <c r="A66" s="9"/>
      <c r="B66" s="73" t="s">
        <v>151</v>
      </c>
      <c r="C66" s="9"/>
      <c r="D66" s="9"/>
      <c r="E66" s="9"/>
      <c r="F66" s="86">
        <v>26</v>
      </c>
      <c r="G66" s="5">
        <v>72001537.5</v>
      </c>
      <c r="I66" s="5">
        <f>41552278.09-1321730</f>
        <v>40230548.090000004</v>
      </c>
      <c r="J66" s="32"/>
      <c r="K66" s="5">
        <v>49998075</v>
      </c>
      <c r="L66" s="5"/>
      <c r="M66" s="5">
        <f>31667462-1321730</f>
        <v>30345732</v>
      </c>
    </row>
    <row r="67" spans="1:13" ht="26.25" customHeight="1">
      <c r="A67" s="9"/>
      <c r="C67" s="83" t="s">
        <v>38</v>
      </c>
      <c r="F67" s="96"/>
      <c r="G67" s="88">
        <f>SUM(G64:G66)</f>
        <v>710409037.5</v>
      </c>
      <c r="H67" s="9"/>
      <c r="I67" s="88">
        <f>SUM(I64:I66)</f>
        <v>178638048.09</v>
      </c>
      <c r="J67" s="9"/>
      <c r="K67" s="88">
        <f>SUM(K64:K66)</f>
        <v>549998075</v>
      </c>
      <c r="L67" s="9"/>
      <c r="M67" s="88">
        <f>SUM(M64:M66)</f>
        <v>30345732</v>
      </c>
    </row>
    <row r="68" spans="1:13" ht="26.25" customHeight="1">
      <c r="A68" s="9"/>
      <c r="B68" s="9"/>
      <c r="C68" s="83" t="s">
        <v>39</v>
      </c>
      <c r="D68" s="9"/>
      <c r="E68" s="9"/>
      <c r="F68" s="87"/>
      <c r="G68" s="88">
        <f>+G62+G67</f>
        <v>3411928293.2299995</v>
      </c>
      <c r="H68" s="9"/>
      <c r="I68" s="88">
        <f>+I62+I67</f>
        <v>2765989117.0300002</v>
      </c>
      <c r="J68" s="9"/>
      <c r="K68" s="88">
        <f>+K62+K67</f>
        <v>2305313346.0799999</v>
      </c>
      <c r="L68" s="9"/>
      <c r="M68" s="88">
        <f>+M62+M67</f>
        <v>1783184348.5699999</v>
      </c>
    </row>
    <row r="69" spans="1:13" ht="26.25" customHeight="1">
      <c r="A69" s="9"/>
      <c r="B69" s="9"/>
      <c r="C69" s="85"/>
      <c r="D69" s="9"/>
      <c r="E69" s="9"/>
      <c r="F69" s="87"/>
      <c r="G69" s="3"/>
      <c r="H69" s="9"/>
      <c r="I69" s="3"/>
      <c r="J69" s="9"/>
      <c r="K69" s="3"/>
      <c r="L69" s="9"/>
      <c r="M69" s="3"/>
    </row>
    <row r="70" spans="1:13" ht="26.25" customHeight="1">
      <c r="A70" s="9"/>
      <c r="B70" s="9"/>
      <c r="C70" s="85"/>
      <c r="D70" s="9"/>
      <c r="E70" s="9"/>
      <c r="F70" s="87"/>
      <c r="G70" s="3"/>
      <c r="H70" s="9"/>
      <c r="I70" s="3"/>
      <c r="J70" s="9"/>
      <c r="K70" s="3"/>
      <c r="L70" s="9"/>
      <c r="M70" s="3"/>
    </row>
    <row r="71" spans="1:13" ht="26.25" customHeight="1">
      <c r="A71" s="9"/>
      <c r="C71" s="85"/>
      <c r="D71" s="9"/>
      <c r="E71" s="9"/>
      <c r="F71" s="87"/>
      <c r="G71" s="3"/>
      <c r="H71" s="9"/>
      <c r="I71" s="3"/>
      <c r="J71" s="9"/>
      <c r="K71" s="3"/>
      <c r="L71" s="9"/>
      <c r="M71" s="3"/>
    </row>
    <row r="72" spans="1:13" ht="26.25" customHeight="1">
      <c r="A72" s="9"/>
      <c r="B72" s="85" t="s">
        <v>27</v>
      </c>
      <c r="C72" s="85"/>
      <c r="D72" s="9"/>
      <c r="E72" s="9"/>
      <c r="F72" s="87"/>
      <c r="G72" s="3"/>
      <c r="H72" s="9"/>
      <c r="I72" s="3"/>
      <c r="J72" s="9"/>
      <c r="K72" s="3"/>
      <c r="L72" s="9"/>
      <c r="M72" s="3"/>
    </row>
    <row r="73" spans="1:13" ht="26.25" customHeight="1">
      <c r="A73" s="9"/>
      <c r="B73" s="85"/>
      <c r="C73" s="85"/>
      <c r="D73" s="9"/>
      <c r="E73" s="9"/>
      <c r="F73" s="87"/>
      <c r="G73" s="3"/>
      <c r="H73" s="9"/>
      <c r="I73" s="3"/>
      <c r="J73" s="9"/>
      <c r="K73" s="3"/>
      <c r="L73" s="9"/>
      <c r="M73" s="3"/>
    </row>
    <row r="74" spans="1:13" ht="26.25" customHeight="1">
      <c r="A74" s="9"/>
      <c r="B74" s="85"/>
      <c r="C74" s="85"/>
      <c r="D74" s="9"/>
      <c r="E74" s="9"/>
      <c r="F74" s="87"/>
      <c r="G74" s="3"/>
      <c r="H74" s="9"/>
      <c r="I74" s="3"/>
      <c r="J74" s="9"/>
      <c r="K74" s="3"/>
      <c r="L74" s="9"/>
      <c r="M74" s="3"/>
    </row>
    <row r="75" spans="1:13" ht="26.25" customHeight="1">
      <c r="A75" s="9"/>
      <c r="B75" s="85"/>
      <c r="C75" s="85"/>
      <c r="D75" s="9"/>
      <c r="E75" s="9"/>
      <c r="F75" s="87"/>
      <c r="G75" s="3"/>
      <c r="H75" s="9"/>
      <c r="I75" s="3"/>
      <c r="J75" s="9"/>
      <c r="K75" s="3"/>
      <c r="L75" s="9"/>
      <c r="M75" s="3"/>
    </row>
    <row r="76" spans="1:13" ht="26.25" customHeight="1">
      <c r="A76" s="9"/>
      <c r="B76" s="9"/>
      <c r="C76" s="85"/>
      <c r="D76" s="74" t="s">
        <v>140</v>
      </c>
      <c r="E76" s="74"/>
      <c r="F76" s="74"/>
      <c r="G76" s="75"/>
      <c r="I76" s="75"/>
      <c r="J76" s="75"/>
      <c r="K76" s="75"/>
      <c r="L76" s="75"/>
      <c r="M76" s="75"/>
    </row>
    <row r="77" spans="1:13" ht="26.25" customHeight="1">
      <c r="A77" s="9"/>
      <c r="B77" s="9"/>
      <c r="C77" s="85"/>
      <c r="D77" s="76" t="s">
        <v>141</v>
      </c>
      <c r="E77" s="76"/>
      <c r="F77" s="74"/>
      <c r="G77" s="75"/>
      <c r="I77" s="75"/>
      <c r="J77" s="75"/>
      <c r="K77" s="75"/>
      <c r="L77" s="75"/>
      <c r="M77" s="75"/>
    </row>
    <row r="78" spans="1:13" ht="25.5" customHeight="1">
      <c r="A78" s="9"/>
      <c r="B78" s="97" t="s">
        <v>40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3" ht="25.5" customHeight="1">
      <c r="B79" s="14" t="s">
        <v>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spans="1:13" ht="25.5" customHeight="1">
      <c r="B80" s="14" t="s">
        <v>29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1:13" ht="25.5" customHeight="1">
      <c r="B81" s="14" t="str">
        <f>+B3</f>
        <v>ณ วันที่ 30 มิถุนายน 2562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 ht="25.5" customHeight="1"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</row>
    <row r="83" spans="1:13" ht="25.5" customHeight="1">
      <c r="A83" s="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72" t="s">
        <v>2</v>
      </c>
    </row>
    <row r="84" spans="1:13" ht="25.5" customHeight="1">
      <c r="A84" s="9"/>
      <c r="G84" s="198"/>
      <c r="H84" s="198" t="s">
        <v>3</v>
      </c>
      <c r="I84" s="198"/>
      <c r="J84" s="199"/>
      <c r="K84" s="205" t="s">
        <v>4</v>
      </c>
      <c r="L84" s="205"/>
      <c r="M84" s="205"/>
    </row>
    <row r="85" spans="1:13" ht="25.5" customHeight="1">
      <c r="A85" s="9"/>
      <c r="B85" s="80"/>
      <c r="C85" s="80"/>
      <c r="D85" s="80"/>
      <c r="E85" s="197"/>
      <c r="F85" s="199" t="s">
        <v>5</v>
      </c>
      <c r="G85" s="134" t="s">
        <v>195</v>
      </c>
      <c r="H85" s="48"/>
      <c r="I85" s="48" t="s">
        <v>173</v>
      </c>
      <c r="J85" s="81"/>
      <c r="K85" s="134" t="s">
        <v>195</v>
      </c>
      <c r="L85" s="48"/>
      <c r="M85" s="48" t="s">
        <v>173</v>
      </c>
    </row>
    <row r="86" spans="1:13" ht="25.5" customHeight="1">
      <c r="A86" s="9"/>
      <c r="B86" s="80"/>
      <c r="C86" s="80"/>
      <c r="D86" s="80"/>
      <c r="E86" s="197"/>
      <c r="F86" s="199"/>
      <c r="G86" s="82" t="s">
        <v>170</v>
      </c>
      <c r="H86" s="81"/>
      <c r="I86" s="81"/>
      <c r="J86" s="81"/>
      <c r="K86" s="81" t="s">
        <v>170</v>
      </c>
      <c r="L86" s="81"/>
      <c r="M86" s="81"/>
    </row>
    <row r="87" spans="1:13" ht="25.5" customHeight="1">
      <c r="A87" s="9"/>
      <c r="B87" s="204" t="s">
        <v>41</v>
      </c>
      <c r="C87" s="204"/>
      <c r="D87" s="204"/>
      <c r="E87" s="204"/>
      <c r="F87" s="199"/>
      <c r="G87" s="81" t="s">
        <v>171</v>
      </c>
      <c r="H87" s="82"/>
      <c r="I87" s="75" t="s">
        <v>172</v>
      </c>
      <c r="J87" s="81"/>
      <c r="K87" s="81" t="s">
        <v>171</v>
      </c>
      <c r="L87" s="82"/>
      <c r="M87" s="81" t="s">
        <v>172</v>
      </c>
    </row>
    <row r="88" spans="1:13" ht="25.5" customHeight="1">
      <c r="A88" s="9"/>
      <c r="B88" s="83" t="s">
        <v>42</v>
      </c>
      <c r="C88" s="9"/>
      <c r="D88" s="9"/>
      <c r="E88" s="9"/>
      <c r="F88" s="9"/>
      <c r="G88" s="3"/>
      <c r="H88" s="3"/>
      <c r="I88" s="3"/>
      <c r="J88" s="199"/>
      <c r="K88" s="98"/>
      <c r="L88" s="3"/>
      <c r="M88" s="84"/>
    </row>
    <row r="89" spans="1:13" ht="25.5" customHeight="1">
      <c r="A89" s="9"/>
      <c r="B89" s="85" t="s">
        <v>43</v>
      </c>
      <c r="C89" s="9"/>
      <c r="G89" s="9"/>
      <c r="H89" s="9"/>
      <c r="I89" s="9"/>
      <c r="J89" s="9"/>
      <c r="K89" s="9"/>
      <c r="L89" s="9"/>
      <c r="M89" s="9"/>
    </row>
    <row r="90" spans="1:13" ht="25.5" customHeight="1">
      <c r="A90" s="9"/>
      <c r="B90" s="85" t="s">
        <v>44</v>
      </c>
      <c r="C90" s="9"/>
      <c r="G90" s="9"/>
      <c r="H90" s="9"/>
      <c r="I90" s="9"/>
      <c r="J90" s="9"/>
      <c r="K90" s="9"/>
      <c r="L90" s="9"/>
      <c r="M90" s="9"/>
    </row>
    <row r="91" spans="1:13" ht="25.5" customHeight="1">
      <c r="A91" s="9"/>
      <c r="B91" s="85" t="s">
        <v>45</v>
      </c>
      <c r="C91" s="9"/>
      <c r="G91" s="9"/>
      <c r="H91" s="9"/>
      <c r="I91" s="9"/>
      <c r="J91" s="9"/>
      <c r="K91" s="9"/>
      <c r="L91" s="9"/>
      <c r="M91" s="9"/>
    </row>
    <row r="92" spans="1:13" ht="25.5" customHeight="1" thickBot="1">
      <c r="A92" s="9"/>
      <c r="B92" s="85" t="s">
        <v>46</v>
      </c>
      <c r="C92" s="9"/>
      <c r="F92" s="86"/>
      <c r="G92" s="99">
        <v>308676462</v>
      </c>
      <c r="H92" s="5"/>
      <c r="I92" s="99">
        <v>308676462</v>
      </c>
      <c r="J92" s="5"/>
      <c r="K92" s="99">
        <v>308676462</v>
      </c>
      <c r="L92" s="5"/>
      <c r="M92" s="99">
        <v>308676462</v>
      </c>
    </row>
    <row r="93" spans="1:13" ht="25.5" customHeight="1" thickTop="1">
      <c r="A93" s="9"/>
      <c r="B93" s="85" t="s">
        <v>47</v>
      </c>
      <c r="C93" s="9"/>
      <c r="F93" s="75"/>
      <c r="G93" s="5"/>
      <c r="H93" s="5"/>
      <c r="I93" s="5"/>
      <c r="J93" s="26"/>
      <c r="K93" s="26"/>
      <c r="L93" s="26"/>
      <c r="M93" s="26"/>
    </row>
    <row r="94" spans="1:13" ht="25.5" customHeight="1">
      <c r="A94" s="9"/>
      <c r="B94" s="85" t="s">
        <v>45</v>
      </c>
      <c r="C94" s="9"/>
      <c r="F94" s="75"/>
      <c r="G94" s="100"/>
      <c r="H94" s="5"/>
      <c r="I94" s="100"/>
      <c r="J94" s="26"/>
      <c r="K94" s="100"/>
      <c r="L94" s="26"/>
      <c r="M94" s="100"/>
    </row>
    <row r="95" spans="1:13" ht="25.5" customHeight="1">
      <c r="A95" s="9"/>
      <c r="B95" s="85" t="s">
        <v>48</v>
      </c>
      <c r="C95" s="9"/>
      <c r="F95" s="49"/>
      <c r="G95" s="100">
        <v>308676462</v>
      </c>
      <c r="H95" s="5"/>
      <c r="I95" s="100">
        <v>308676462</v>
      </c>
      <c r="J95" s="26"/>
      <c r="K95" s="100">
        <v>308676462</v>
      </c>
      <c r="L95" s="26"/>
      <c r="M95" s="100">
        <v>308676462</v>
      </c>
    </row>
    <row r="96" spans="1:13" ht="25.5" customHeight="1">
      <c r="A96" s="9"/>
      <c r="B96" s="85" t="s">
        <v>49</v>
      </c>
      <c r="C96" s="9"/>
      <c r="F96" s="49"/>
      <c r="G96" s="100"/>
      <c r="H96" s="5"/>
      <c r="I96" s="100"/>
      <c r="J96" s="26"/>
      <c r="K96" s="100"/>
      <c r="L96" s="26"/>
      <c r="M96" s="100"/>
    </row>
    <row r="97" spans="1:13" s="76" customFormat="1" ht="25.5" customHeight="1">
      <c r="B97" s="85" t="s">
        <v>50</v>
      </c>
      <c r="C97" s="9"/>
      <c r="D97" s="73"/>
      <c r="E97" s="73"/>
      <c r="F97" s="92"/>
      <c r="G97" s="100">
        <v>97844800</v>
      </c>
      <c r="H97" s="100"/>
      <c r="I97" s="100">
        <v>97844800</v>
      </c>
      <c r="J97" s="100"/>
      <c r="K97" s="100">
        <v>97844800</v>
      </c>
      <c r="L97" s="100"/>
      <c r="M97" s="100">
        <v>97844800</v>
      </c>
    </row>
    <row r="98" spans="1:13" s="76" customFormat="1" ht="25.5" customHeight="1">
      <c r="B98" s="85" t="s">
        <v>51</v>
      </c>
      <c r="C98" s="73"/>
      <c r="D98" s="73"/>
      <c r="E98" s="73"/>
      <c r="F98" s="75"/>
      <c r="G98" s="32"/>
      <c r="H98" s="5"/>
      <c r="I98" s="32"/>
      <c r="J98" s="5"/>
      <c r="K98" s="32"/>
      <c r="L98" s="26"/>
      <c r="M98" s="6"/>
    </row>
    <row r="99" spans="1:13" ht="25.5" customHeight="1">
      <c r="B99" s="73" t="s">
        <v>52</v>
      </c>
      <c r="F99" s="75"/>
      <c r="G99" s="100">
        <v>186541112.75</v>
      </c>
      <c r="H99" s="100"/>
      <c r="I99" s="100">
        <v>186541112.75</v>
      </c>
      <c r="J99" s="100"/>
      <c r="K99" s="100">
        <v>186541112.75</v>
      </c>
      <c r="L99" s="25"/>
      <c r="M99" s="101">
        <v>186541112.75</v>
      </c>
    </row>
    <row r="100" spans="1:13" ht="25.5" customHeight="1">
      <c r="B100" s="85" t="s">
        <v>53</v>
      </c>
      <c r="C100" s="9"/>
      <c r="F100" s="92"/>
      <c r="G100" s="32"/>
      <c r="H100" s="100"/>
      <c r="I100" s="32"/>
      <c r="J100" s="100"/>
      <c r="K100" s="32"/>
      <c r="L100" s="100"/>
      <c r="M100" s="32"/>
    </row>
    <row r="101" spans="1:13" ht="25.5" customHeight="1">
      <c r="B101" s="85" t="s">
        <v>54</v>
      </c>
      <c r="C101" s="9"/>
      <c r="F101" s="92"/>
      <c r="G101" s="10"/>
      <c r="H101" s="25"/>
      <c r="I101" s="10"/>
      <c r="J101" s="25"/>
      <c r="K101" s="10"/>
      <c r="L101" s="25"/>
      <c r="M101" s="10"/>
    </row>
    <row r="102" spans="1:13" ht="25.5" customHeight="1">
      <c r="B102" s="85" t="s">
        <v>55</v>
      </c>
      <c r="C102" s="9"/>
      <c r="F102" s="86">
        <v>27</v>
      </c>
      <c r="G102" s="25">
        <f>+งบแสดงการเปลี่ยนแปลงรวม!M22</f>
        <v>36867646.200000003</v>
      </c>
      <c r="H102" s="25"/>
      <c r="I102" s="25">
        <v>36867646.200000003</v>
      </c>
      <c r="J102" s="25"/>
      <c r="K102" s="25">
        <f>+งบแสดงการเปลี่ยนแปลงเฉพาะ!N21</f>
        <v>36867646.200000003</v>
      </c>
      <c r="L102" s="25"/>
      <c r="M102" s="25">
        <v>36867646.200000003</v>
      </c>
    </row>
    <row r="103" spans="1:13" ht="25.5" customHeight="1">
      <c r="B103" s="85" t="s">
        <v>56</v>
      </c>
      <c r="C103" s="9"/>
      <c r="F103" s="75"/>
      <c r="G103" s="7">
        <f>+งบแสดงการเปลี่ยนแปลงรวม!O22</f>
        <v>1524364309.0100002</v>
      </c>
      <c r="H103" s="10"/>
      <c r="I103" s="7">
        <v>1633708628.6900003</v>
      </c>
      <c r="J103" s="10"/>
      <c r="K103" s="7">
        <f>+งบแสดงการเปลี่ยนแปลงเฉพาะ!P21</f>
        <v>1427617487.2200003</v>
      </c>
      <c r="L103" s="10"/>
      <c r="M103" s="7">
        <v>1519652886.8100004</v>
      </c>
    </row>
    <row r="104" spans="1:13" ht="25.5" customHeight="1">
      <c r="B104" s="85" t="s">
        <v>57</v>
      </c>
      <c r="C104" s="9"/>
      <c r="F104" s="75"/>
      <c r="G104" s="25">
        <f>SUM(G95:G103)</f>
        <v>2154294329.96</v>
      </c>
      <c r="H104" s="100"/>
      <c r="I104" s="25">
        <f t="shared" ref="I104:M104" si="0">SUM(I94:I103)</f>
        <v>2263638649.6400003</v>
      </c>
      <c r="J104" s="100"/>
      <c r="K104" s="25">
        <f>SUM(K94:K103)</f>
        <v>2057547508.1700003</v>
      </c>
      <c r="L104" s="100"/>
      <c r="M104" s="25">
        <f t="shared" si="0"/>
        <v>2149582907.7600002</v>
      </c>
    </row>
    <row r="105" spans="1:13" ht="25.5" customHeight="1">
      <c r="A105" s="102"/>
      <c r="B105" s="85" t="s">
        <v>58</v>
      </c>
      <c r="C105" s="9"/>
      <c r="F105" s="74"/>
      <c r="G105" s="25">
        <f>+งบแสดงการเปลี่ยนแปลงรวม!S22</f>
        <v>342.84000000024798</v>
      </c>
      <c r="H105" s="100"/>
      <c r="I105" s="25">
        <v>327.86</v>
      </c>
      <c r="J105" s="25"/>
      <c r="K105" s="32">
        <v>0</v>
      </c>
      <c r="L105" s="25"/>
      <c r="M105" s="32">
        <v>0</v>
      </c>
    </row>
    <row r="106" spans="1:13" ht="25.5" customHeight="1">
      <c r="A106" s="9"/>
      <c r="C106" s="83" t="s">
        <v>59</v>
      </c>
      <c r="D106" s="9"/>
      <c r="E106" s="9"/>
      <c r="F106" s="87"/>
      <c r="G106" s="103">
        <f>SUM(G104:G105)</f>
        <v>2154294672.8000002</v>
      </c>
      <c r="H106" s="100"/>
      <c r="I106" s="103">
        <f>SUM(I104:I105)</f>
        <v>2263638977.5000005</v>
      </c>
      <c r="J106" s="100"/>
      <c r="K106" s="103">
        <f>SUM(K104:K105)</f>
        <v>2057547508.1700003</v>
      </c>
      <c r="L106" s="100"/>
      <c r="M106" s="103">
        <f>SUM(M104:M105)</f>
        <v>2149582907.7600002</v>
      </c>
    </row>
    <row r="107" spans="1:13" ht="25.5" customHeight="1" thickBot="1">
      <c r="A107" s="9"/>
      <c r="B107" s="83" t="s">
        <v>60</v>
      </c>
      <c r="C107" s="9"/>
      <c r="D107" s="9"/>
      <c r="E107" s="9"/>
      <c r="F107" s="87"/>
      <c r="G107" s="41">
        <f>+G68+G106</f>
        <v>5566222966.0299997</v>
      </c>
      <c r="H107" s="100"/>
      <c r="I107" s="41">
        <f>+I68+I106</f>
        <v>5029628094.5300007</v>
      </c>
      <c r="J107" s="100"/>
      <c r="K107" s="41">
        <f>+K68+K106</f>
        <v>4362860854.25</v>
      </c>
      <c r="L107" s="100"/>
      <c r="M107" s="41">
        <f>+M68+M106</f>
        <v>3932767256.3299999</v>
      </c>
    </row>
    <row r="108" spans="1:13" s="180" customFormat="1" ht="25.5" customHeight="1" thickTop="1">
      <c r="A108" s="177"/>
      <c r="B108" s="178"/>
      <c r="C108" s="177"/>
      <c r="D108" s="177"/>
      <c r="E108" s="177"/>
      <c r="F108" s="179"/>
      <c r="G108" s="106"/>
      <c r="H108" s="106"/>
      <c r="I108" s="106"/>
      <c r="J108" s="106"/>
      <c r="K108" s="106"/>
      <c r="L108" s="106"/>
      <c r="M108" s="106"/>
    </row>
    <row r="109" spans="1:13" s="180" customFormat="1" ht="25.5" customHeight="1">
      <c r="A109" s="177"/>
      <c r="B109" s="178"/>
      <c r="C109" s="177"/>
      <c r="D109" s="177"/>
      <c r="E109" s="177"/>
      <c r="F109" s="179"/>
      <c r="G109" s="106"/>
      <c r="H109" s="106"/>
      <c r="I109" s="106"/>
      <c r="J109" s="106"/>
      <c r="K109" s="106"/>
      <c r="L109" s="106"/>
      <c r="M109" s="106"/>
    </row>
    <row r="110" spans="1:13" s="93" customFormat="1" ht="25.5" customHeight="1">
      <c r="A110" s="104"/>
      <c r="B110" s="85" t="s">
        <v>27</v>
      </c>
      <c r="C110" s="104"/>
      <c r="D110" s="104"/>
      <c r="E110" s="104"/>
      <c r="F110" s="105"/>
      <c r="G110" s="106"/>
      <c r="H110" s="106"/>
      <c r="I110" s="106"/>
      <c r="J110" s="106"/>
      <c r="K110" s="106"/>
      <c r="L110" s="106"/>
      <c r="M110" s="106"/>
    </row>
    <row r="111" spans="1:13" s="93" customFormat="1" ht="25.5" customHeight="1">
      <c r="A111" s="104"/>
      <c r="B111" s="85"/>
      <c r="C111" s="104"/>
      <c r="D111" s="104"/>
      <c r="E111" s="104"/>
      <c r="F111" s="105"/>
      <c r="G111" s="106"/>
      <c r="H111" s="106"/>
      <c r="I111" s="106"/>
      <c r="J111" s="106"/>
      <c r="K111" s="106"/>
      <c r="L111" s="106"/>
      <c r="M111" s="106"/>
    </row>
    <row r="112" spans="1:13" s="93" customFormat="1" ht="25.5" customHeight="1">
      <c r="A112" s="104"/>
      <c r="B112" s="85"/>
      <c r="C112" s="104"/>
      <c r="D112" s="104"/>
      <c r="E112" s="104"/>
      <c r="F112" s="105"/>
      <c r="G112" s="106"/>
      <c r="H112" s="106"/>
      <c r="I112" s="106"/>
      <c r="J112" s="106"/>
      <c r="K112" s="106"/>
      <c r="L112" s="106"/>
      <c r="M112" s="106"/>
    </row>
    <row r="113" spans="1:13" ht="25.5" customHeight="1">
      <c r="A113" s="9"/>
      <c r="B113" s="9"/>
      <c r="C113" s="85"/>
      <c r="D113" s="74" t="s">
        <v>140</v>
      </c>
      <c r="E113" s="74"/>
      <c r="F113" s="74"/>
      <c r="G113" s="75"/>
      <c r="I113" s="75"/>
      <c r="J113" s="75"/>
      <c r="K113" s="75"/>
      <c r="L113" s="75"/>
      <c r="M113" s="75"/>
    </row>
    <row r="114" spans="1:13" ht="25.5" customHeight="1">
      <c r="A114" s="9"/>
      <c r="B114" s="9"/>
      <c r="C114" s="85"/>
      <c r="D114" s="76" t="s">
        <v>141</v>
      </c>
      <c r="E114" s="76"/>
      <c r="F114" s="74"/>
      <c r="G114" s="75"/>
      <c r="I114" s="75"/>
      <c r="J114" s="75"/>
      <c r="K114" s="75"/>
      <c r="L114" s="75"/>
      <c r="M114" s="75"/>
    </row>
    <row r="115" spans="1:13" ht="25.5" customHeight="1"/>
    <row r="116" spans="1:13" ht="25.5" customHeight="1"/>
  </sheetData>
  <mergeCells count="7">
    <mergeCell ref="B87:E87"/>
    <mergeCell ref="K84:M84"/>
    <mergeCell ref="K6:M6"/>
    <mergeCell ref="B41:M41"/>
    <mergeCell ref="K47:M47"/>
    <mergeCell ref="B9:E9"/>
    <mergeCell ref="B50:E50"/>
  </mergeCells>
  <pageMargins left="0.70866141732283472" right="0.19685039370078741" top="0.54" bottom="0.41" header="0.35433070866141736" footer="0.27559055118110237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A34" zoomScale="92" zoomScaleNormal="92" zoomScaleSheetLayoutView="100" workbookViewId="0"/>
  </sheetViews>
  <sheetFormatPr defaultColWidth="9.140625" defaultRowHeight="27" customHeight="1"/>
  <cols>
    <col min="1" max="1" width="2.7109375" style="73" customWidth="1"/>
    <col min="2" max="2" width="6.28515625" style="73" customWidth="1"/>
    <col min="3" max="5" width="9.140625" style="73" customWidth="1"/>
    <col min="6" max="6" width="3.7109375" style="73" customWidth="1"/>
    <col min="7" max="7" width="8.28515625" style="73" bestFit="1" customWidth="1"/>
    <col min="8" max="8" width="16" style="73" customWidth="1"/>
    <col min="9" max="9" width="0.85546875" style="73" customWidth="1"/>
    <col min="10" max="10" width="16" style="73" customWidth="1"/>
    <col min="11" max="11" width="0.85546875" style="73" customWidth="1"/>
    <col min="12" max="12" width="16" style="73" customWidth="1"/>
    <col min="13" max="13" width="0.85546875" style="73" customWidth="1"/>
    <col min="14" max="14" width="16" style="73" bestFit="1" customWidth="1"/>
    <col min="15" max="15" width="0.85546875" style="73" customWidth="1"/>
    <col min="16" max="16384" width="9.140625" style="73"/>
  </cols>
  <sheetData>
    <row r="1" spans="1:15" ht="27" customHeight="1">
      <c r="A1" s="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/>
    </row>
    <row r="2" spans="1:15" ht="27" customHeight="1">
      <c r="A2" s="9"/>
      <c r="B2" s="14" t="s">
        <v>61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9"/>
    </row>
    <row r="3" spans="1:15" ht="27" customHeight="1">
      <c r="A3" s="9"/>
      <c r="B3" s="14" t="s">
        <v>196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/>
    </row>
    <row r="4" spans="1:15" ht="27" customHeight="1">
      <c r="A4" s="9"/>
      <c r="B4" s="97" t="s">
        <v>174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9"/>
    </row>
    <row r="5" spans="1:15" ht="27" customHeight="1">
      <c r="A5" s="9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9"/>
    </row>
    <row r="6" spans="1:15" ht="25.9" customHeight="1">
      <c r="A6" s="9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72" t="s">
        <v>2</v>
      </c>
      <c r="O6" s="9"/>
    </row>
    <row r="7" spans="1:15" ht="25.9" customHeight="1">
      <c r="A7" s="9"/>
      <c r="B7" s="185"/>
      <c r="C7" s="185"/>
      <c r="D7" s="185"/>
      <c r="E7" s="185"/>
      <c r="F7" s="185"/>
      <c r="G7" s="185"/>
      <c r="H7" s="183"/>
      <c r="I7" s="183" t="s">
        <v>3</v>
      </c>
      <c r="J7" s="183"/>
      <c r="K7" s="79"/>
      <c r="L7" s="205" t="s">
        <v>4</v>
      </c>
      <c r="M7" s="205"/>
      <c r="N7" s="205"/>
      <c r="O7" s="9"/>
    </row>
    <row r="8" spans="1:15" ht="25.9" customHeight="1">
      <c r="A8" s="9"/>
      <c r="B8" s="85"/>
      <c r="C8" s="9"/>
      <c r="D8" s="9"/>
      <c r="E8" s="9"/>
      <c r="F8" s="9"/>
      <c r="G8" s="185" t="s">
        <v>5</v>
      </c>
      <c r="H8" s="86">
        <v>2562</v>
      </c>
      <c r="I8" s="48"/>
      <c r="J8" s="86">
        <v>2561</v>
      </c>
      <c r="K8" s="49"/>
      <c r="L8" s="86">
        <v>2562</v>
      </c>
      <c r="M8" s="48"/>
      <c r="N8" s="86">
        <v>2561</v>
      </c>
      <c r="O8" s="9"/>
    </row>
    <row r="9" spans="1:15" ht="25.9" customHeight="1">
      <c r="A9" s="9"/>
      <c r="B9" s="85" t="s">
        <v>62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79"/>
      <c r="O9" s="9"/>
    </row>
    <row r="10" spans="1:15" ht="25.9" customHeight="1">
      <c r="A10" s="9"/>
      <c r="B10" s="85" t="s">
        <v>63</v>
      </c>
      <c r="C10" s="9"/>
      <c r="D10" s="9"/>
      <c r="E10" s="9"/>
      <c r="F10" s="9"/>
      <c r="G10" s="75"/>
      <c r="H10" s="190">
        <f>+'งบกำไรขาดทุน 6 เดือน'!H10-881480540.69</f>
        <v>893045269.07999992</v>
      </c>
      <c r="I10" s="5"/>
      <c r="J10" s="190">
        <v>835659945.8599999</v>
      </c>
      <c r="K10" s="5"/>
      <c r="L10" s="3">
        <f>+'งบกำไรขาดทุน 6 เดือน'!L10-891536163.42</f>
        <v>893625566.64999998</v>
      </c>
      <c r="M10" s="5"/>
      <c r="N10" s="3">
        <v>835659945.8599999</v>
      </c>
      <c r="O10" s="9"/>
    </row>
    <row r="11" spans="1:15" ht="25.9" customHeight="1">
      <c r="A11" s="9"/>
      <c r="B11" s="85" t="s">
        <v>64</v>
      </c>
      <c r="C11" s="9"/>
      <c r="D11" s="9"/>
      <c r="E11" s="9"/>
      <c r="F11" s="9"/>
      <c r="G11" s="75"/>
      <c r="H11" s="190">
        <f>+'งบกำไรขาดทุน 6 เดือน'!H11-119278053.47</f>
        <v>101290725.72999999</v>
      </c>
      <c r="I11" s="5"/>
      <c r="J11" s="190">
        <v>84722246.730000004</v>
      </c>
      <c r="K11" s="26"/>
      <c r="L11" s="4">
        <f>+'งบกำไรขาดทุน 6 เดือน'!L10:L11</f>
        <v>0</v>
      </c>
      <c r="M11" s="26"/>
      <c r="N11" s="4">
        <v>0</v>
      </c>
      <c r="O11" s="9"/>
    </row>
    <row r="12" spans="1:15" ht="25.9" customHeight="1">
      <c r="A12" s="9"/>
      <c r="B12" s="9" t="s">
        <v>65</v>
      </c>
      <c r="C12" s="73" t="s">
        <v>66</v>
      </c>
      <c r="D12" s="9"/>
      <c r="E12" s="9"/>
      <c r="F12" s="9"/>
      <c r="H12" s="88">
        <f t="shared" ref="H12:L12" si="0">SUM(H10:H11)</f>
        <v>994335994.80999994</v>
      </c>
      <c r="I12" s="5"/>
      <c r="J12" s="88">
        <f t="shared" si="0"/>
        <v>920382192.58999991</v>
      </c>
      <c r="K12" s="5"/>
      <c r="L12" s="88">
        <f t="shared" si="0"/>
        <v>893625566.64999998</v>
      </c>
      <c r="M12" s="5"/>
      <c r="N12" s="88">
        <f>SUM(N10:N11)</f>
        <v>835659945.8599999</v>
      </c>
      <c r="O12" s="9"/>
    </row>
    <row r="13" spans="1:15" ht="25.9" customHeight="1">
      <c r="A13" s="9"/>
      <c r="B13" s="85" t="s">
        <v>67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13"/>
      <c r="O13" s="9"/>
    </row>
    <row r="14" spans="1:15" ht="25.9" customHeight="1">
      <c r="A14" s="9"/>
      <c r="B14" s="85" t="s">
        <v>68</v>
      </c>
      <c r="C14" s="9"/>
      <c r="D14" s="9"/>
      <c r="E14" s="9"/>
      <c r="F14" s="9"/>
      <c r="G14" s="75"/>
      <c r="H14" s="5">
        <f>+'งบกำไรขาดทุน 6 เดือน'!H14+712955143.53</f>
        <v>-771302212.85000014</v>
      </c>
      <c r="I14" s="5"/>
      <c r="J14" s="190">
        <v>-669855258.40999997</v>
      </c>
      <c r="K14" s="190"/>
      <c r="L14" s="187">
        <f>+'งบกำไรขาดทุน 6 เดือน'!L14+723010766.26</f>
        <v>-771878719.92000008</v>
      </c>
      <c r="M14" s="190"/>
      <c r="N14" s="190">
        <v>-669855258.40999997</v>
      </c>
      <c r="O14" s="9"/>
    </row>
    <row r="15" spans="1:15" ht="25.9" customHeight="1">
      <c r="A15" s="9"/>
      <c r="B15" s="85" t="s">
        <v>69</v>
      </c>
      <c r="C15" s="9"/>
      <c r="D15" s="9"/>
      <c r="E15" s="9"/>
      <c r="F15" s="9"/>
      <c r="G15" s="75"/>
      <c r="H15" s="5">
        <f>+'งบกำไรขาดทุน 6 เดือน'!H15+97792764.17</f>
        <v>-76159509.769999996</v>
      </c>
      <c r="I15" s="5"/>
      <c r="J15" s="190">
        <v>-61619052.900000006</v>
      </c>
      <c r="K15" s="190"/>
      <c r="L15" s="187">
        <f>+'งบกำไรขาดทุน 6 เดือน'!L15</f>
        <v>0</v>
      </c>
      <c r="M15" s="190"/>
      <c r="N15" s="190">
        <v>0</v>
      </c>
      <c r="O15" s="9"/>
    </row>
    <row r="16" spans="1:15" ht="25.9" customHeight="1">
      <c r="A16" s="9"/>
      <c r="B16" s="9" t="s">
        <v>65</v>
      </c>
      <c r="C16" s="9" t="s">
        <v>70</v>
      </c>
      <c r="D16" s="9"/>
      <c r="E16" s="9"/>
      <c r="F16" s="9"/>
      <c r="H16" s="88">
        <f t="shared" ref="H16:L16" si="1">SUM(H14:H15)</f>
        <v>-847461722.62000012</v>
      </c>
      <c r="I16" s="5"/>
      <c r="J16" s="88">
        <f t="shared" si="1"/>
        <v>-731474311.30999994</v>
      </c>
      <c r="K16" s="5"/>
      <c r="L16" s="88">
        <f t="shared" si="1"/>
        <v>-771878719.92000008</v>
      </c>
      <c r="M16" s="5"/>
      <c r="N16" s="88">
        <f>SUM(N14:N15)</f>
        <v>-669855258.40999997</v>
      </c>
      <c r="O16" s="9"/>
    </row>
    <row r="17" spans="1:15" ht="25.9" customHeight="1">
      <c r="A17" s="9"/>
      <c r="B17" s="85" t="s">
        <v>71</v>
      </c>
      <c r="C17" s="9"/>
      <c r="D17" s="9"/>
      <c r="E17" s="9"/>
      <c r="F17" s="9"/>
      <c r="H17" s="88">
        <f t="shared" ref="H17:L17" si="2">+H12+H16</f>
        <v>146874272.18999982</v>
      </c>
      <c r="I17" s="26"/>
      <c r="J17" s="88">
        <f t="shared" si="2"/>
        <v>188907881.27999997</v>
      </c>
      <c r="K17" s="5"/>
      <c r="L17" s="88">
        <f t="shared" si="2"/>
        <v>121746846.7299999</v>
      </c>
      <c r="M17" s="5"/>
      <c r="N17" s="88">
        <f>+N12+N16</f>
        <v>165804687.44999993</v>
      </c>
      <c r="O17" s="9"/>
    </row>
    <row r="18" spans="1:15" ht="25.9" customHeight="1">
      <c r="A18" s="9"/>
      <c r="B18" s="85" t="s">
        <v>72</v>
      </c>
      <c r="D18" s="85"/>
      <c r="E18" s="85"/>
      <c r="F18" s="85"/>
      <c r="G18" s="86">
        <v>29</v>
      </c>
      <c r="H18" s="26">
        <f>+'งบกำไรขาดทุน 6 เดือน'!H18-7274686.41</f>
        <v>8279189.6199999992</v>
      </c>
      <c r="I18" s="26"/>
      <c r="J18" s="190">
        <v>5835843.7400000002</v>
      </c>
      <c r="K18" s="190"/>
      <c r="L18" s="190">
        <f>+'งบกำไรขาดทุน 6 เดือน'!L18-10187879.94</f>
        <v>10897105.520000005</v>
      </c>
      <c r="M18" s="190"/>
      <c r="N18" s="190">
        <v>7943739.6700000018</v>
      </c>
      <c r="O18" s="9"/>
    </row>
    <row r="19" spans="1:15" ht="25.9" customHeight="1">
      <c r="A19" s="9"/>
      <c r="B19" s="85" t="s">
        <v>183</v>
      </c>
      <c r="D19" s="85"/>
      <c r="E19" s="85"/>
      <c r="F19" s="85"/>
      <c r="G19" s="86"/>
      <c r="H19" s="88">
        <f>SUM(H17:H18)</f>
        <v>155153461.80999982</v>
      </c>
      <c r="I19" s="26"/>
      <c r="J19" s="88">
        <f>SUM(J17:J18)</f>
        <v>194743725.01999998</v>
      </c>
      <c r="K19" s="5"/>
      <c r="L19" s="88">
        <f>SUM(L17:L18)</f>
        <v>132643952.24999991</v>
      </c>
      <c r="M19" s="5"/>
      <c r="N19" s="88">
        <f>SUM(N17:N18)</f>
        <v>173748427.11999995</v>
      </c>
      <c r="O19" s="9"/>
    </row>
    <row r="20" spans="1:15" ht="25.9" customHeight="1">
      <c r="A20" s="9"/>
      <c r="B20" s="85" t="s">
        <v>182</v>
      </c>
      <c r="D20" s="85"/>
      <c r="E20" s="85"/>
      <c r="F20" s="85"/>
      <c r="G20" s="86"/>
      <c r="H20" s="26"/>
      <c r="I20" s="26"/>
      <c r="J20" s="146"/>
      <c r="K20" s="26"/>
      <c r="L20" s="26"/>
      <c r="M20" s="26"/>
      <c r="N20" s="146"/>
      <c r="O20" s="9"/>
    </row>
    <row r="21" spans="1:15" ht="25.9" customHeight="1">
      <c r="A21" s="9"/>
      <c r="B21" s="85" t="s">
        <v>184</v>
      </c>
      <c r="C21" s="9"/>
      <c r="D21" s="9"/>
      <c r="E21" s="9"/>
      <c r="F21" s="9"/>
      <c r="H21" s="5">
        <f>+'งบกำไรขาดทุน 6 เดือน'!H21+5618780.45</f>
        <v>-9511768.6900000013</v>
      </c>
      <c r="I21" s="5"/>
      <c r="J21" s="190">
        <v>-834616.10999999987</v>
      </c>
      <c r="K21" s="190"/>
      <c r="L21" s="187">
        <f>+'งบกำไรขาดทุน 6 เดือน'!L21</f>
        <v>0</v>
      </c>
      <c r="M21" s="190"/>
      <c r="N21" s="190">
        <v>0</v>
      </c>
      <c r="O21" s="9"/>
    </row>
    <row r="22" spans="1:15" ht="25.9" customHeight="1">
      <c r="A22" s="9"/>
      <c r="B22" s="85" t="s">
        <v>185</v>
      </c>
      <c r="C22" s="9"/>
      <c r="D22" s="9"/>
      <c r="E22" s="9"/>
      <c r="F22" s="9"/>
      <c r="H22" s="5">
        <f>+'งบกำไรขาดทุน 6 เดือน'!H22+59716030.87</f>
        <v>-70096021.129999995</v>
      </c>
      <c r="I22" s="5"/>
      <c r="J22" s="190">
        <v>-63107510.539999992</v>
      </c>
      <c r="K22" s="190"/>
      <c r="L22" s="187">
        <f>+'งบกำไรขาดทุน 6 เดือน'!L22+46244865.54</f>
        <v>-52367125.18</v>
      </c>
      <c r="M22" s="190"/>
      <c r="N22" s="190">
        <v>-47522381.099999994</v>
      </c>
      <c r="O22" s="9"/>
    </row>
    <row r="23" spans="1:15" ht="25.9" customHeight="1">
      <c r="A23" s="9"/>
      <c r="B23" s="85" t="s">
        <v>186</v>
      </c>
      <c r="C23" s="9"/>
      <c r="D23" s="9"/>
      <c r="E23" s="9"/>
      <c r="F23" s="9"/>
      <c r="H23" s="5">
        <f>+'งบกำไรขาดทุน 6 เดือน'!H23+0</f>
        <v>-740574.73</v>
      </c>
      <c r="I23" s="5"/>
      <c r="J23" s="190">
        <v>2262710</v>
      </c>
      <c r="K23" s="190"/>
      <c r="L23" s="187">
        <f>+'งบกำไรขาดทุน 6 เดือน'!L23</f>
        <v>0</v>
      </c>
      <c r="M23" s="190"/>
      <c r="N23" s="190">
        <v>0</v>
      </c>
      <c r="O23" s="9"/>
    </row>
    <row r="24" spans="1:15" ht="25.9" customHeight="1">
      <c r="A24" s="9"/>
      <c r="B24" s="85" t="s">
        <v>187</v>
      </c>
      <c r="C24" s="9"/>
      <c r="D24" s="9"/>
      <c r="E24" s="9"/>
      <c r="F24" s="9"/>
      <c r="H24" s="5">
        <f>+'งบกำไรขาดทุน 6 เดือน'!H24+3234332.75</f>
        <v>-5007590.24</v>
      </c>
      <c r="I24" s="5"/>
      <c r="J24" s="190">
        <v>-2188.6000000000004</v>
      </c>
      <c r="K24" s="190"/>
      <c r="L24" s="190">
        <f>+'งบกำไรขาดทุน 6 เดือน'!L24+3234332.75</f>
        <v>-5007590.24</v>
      </c>
      <c r="M24" s="190"/>
      <c r="N24" s="190">
        <v>-2188.6000000000004</v>
      </c>
      <c r="O24" s="9"/>
    </row>
    <row r="25" spans="1:15" ht="25.9" customHeight="1">
      <c r="A25" s="9"/>
      <c r="B25" s="169" t="s">
        <v>188</v>
      </c>
      <c r="C25" s="9"/>
      <c r="D25" s="9"/>
      <c r="E25" s="9"/>
      <c r="F25" s="9"/>
      <c r="H25" s="5">
        <f>+'งบกำไรขาดทุน 6 เดือน'!H25+2776690.96</f>
        <v>-2353294.2700000005</v>
      </c>
      <c r="I25" s="5"/>
      <c r="J25" s="190">
        <v>-1947071.4600000004</v>
      </c>
      <c r="K25" s="190"/>
      <c r="L25" s="190">
        <f>+'งบกำไรขาดทุน 6 เดือน'!L25</f>
        <v>0</v>
      </c>
      <c r="M25" s="190"/>
      <c r="N25" s="190">
        <v>0</v>
      </c>
      <c r="O25" s="9"/>
    </row>
    <row r="26" spans="1:15" s="84" customFormat="1" ht="25.9" customHeight="1">
      <c r="B26" s="3" t="s">
        <v>73</v>
      </c>
      <c r="C26" s="3"/>
      <c r="D26" s="3"/>
      <c r="E26" s="3"/>
      <c r="F26" s="3"/>
      <c r="H26" s="114">
        <f>SUM(H19:H25)</f>
        <v>67444212.749999836</v>
      </c>
      <c r="I26" s="26"/>
      <c r="J26" s="114">
        <f>SUM(J19:J25)</f>
        <v>131115048.30999999</v>
      </c>
      <c r="K26" s="26"/>
      <c r="L26" s="114">
        <f>SUM(L19:L25)</f>
        <v>75269236.829999909</v>
      </c>
      <c r="M26" s="26"/>
      <c r="N26" s="114">
        <f>SUM(N19:N25)</f>
        <v>126223857.41999996</v>
      </c>
      <c r="O26" s="3"/>
    </row>
    <row r="27" spans="1:15" ht="25.9" customHeight="1">
      <c r="B27" s="9" t="s">
        <v>139</v>
      </c>
      <c r="C27" s="9"/>
      <c r="D27" s="9"/>
      <c r="E27" s="9"/>
      <c r="F27" s="9"/>
      <c r="G27" s="86">
        <v>35</v>
      </c>
      <c r="H27" s="7">
        <f>+'งบกำไรขาดทุน 6 เดือน'!H27+26253372.4</f>
        <v>-14443973.360000007</v>
      </c>
      <c r="I27" s="32"/>
      <c r="J27" s="191">
        <v>-27040583.369999997</v>
      </c>
      <c r="K27" s="192"/>
      <c r="L27" s="193">
        <f>+'งบกำไรขาดทุน 6 เดือน'!L27+26098908.92</f>
        <v>-15104667.109999999</v>
      </c>
      <c r="M27" s="192"/>
      <c r="N27" s="194">
        <v>-25251717.550000001</v>
      </c>
      <c r="O27" s="9"/>
    </row>
    <row r="28" spans="1:15" ht="25.9" customHeight="1">
      <c r="B28" s="9" t="s">
        <v>180</v>
      </c>
      <c r="C28" s="9"/>
      <c r="D28" s="9"/>
      <c r="E28" s="9"/>
      <c r="F28" s="9"/>
      <c r="G28" s="92"/>
      <c r="H28" s="115">
        <f>SUM(H26:H27)</f>
        <v>53000239.389999829</v>
      </c>
      <c r="I28" s="32"/>
      <c r="J28" s="115">
        <f>SUM(J26:J27)</f>
        <v>104074464.94</v>
      </c>
      <c r="K28" s="32"/>
      <c r="L28" s="115">
        <f>SUM(L26:L27)</f>
        <v>60164569.719999909</v>
      </c>
      <c r="M28" s="5"/>
      <c r="N28" s="115">
        <f>SUM(N26:N27)</f>
        <v>100972139.86999996</v>
      </c>
      <c r="O28" s="9"/>
    </row>
    <row r="29" spans="1:15" ht="24.4" customHeight="1">
      <c r="B29" s="172" t="s">
        <v>218</v>
      </c>
      <c r="C29" s="174"/>
      <c r="D29" s="174"/>
      <c r="E29" s="174"/>
      <c r="F29" s="9"/>
      <c r="H29" s="7">
        <v>0</v>
      </c>
      <c r="I29" s="32"/>
      <c r="J29" s="7">
        <v>0</v>
      </c>
      <c r="K29" s="32"/>
      <c r="L29" s="7">
        <v>0</v>
      </c>
      <c r="M29" s="32"/>
      <c r="N29" s="7">
        <v>0</v>
      </c>
      <c r="O29" s="32"/>
    </row>
    <row r="30" spans="1:15" ht="24.4" customHeight="1" thickBot="1">
      <c r="B30" s="85" t="s">
        <v>179</v>
      </c>
      <c r="C30" s="9"/>
      <c r="D30" s="9"/>
      <c r="E30" s="9"/>
      <c r="F30" s="9"/>
      <c r="H30" s="202">
        <f>+H28+H29</f>
        <v>53000239.389999829</v>
      </c>
      <c r="I30" s="32"/>
      <c r="J30" s="202">
        <f>+J28+J29</f>
        <v>104074464.94</v>
      </c>
      <c r="K30" s="32"/>
      <c r="L30" s="202">
        <f>+L28+L29</f>
        <v>60164569.719999909</v>
      </c>
      <c r="M30" s="32"/>
      <c r="N30" s="202">
        <f>+N28+N29</f>
        <v>100972139.86999996</v>
      </c>
    </row>
    <row r="31" spans="1:15" ht="25.9" customHeight="1" thickTop="1">
      <c r="A31" s="9"/>
      <c r="C31" s="9"/>
      <c r="D31" s="9"/>
      <c r="E31" s="9"/>
      <c r="F31" s="9"/>
      <c r="G31" s="9"/>
      <c r="H31" s="3"/>
      <c r="I31" s="9"/>
      <c r="J31" s="3"/>
      <c r="K31" s="9"/>
      <c r="L31" s="118"/>
      <c r="M31" s="9"/>
      <c r="N31" s="3"/>
      <c r="O31" s="9"/>
    </row>
    <row r="32" spans="1:15" ht="25.9" customHeight="1">
      <c r="A32" s="9"/>
      <c r="B32" s="85" t="s">
        <v>27</v>
      </c>
      <c r="C32" s="9"/>
      <c r="D32" s="9"/>
      <c r="E32" s="9"/>
      <c r="F32" s="9"/>
      <c r="G32" s="9"/>
      <c r="H32" s="3"/>
      <c r="I32" s="9"/>
      <c r="J32" s="3"/>
      <c r="K32" s="9"/>
      <c r="L32" s="118"/>
      <c r="M32" s="9"/>
      <c r="N32" s="3"/>
      <c r="O32" s="9"/>
    </row>
    <row r="33" spans="1:15" ht="25.9" customHeight="1">
      <c r="A33" s="9"/>
      <c r="B33" s="85"/>
      <c r="C33" s="9"/>
      <c r="D33" s="9"/>
      <c r="E33" s="9"/>
      <c r="F33" s="9"/>
      <c r="G33" s="9"/>
      <c r="H33" s="3"/>
      <c r="I33" s="9"/>
      <c r="J33" s="3"/>
      <c r="K33" s="9"/>
      <c r="L33" s="118"/>
      <c r="M33" s="9"/>
      <c r="N33" s="3"/>
      <c r="O33" s="9"/>
    </row>
    <row r="34" spans="1:15" ht="27" customHeight="1">
      <c r="A34" s="9"/>
      <c r="B34" s="85"/>
      <c r="C34" s="9"/>
      <c r="E34" s="74" t="s">
        <v>140</v>
      </c>
      <c r="F34" s="74"/>
      <c r="G34" s="75"/>
      <c r="I34" s="119"/>
      <c r="J34" s="119"/>
      <c r="K34" s="119"/>
      <c r="L34" s="119"/>
      <c r="M34" s="119"/>
      <c r="N34" s="119"/>
      <c r="O34" s="9"/>
    </row>
    <row r="35" spans="1:15" ht="27" customHeight="1">
      <c r="A35" s="9"/>
      <c r="C35" s="85"/>
      <c r="E35" s="76" t="s">
        <v>141</v>
      </c>
      <c r="F35" s="74"/>
      <c r="G35" s="75"/>
      <c r="I35" s="9"/>
      <c r="J35" s="3"/>
      <c r="K35" s="9"/>
      <c r="L35" s="3"/>
      <c r="M35" s="9"/>
      <c r="N35" s="3"/>
      <c r="O35" s="9"/>
    </row>
    <row r="36" spans="1:15" ht="26.1" customHeight="1">
      <c r="A36" s="9"/>
      <c r="B36" s="97" t="s">
        <v>28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9"/>
    </row>
    <row r="37" spans="1:15" ht="26.1" customHeight="1">
      <c r="A37" s="9"/>
      <c r="B37" s="14" t="s">
        <v>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9"/>
    </row>
    <row r="38" spans="1:15" ht="26.1" customHeight="1">
      <c r="A38" s="9"/>
      <c r="B38" s="14" t="s">
        <v>74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9"/>
    </row>
    <row r="39" spans="1:15" ht="26.1" customHeight="1">
      <c r="A39" s="9"/>
      <c r="B39" s="14" t="str">
        <f>+B3</f>
        <v>สำหรับงวด 3 เดือน สิ้นสุดวันที่ 30 มิถุนายน 2562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9"/>
    </row>
    <row r="40" spans="1:15" ht="26.1" customHeight="1">
      <c r="A40" s="9"/>
      <c r="B40" s="97" t="str">
        <f>B4</f>
        <v>(ยังไม่ได้ตรวจสอบ/สอบทานแล้ว)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9"/>
    </row>
    <row r="41" spans="1:15" ht="26.1" customHeight="1">
      <c r="A41" s="9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9"/>
    </row>
    <row r="42" spans="1:15" ht="24.4" customHeight="1">
      <c r="A42" s="9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72" t="s">
        <v>2</v>
      </c>
      <c r="O42" s="9"/>
    </row>
    <row r="43" spans="1:15" ht="24.4" customHeight="1">
      <c r="A43" s="9"/>
      <c r="B43" s="185"/>
      <c r="C43" s="185"/>
      <c r="D43" s="185"/>
      <c r="E43" s="185"/>
      <c r="F43" s="185"/>
      <c r="G43" s="185"/>
      <c r="H43" s="183"/>
      <c r="I43" s="183" t="s">
        <v>3</v>
      </c>
      <c r="J43" s="183"/>
      <c r="K43" s="79"/>
      <c r="L43" s="205" t="s">
        <v>4</v>
      </c>
      <c r="M43" s="205"/>
      <c r="N43" s="205"/>
      <c r="O43" s="9"/>
    </row>
    <row r="44" spans="1:15" ht="24.4" customHeight="1">
      <c r="A44" s="9"/>
      <c r="B44" s="85"/>
      <c r="C44" s="9"/>
      <c r="D44" s="9"/>
      <c r="E44" s="9"/>
      <c r="F44" s="9"/>
      <c r="G44" s="185"/>
      <c r="H44" s="86">
        <f>H8</f>
        <v>2562</v>
      </c>
      <c r="I44" s="48"/>
      <c r="J44" s="86">
        <f>J8</f>
        <v>2561</v>
      </c>
      <c r="K44" s="49"/>
      <c r="L44" s="86">
        <f>L8</f>
        <v>2562</v>
      </c>
      <c r="M44" s="48"/>
      <c r="N44" s="86">
        <f>N8</f>
        <v>2561</v>
      </c>
      <c r="O44" s="9"/>
    </row>
    <row r="45" spans="1:15" ht="24.4" customHeight="1">
      <c r="A45" s="9"/>
      <c r="B45" s="9" t="s">
        <v>75</v>
      </c>
      <c r="C45" s="9"/>
      <c r="D45" s="9"/>
      <c r="E45" s="9"/>
      <c r="F45" s="9"/>
      <c r="H45" s="10"/>
      <c r="I45" s="32"/>
      <c r="J45" s="10"/>
      <c r="K45" s="32"/>
      <c r="L45" s="10"/>
      <c r="M45" s="5"/>
      <c r="N45" s="10"/>
      <c r="O45" s="9"/>
    </row>
    <row r="46" spans="1:15" ht="24.4" customHeight="1">
      <c r="A46" s="9"/>
      <c r="B46" s="120" t="s">
        <v>152</v>
      </c>
      <c r="D46" s="9"/>
      <c r="E46" s="9"/>
      <c r="F46" s="9"/>
      <c r="H46" s="32">
        <f>H28-H47</f>
        <v>53000213.289999828</v>
      </c>
      <c r="I46" s="32"/>
      <c r="J46" s="32">
        <f>J28-J47</f>
        <v>104123473.78999999</v>
      </c>
      <c r="K46" s="32"/>
      <c r="L46" s="32">
        <f>L28-L47</f>
        <v>60164569.719999909</v>
      </c>
      <c r="M46" s="32"/>
      <c r="N46" s="32">
        <f>N28-N47</f>
        <v>100972139.86999996</v>
      </c>
    </row>
    <row r="47" spans="1:15" ht="24.4" customHeight="1">
      <c r="A47" s="9"/>
      <c r="B47" s="124" t="s">
        <v>153</v>
      </c>
      <c r="D47" s="9"/>
      <c r="E47" s="9"/>
      <c r="F47" s="9"/>
      <c r="H47" s="123">
        <f>+'งบกำไรขาดทุน 6 เดือน'!H55-2.27</f>
        <v>26.1</v>
      </c>
      <c r="I47" s="171"/>
      <c r="J47" s="170">
        <v>-49008.849999999991</v>
      </c>
      <c r="K47" s="171"/>
      <c r="L47" s="170">
        <v>0</v>
      </c>
      <c r="M47" s="171"/>
      <c r="N47" s="170">
        <v>0</v>
      </c>
    </row>
    <row r="48" spans="1:15" ht="24.4" customHeight="1" thickBot="1">
      <c r="A48" s="9"/>
      <c r="B48" s="85"/>
      <c r="D48" s="9"/>
      <c r="E48" s="9"/>
      <c r="F48" s="9"/>
      <c r="H48" s="127">
        <f>SUM(H46:H47)</f>
        <v>53000239.389999829</v>
      </c>
      <c r="I48" s="125"/>
      <c r="J48" s="127">
        <f>SUM(J46:J47)</f>
        <v>104074464.94</v>
      </c>
      <c r="K48" s="126"/>
      <c r="L48" s="127">
        <f>SUM(L46:L47)</f>
        <v>60164569.719999909</v>
      </c>
      <c r="M48" s="125"/>
      <c r="N48" s="127">
        <f>SUM(N46:N47)</f>
        <v>100972139.86999996</v>
      </c>
    </row>
    <row r="49" spans="1:15" ht="24.4" customHeight="1" thickTop="1">
      <c r="A49" s="9"/>
      <c r="B49" s="9" t="s">
        <v>168</v>
      </c>
      <c r="C49" s="9"/>
      <c r="D49" s="9"/>
      <c r="E49" s="9"/>
      <c r="F49" s="9"/>
      <c r="G49" s="185"/>
      <c r="H49" s="121"/>
      <c r="I49" s="122"/>
      <c r="J49" s="121"/>
      <c r="K49" s="121"/>
      <c r="L49" s="121"/>
      <c r="M49" s="122"/>
      <c r="N49" s="121"/>
      <c r="O49" s="9"/>
    </row>
    <row r="50" spans="1:15" ht="24.4" customHeight="1">
      <c r="A50" s="9"/>
      <c r="B50" s="120" t="s">
        <v>152</v>
      </c>
      <c r="C50" s="9"/>
      <c r="D50" s="9"/>
      <c r="E50" s="9"/>
      <c r="F50" s="9"/>
      <c r="G50" s="185"/>
      <c r="H50" s="123">
        <f>+H30-H51</f>
        <v>53000213.289999828</v>
      </c>
      <c r="I50" s="116"/>
      <c r="J50" s="123">
        <f>+J30-J51</f>
        <v>104123473.78999999</v>
      </c>
      <c r="K50" s="123"/>
      <c r="L50" s="123">
        <f>+L30-L51</f>
        <v>60164569.719999909</v>
      </c>
      <c r="M50" s="116"/>
      <c r="N50" s="123">
        <f>+N30-N51</f>
        <v>100972139.86999996</v>
      </c>
      <c r="O50" s="9"/>
    </row>
    <row r="51" spans="1:15" ht="24.4" customHeight="1">
      <c r="A51" s="9"/>
      <c r="B51" s="124" t="s">
        <v>153</v>
      </c>
      <c r="C51" s="9"/>
      <c r="D51" s="9"/>
      <c r="E51" s="9"/>
      <c r="F51" s="9"/>
      <c r="G51" s="185"/>
      <c r="H51" s="123">
        <f>+H47</f>
        <v>26.1</v>
      </c>
      <c r="I51" s="125"/>
      <c r="J51" s="123">
        <f>+J47</f>
        <v>-49008.849999999991</v>
      </c>
      <c r="K51" s="126"/>
      <c r="L51" s="123">
        <v>0</v>
      </c>
      <c r="M51" s="125"/>
      <c r="N51" s="7">
        <v>0</v>
      </c>
      <c r="O51" s="9"/>
    </row>
    <row r="52" spans="1:15" ht="24.4" customHeight="1" thickBot="1">
      <c r="A52" s="9"/>
      <c r="B52" s="85"/>
      <c r="C52" s="9"/>
      <c r="D52" s="9"/>
      <c r="E52" s="9"/>
      <c r="F52" s="9"/>
      <c r="G52" s="185"/>
      <c r="H52" s="127">
        <f>SUM(H50:H51)</f>
        <v>53000239.389999829</v>
      </c>
      <c r="I52" s="125"/>
      <c r="J52" s="127">
        <f>SUM(J50:J51)</f>
        <v>104074464.94</v>
      </c>
      <c r="K52" s="126"/>
      <c r="L52" s="127">
        <f>SUM(L50:L51)</f>
        <v>60164569.719999909</v>
      </c>
      <c r="M52" s="125"/>
      <c r="N52" s="127">
        <f>SUM(N50:N51)</f>
        <v>100972139.86999996</v>
      </c>
      <c r="O52" s="9"/>
    </row>
    <row r="53" spans="1:15" ht="24.4" customHeight="1" thickTop="1">
      <c r="A53" s="9"/>
      <c r="B53" s="73" t="s">
        <v>76</v>
      </c>
      <c r="C53" s="9"/>
      <c r="D53" s="9"/>
      <c r="E53" s="9"/>
      <c r="F53" s="9"/>
      <c r="G53" s="92"/>
      <c r="L53" s="128"/>
      <c r="M53" s="3"/>
      <c r="N53" s="128"/>
      <c r="O53" s="9"/>
    </row>
    <row r="54" spans="1:15" ht="24.4" customHeight="1">
      <c r="B54" s="129" t="s">
        <v>77</v>
      </c>
      <c r="C54" s="9"/>
      <c r="D54" s="9"/>
      <c r="E54" s="9"/>
      <c r="F54" s="9"/>
      <c r="G54" s="92"/>
      <c r="H54" s="9"/>
      <c r="I54" s="9"/>
      <c r="J54" s="9"/>
      <c r="K54" s="9"/>
      <c r="L54" s="9"/>
      <c r="M54" s="9"/>
      <c r="N54" s="9"/>
      <c r="O54" s="9"/>
    </row>
    <row r="55" spans="1:15" ht="24.4" customHeight="1">
      <c r="B55" s="120" t="s">
        <v>152</v>
      </c>
      <c r="D55" s="9"/>
      <c r="E55" s="9"/>
      <c r="F55" s="9"/>
      <c r="G55" s="92"/>
      <c r="H55" s="130">
        <f>+H46/H56</f>
        <v>0.17170150566906467</v>
      </c>
      <c r="I55" s="131"/>
      <c r="J55" s="130">
        <f>+J46/J56</f>
        <v>0.33732236373112245</v>
      </c>
      <c r="K55" s="130"/>
      <c r="L55" s="130">
        <f>+L46/L56</f>
        <v>0.19491142709805942</v>
      </c>
      <c r="M55" s="131"/>
      <c r="N55" s="130">
        <f>+N46/N56</f>
        <v>0.32711318257237237</v>
      </c>
      <c r="O55" s="9"/>
    </row>
    <row r="56" spans="1:15" ht="24.4" customHeight="1">
      <c r="B56" s="85" t="s">
        <v>78</v>
      </c>
      <c r="D56" s="9"/>
      <c r="E56" s="9"/>
      <c r="F56" s="9"/>
      <c r="G56" s="9"/>
      <c r="H56" s="133">
        <v>308676462</v>
      </c>
      <c r="I56" s="132"/>
      <c r="J56" s="147">
        <v>308676462</v>
      </c>
      <c r="K56" s="132"/>
      <c r="L56" s="133">
        <v>308676462</v>
      </c>
      <c r="M56" s="132"/>
      <c r="N56" s="133">
        <v>308676462</v>
      </c>
      <c r="O56" s="9"/>
    </row>
    <row r="57" spans="1:15" ht="24.4" customHeight="1">
      <c r="A57" s="9"/>
      <c r="B57" s="85"/>
      <c r="C57" s="9"/>
      <c r="D57" s="9"/>
      <c r="E57" s="9"/>
      <c r="F57" s="9"/>
      <c r="H57" s="84"/>
      <c r="J57" s="84"/>
      <c r="L57" s="84"/>
      <c r="N57" s="84"/>
    </row>
    <row r="58" spans="1:15" ht="24.4" customHeight="1">
      <c r="A58" s="9"/>
      <c r="B58" s="85" t="s">
        <v>27</v>
      </c>
      <c r="C58" s="9"/>
      <c r="D58" s="9"/>
      <c r="E58" s="9"/>
      <c r="F58" s="9"/>
      <c r="H58" s="84"/>
      <c r="J58" s="84"/>
      <c r="L58" s="84"/>
      <c r="N58" s="84"/>
    </row>
    <row r="59" spans="1:15" ht="24.4" customHeight="1">
      <c r="A59" s="9"/>
      <c r="B59" s="85"/>
      <c r="C59" s="9"/>
      <c r="D59" s="9"/>
      <c r="E59" s="9"/>
      <c r="F59" s="9"/>
      <c r="H59" s="84"/>
      <c r="J59" s="84"/>
      <c r="L59" s="84"/>
      <c r="N59" s="84"/>
    </row>
    <row r="60" spans="1:15" ht="24.4" customHeight="1">
      <c r="A60" s="9"/>
      <c r="B60" s="85"/>
      <c r="C60" s="9"/>
      <c r="D60" s="9"/>
      <c r="E60" s="9"/>
      <c r="F60" s="9"/>
      <c r="H60" s="84"/>
      <c r="J60" s="84"/>
      <c r="L60" s="84"/>
      <c r="N60" s="84"/>
    </row>
    <row r="61" spans="1:15" ht="24.4" customHeight="1">
      <c r="A61" s="9"/>
      <c r="B61" s="85"/>
      <c r="C61" s="9"/>
      <c r="D61" s="9"/>
      <c r="E61" s="9"/>
      <c r="F61" s="9"/>
      <c r="H61" s="84"/>
      <c r="J61" s="84"/>
      <c r="L61" s="84"/>
      <c r="N61" s="84"/>
    </row>
    <row r="62" spans="1:15" ht="24.4" customHeight="1">
      <c r="A62" s="9"/>
      <c r="B62" s="85"/>
      <c r="C62" s="9"/>
      <c r="D62" s="9"/>
      <c r="E62" s="9"/>
      <c r="F62" s="9"/>
      <c r="H62" s="84"/>
      <c r="J62" s="84"/>
      <c r="L62" s="84"/>
      <c r="N62" s="84"/>
    </row>
    <row r="63" spans="1:15" ht="24.4" customHeight="1">
      <c r="A63" s="9"/>
      <c r="B63" s="85"/>
      <c r="C63" s="9"/>
      <c r="D63" s="9"/>
      <c r="E63" s="9"/>
      <c r="F63" s="9"/>
      <c r="H63" s="84"/>
      <c r="J63" s="84"/>
      <c r="L63" s="84"/>
      <c r="N63" s="84"/>
    </row>
    <row r="64" spans="1:15" ht="24.4" customHeight="1">
      <c r="A64" s="9"/>
      <c r="B64" s="85"/>
      <c r="C64" s="9"/>
      <c r="D64" s="9"/>
      <c r="E64" s="9"/>
      <c r="F64" s="9"/>
      <c r="H64" s="84"/>
      <c r="J64" s="84"/>
      <c r="L64" s="84"/>
      <c r="N64" s="84"/>
    </row>
    <row r="65" spans="1:15" ht="24.4" customHeight="1">
      <c r="A65" s="9"/>
      <c r="B65" s="85"/>
      <c r="C65" s="9"/>
      <c r="D65" s="9"/>
      <c r="E65" s="9"/>
      <c r="F65" s="9"/>
      <c r="H65" s="84"/>
      <c r="J65" s="84"/>
      <c r="L65" s="84"/>
      <c r="N65" s="84"/>
    </row>
    <row r="66" spans="1:15" ht="24.4" customHeight="1">
      <c r="A66" s="9"/>
      <c r="B66" s="85"/>
      <c r="C66" s="9"/>
      <c r="D66" s="9"/>
      <c r="E66" s="9"/>
      <c r="F66" s="9"/>
      <c r="H66" s="84"/>
      <c r="J66" s="84"/>
      <c r="L66" s="84"/>
      <c r="N66" s="84"/>
    </row>
    <row r="67" spans="1:15" ht="24.4" customHeight="1">
      <c r="A67" s="9"/>
      <c r="B67" s="85"/>
      <c r="C67" s="9"/>
      <c r="D67" s="9"/>
      <c r="E67" s="9"/>
      <c r="F67" s="9"/>
      <c r="H67" s="84"/>
      <c r="J67" s="84"/>
      <c r="L67" s="84"/>
      <c r="N67" s="84"/>
    </row>
    <row r="68" spans="1:15" ht="24.4" customHeight="1">
      <c r="A68" s="9"/>
      <c r="B68" s="85"/>
      <c r="C68" s="9"/>
      <c r="D68" s="9"/>
      <c r="E68" s="9"/>
      <c r="F68" s="9"/>
      <c r="H68" s="84"/>
      <c r="J68" s="84"/>
      <c r="L68" s="84"/>
      <c r="N68" s="84"/>
    </row>
    <row r="69" spans="1:15" ht="24.4" customHeight="1">
      <c r="A69" s="9"/>
      <c r="B69" s="85"/>
      <c r="C69" s="9"/>
      <c r="D69" s="9"/>
      <c r="E69" s="9"/>
      <c r="F69" s="9"/>
      <c r="H69" s="84"/>
      <c r="J69" s="84"/>
      <c r="L69" s="84"/>
      <c r="N69" s="84"/>
    </row>
    <row r="70" spans="1:15" ht="24.4" customHeight="1">
      <c r="A70" s="9"/>
      <c r="B70" s="85"/>
      <c r="C70" s="9"/>
      <c r="D70" s="9"/>
      <c r="E70" s="9"/>
      <c r="F70" s="9"/>
      <c r="H70" s="84"/>
      <c r="J70" s="84"/>
      <c r="L70" s="84"/>
      <c r="N70" s="84"/>
    </row>
    <row r="71" spans="1:15" ht="26.1" customHeight="1">
      <c r="A71" s="9"/>
      <c r="B71" s="85"/>
      <c r="C71" s="9"/>
      <c r="E71" s="74" t="s">
        <v>140</v>
      </c>
      <c r="F71" s="74"/>
      <c r="G71" s="75"/>
      <c r="I71" s="119"/>
      <c r="J71" s="119"/>
      <c r="K71" s="119"/>
      <c r="L71" s="119"/>
      <c r="M71" s="119"/>
      <c r="N71" s="119"/>
      <c r="O71" s="9"/>
    </row>
    <row r="72" spans="1:15" ht="26.1" customHeight="1">
      <c r="A72" s="9"/>
      <c r="C72" s="85"/>
      <c r="E72" s="76" t="s">
        <v>141</v>
      </c>
      <c r="F72" s="74"/>
      <c r="G72" s="75"/>
      <c r="I72" s="9"/>
      <c r="J72" s="3"/>
      <c r="K72" s="9"/>
      <c r="L72" s="3"/>
      <c r="M72" s="9"/>
      <c r="N72" s="3"/>
      <c r="O72" s="9"/>
    </row>
    <row r="73" spans="1:15" ht="27" customHeight="1">
      <c r="A73" s="9"/>
      <c r="C73" s="85"/>
      <c r="E73" s="76"/>
      <c r="F73" s="74"/>
      <c r="G73" s="75"/>
      <c r="I73" s="9"/>
      <c r="J73" s="3"/>
      <c r="K73" s="9"/>
      <c r="L73" s="3"/>
      <c r="M73" s="9"/>
      <c r="N73" s="3"/>
      <c r="O73" s="9"/>
    </row>
  </sheetData>
  <mergeCells count="2">
    <mergeCell ref="L7:N7"/>
    <mergeCell ref="L43:N43"/>
  </mergeCells>
  <pageMargins left="0.6692913385826772" right="0.19685039370078741" top="0.59055118110236227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topLeftCell="A34" zoomScale="92" zoomScaleNormal="92" zoomScaleSheetLayoutView="100" workbookViewId="0">
      <selection activeCell="G48" sqref="G48"/>
    </sheetView>
  </sheetViews>
  <sheetFormatPr defaultColWidth="9.140625" defaultRowHeight="27" customHeight="1"/>
  <cols>
    <col min="1" max="1" width="2.7109375" style="73" customWidth="1"/>
    <col min="2" max="2" width="6.28515625" style="73" customWidth="1"/>
    <col min="3" max="5" width="9.140625" style="73" customWidth="1"/>
    <col min="6" max="6" width="3.7109375" style="73" customWidth="1"/>
    <col min="7" max="7" width="8.28515625" style="73" bestFit="1" customWidth="1"/>
    <col min="8" max="8" width="16" style="73" customWidth="1"/>
    <col min="9" max="9" width="0.85546875" style="73" customWidth="1"/>
    <col min="10" max="10" width="16" style="73" customWidth="1"/>
    <col min="11" max="11" width="0.85546875" style="73" customWidth="1"/>
    <col min="12" max="12" width="16" style="73" customWidth="1"/>
    <col min="13" max="13" width="0.85546875" style="73" customWidth="1"/>
    <col min="14" max="14" width="16" style="73" bestFit="1" customWidth="1"/>
    <col min="15" max="15" width="0.85546875" style="73" customWidth="1"/>
    <col min="16" max="16384" width="9.140625" style="73"/>
  </cols>
  <sheetData>
    <row r="1" spans="1:15" ht="27" customHeight="1">
      <c r="A1" s="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/>
    </row>
    <row r="2" spans="1:15" ht="27" customHeight="1">
      <c r="A2" s="9"/>
      <c r="B2" s="14" t="s">
        <v>61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9"/>
    </row>
    <row r="3" spans="1:15" ht="27" customHeight="1">
      <c r="A3" s="9"/>
      <c r="B3" s="14" t="s">
        <v>197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/>
    </row>
    <row r="4" spans="1:15" ht="27" customHeight="1">
      <c r="A4" s="9"/>
      <c r="B4" s="97" t="s">
        <v>174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9"/>
    </row>
    <row r="5" spans="1:15" ht="27" customHeight="1">
      <c r="A5" s="9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9"/>
    </row>
    <row r="6" spans="1:15" ht="27" customHeight="1">
      <c r="A6" s="9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2" t="s">
        <v>2</v>
      </c>
      <c r="O6" s="9"/>
    </row>
    <row r="7" spans="1:15" ht="27" customHeight="1">
      <c r="A7" s="9"/>
      <c r="B7" s="77"/>
      <c r="C7" s="77"/>
      <c r="D7" s="77"/>
      <c r="E7" s="77"/>
      <c r="F7" s="77"/>
      <c r="G7" s="77"/>
      <c r="H7" s="78"/>
      <c r="I7" s="78" t="s">
        <v>3</v>
      </c>
      <c r="J7" s="78"/>
      <c r="K7" s="79"/>
      <c r="L7" s="205" t="s">
        <v>4</v>
      </c>
      <c r="M7" s="205"/>
      <c r="N7" s="205"/>
      <c r="O7" s="9"/>
    </row>
    <row r="8" spans="1:15" ht="27" customHeight="1">
      <c r="A8" s="9"/>
      <c r="B8" s="85"/>
      <c r="C8" s="9"/>
      <c r="D8" s="9"/>
      <c r="E8" s="9"/>
      <c r="F8" s="9"/>
      <c r="G8" s="77" t="s">
        <v>5</v>
      </c>
      <c r="H8" s="86">
        <v>2562</v>
      </c>
      <c r="I8" s="48"/>
      <c r="J8" s="86">
        <v>2561</v>
      </c>
      <c r="K8" s="49"/>
      <c r="L8" s="86">
        <v>2562</v>
      </c>
      <c r="M8" s="48"/>
      <c r="N8" s="86">
        <v>2561</v>
      </c>
      <c r="O8" s="9"/>
    </row>
    <row r="9" spans="1:15" ht="27" customHeight="1">
      <c r="A9" s="9"/>
      <c r="B9" s="85" t="s">
        <v>62</v>
      </c>
      <c r="C9" s="9"/>
      <c r="D9" s="9"/>
      <c r="E9" s="9"/>
      <c r="F9" s="9"/>
      <c r="G9" s="9"/>
      <c r="H9" s="3"/>
      <c r="I9" s="3"/>
      <c r="J9" s="3"/>
      <c r="K9" s="3"/>
      <c r="L9" s="3"/>
      <c r="M9" s="3"/>
      <c r="N9" s="79"/>
      <c r="O9" s="9"/>
    </row>
    <row r="10" spans="1:15" ht="27" customHeight="1">
      <c r="A10" s="9"/>
      <c r="B10" s="85" t="s">
        <v>63</v>
      </c>
      <c r="C10" s="9"/>
      <c r="D10" s="9"/>
      <c r="E10" s="9"/>
      <c r="F10" s="9"/>
      <c r="G10" s="75"/>
      <c r="H10" s="5">
        <v>1774525809.77</v>
      </c>
      <c r="I10" s="5"/>
      <c r="J10" s="5">
        <v>1953365887.5799999</v>
      </c>
      <c r="K10" s="5"/>
      <c r="L10" s="3">
        <v>1785161730.0699999</v>
      </c>
      <c r="M10" s="5"/>
      <c r="N10" s="26">
        <v>1953365887.5799999</v>
      </c>
      <c r="O10" s="9"/>
    </row>
    <row r="11" spans="1:15" ht="27" customHeight="1">
      <c r="A11" s="9"/>
      <c r="B11" s="85" t="s">
        <v>64</v>
      </c>
      <c r="C11" s="9"/>
      <c r="D11" s="9"/>
      <c r="E11" s="9"/>
      <c r="F11" s="9"/>
      <c r="G11" s="75"/>
      <c r="H11" s="5">
        <v>220568779.19999999</v>
      </c>
      <c r="I11" s="5"/>
      <c r="J11" s="26">
        <v>182747259.62</v>
      </c>
      <c r="K11" s="26"/>
      <c r="L11" s="4">
        <v>0</v>
      </c>
      <c r="M11" s="26"/>
      <c r="N11" s="6">
        <v>0</v>
      </c>
      <c r="O11" s="9"/>
    </row>
    <row r="12" spans="1:15" ht="27" customHeight="1">
      <c r="A12" s="9"/>
      <c r="B12" s="9" t="s">
        <v>65</v>
      </c>
      <c r="C12" s="73" t="s">
        <v>66</v>
      </c>
      <c r="D12" s="9"/>
      <c r="E12" s="9"/>
      <c r="F12" s="9"/>
      <c r="H12" s="88">
        <f t="shared" ref="H12:L12" si="0">SUM(H10:H11)</f>
        <v>1995094588.97</v>
      </c>
      <c r="I12" s="5"/>
      <c r="J12" s="88">
        <f t="shared" si="0"/>
        <v>2136113147.1999998</v>
      </c>
      <c r="K12" s="5"/>
      <c r="L12" s="88">
        <f t="shared" si="0"/>
        <v>1785161730.0699999</v>
      </c>
      <c r="M12" s="5"/>
      <c r="N12" s="88">
        <f>SUM(N10:N11)</f>
        <v>1953365887.5799999</v>
      </c>
      <c r="O12" s="9"/>
    </row>
    <row r="13" spans="1:15" ht="27" customHeight="1">
      <c r="A13" s="9"/>
      <c r="B13" s="85" t="s">
        <v>67</v>
      </c>
      <c r="C13" s="9"/>
      <c r="D13" s="9"/>
      <c r="E13" s="9"/>
      <c r="F13" s="9"/>
      <c r="H13" s="5"/>
      <c r="I13" s="5"/>
      <c r="J13" s="5"/>
      <c r="K13" s="5"/>
      <c r="L13" s="6"/>
      <c r="M13" s="5"/>
      <c r="N13" s="113"/>
      <c r="O13" s="9"/>
    </row>
    <row r="14" spans="1:15" ht="27" customHeight="1">
      <c r="A14" s="9"/>
      <c r="B14" s="85" t="s">
        <v>68</v>
      </c>
      <c r="C14" s="9"/>
      <c r="D14" s="9"/>
      <c r="E14" s="9"/>
      <c r="F14" s="9"/>
      <c r="G14" s="75"/>
      <c r="H14" s="5">
        <v>-1484257356.3800001</v>
      </c>
      <c r="I14" s="5"/>
      <c r="J14" s="5">
        <v>-1579456093.29</v>
      </c>
      <c r="K14" s="5"/>
      <c r="L14" s="6">
        <v>-1494889486.1800001</v>
      </c>
      <c r="M14" s="5"/>
      <c r="N14" s="6">
        <v>-1579456093.29</v>
      </c>
      <c r="O14" s="9"/>
    </row>
    <row r="15" spans="1:15" ht="27" customHeight="1">
      <c r="A15" s="9"/>
      <c r="B15" s="85" t="s">
        <v>69</v>
      </c>
      <c r="C15" s="9"/>
      <c r="D15" s="9"/>
      <c r="E15" s="9"/>
      <c r="F15" s="9"/>
      <c r="G15" s="75"/>
      <c r="H15" s="5">
        <v>-173952273.94</v>
      </c>
      <c r="I15" s="5"/>
      <c r="J15" s="5">
        <v>-142300700.72</v>
      </c>
      <c r="K15" s="5"/>
      <c r="L15" s="6">
        <v>0</v>
      </c>
      <c r="M15" s="5"/>
      <c r="N15" s="6">
        <v>0</v>
      </c>
      <c r="O15" s="9"/>
    </row>
    <row r="16" spans="1:15" ht="27" customHeight="1">
      <c r="A16" s="9"/>
      <c r="B16" s="9" t="s">
        <v>65</v>
      </c>
      <c r="C16" s="9" t="s">
        <v>70</v>
      </c>
      <c r="D16" s="9"/>
      <c r="E16" s="9"/>
      <c r="F16" s="9"/>
      <c r="H16" s="88">
        <f t="shared" ref="H16:L16" si="1">SUM(H14:H15)</f>
        <v>-1658209630.3200002</v>
      </c>
      <c r="I16" s="5"/>
      <c r="J16" s="88">
        <f t="shared" si="1"/>
        <v>-1721756794.01</v>
      </c>
      <c r="K16" s="5"/>
      <c r="L16" s="88">
        <f t="shared" si="1"/>
        <v>-1494889486.1800001</v>
      </c>
      <c r="M16" s="5"/>
      <c r="N16" s="88">
        <f>SUM(N14:N15)</f>
        <v>-1579456093.29</v>
      </c>
      <c r="O16" s="9"/>
    </row>
    <row r="17" spans="1:15" ht="27" customHeight="1">
      <c r="A17" s="9"/>
      <c r="B17" s="85" t="s">
        <v>71</v>
      </c>
      <c r="C17" s="9"/>
      <c r="D17" s="9"/>
      <c r="E17" s="9"/>
      <c r="F17" s="9"/>
      <c r="H17" s="88">
        <f t="shared" ref="H17:L17" si="2">+H12+H16</f>
        <v>336884958.64999986</v>
      </c>
      <c r="I17" s="26"/>
      <c r="J17" s="88">
        <f t="shared" si="2"/>
        <v>414356353.18999982</v>
      </c>
      <c r="K17" s="5"/>
      <c r="L17" s="88">
        <f t="shared" si="2"/>
        <v>290272243.88999987</v>
      </c>
      <c r="M17" s="5"/>
      <c r="N17" s="88">
        <f>+N12+N16</f>
        <v>373909794.28999996</v>
      </c>
      <c r="O17" s="9"/>
    </row>
    <row r="18" spans="1:15" ht="27" customHeight="1">
      <c r="A18" s="9"/>
      <c r="B18" s="85" t="s">
        <v>72</v>
      </c>
      <c r="D18" s="85"/>
      <c r="E18" s="85"/>
      <c r="F18" s="85"/>
      <c r="G18" s="86">
        <v>29</v>
      </c>
      <c r="H18" s="26">
        <v>15553876.029999999</v>
      </c>
      <c r="I18" s="26"/>
      <c r="J18" s="146">
        <v>15847773.91</v>
      </c>
      <c r="K18" s="26"/>
      <c r="L18" s="26">
        <v>21084985.460000005</v>
      </c>
      <c r="M18" s="26"/>
      <c r="N18" s="146">
        <v>17049310.850000001</v>
      </c>
      <c r="O18" s="9"/>
    </row>
    <row r="19" spans="1:15" ht="27" customHeight="1">
      <c r="A19" s="9"/>
      <c r="B19" s="85" t="s">
        <v>183</v>
      </c>
      <c r="D19" s="85"/>
      <c r="E19" s="85"/>
      <c r="F19" s="85"/>
      <c r="G19" s="86"/>
      <c r="H19" s="88">
        <f>SUM(H17:H18)</f>
        <v>352438834.67999983</v>
      </c>
      <c r="I19" s="26"/>
      <c r="J19" s="88">
        <f>SUM(J17:J18)</f>
        <v>430204127.09999985</v>
      </c>
      <c r="K19" s="5"/>
      <c r="L19" s="88">
        <f>SUM(L17:L18)</f>
        <v>311357229.34999985</v>
      </c>
      <c r="M19" s="5"/>
      <c r="N19" s="88">
        <f>SUM(N17:N18)</f>
        <v>390959105.13999999</v>
      </c>
      <c r="O19" s="9"/>
    </row>
    <row r="20" spans="1:15" ht="27" customHeight="1">
      <c r="A20" s="9"/>
      <c r="B20" s="85" t="s">
        <v>182</v>
      </c>
      <c r="D20" s="85"/>
      <c r="E20" s="85"/>
      <c r="F20" s="85"/>
      <c r="G20" s="86"/>
      <c r="H20" s="26"/>
      <c r="I20" s="26"/>
      <c r="J20" s="146"/>
      <c r="K20" s="26"/>
      <c r="L20" s="26"/>
      <c r="M20" s="26"/>
      <c r="N20" s="146"/>
      <c r="O20" s="9"/>
    </row>
    <row r="21" spans="1:15" ht="27" customHeight="1">
      <c r="A21" s="9"/>
      <c r="B21" s="85" t="s">
        <v>184</v>
      </c>
      <c r="C21" s="9"/>
      <c r="D21" s="9"/>
      <c r="E21" s="9"/>
      <c r="F21" s="9"/>
      <c r="H21" s="5">
        <f>-14571440.64-559108.5</f>
        <v>-15130549.140000001</v>
      </c>
      <c r="I21" s="5"/>
      <c r="J21" s="5">
        <v>-3006327.36</v>
      </c>
      <c r="K21" s="5"/>
      <c r="L21" s="6">
        <v>0</v>
      </c>
      <c r="M21" s="5"/>
      <c r="N21" s="6">
        <v>0</v>
      </c>
      <c r="O21" s="9"/>
    </row>
    <row r="22" spans="1:15" ht="27" customHeight="1">
      <c r="A22" s="9"/>
      <c r="B22" s="85" t="s">
        <v>185</v>
      </c>
      <c r="C22" s="9"/>
      <c r="D22" s="9"/>
      <c r="E22" s="9"/>
      <c r="F22" s="9"/>
      <c r="H22" s="5">
        <f>-109018293-17421759-3372000</f>
        <v>-129812052</v>
      </c>
      <c r="I22" s="5"/>
      <c r="J22" s="5">
        <v>-117972106.48999999</v>
      </c>
      <c r="K22" s="5"/>
      <c r="L22" s="5">
        <f>-84056785.72-11183205-3372000</f>
        <v>-98611990.719999999</v>
      </c>
      <c r="M22" s="5"/>
      <c r="N22" s="6">
        <v>-91171178.909999996</v>
      </c>
      <c r="O22" s="9"/>
    </row>
    <row r="23" spans="1:15" ht="27" customHeight="1">
      <c r="A23" s="9"/>
      <c r="B23" s="85" t="s">
        <v>186</v>
      </c>
      <c r="C23" s="9"/>
      <c r="D23" s="9"/>
      <c r="E23" s="9"/>
      <c r="F23" s="9"/>
      <c r="H23" s="5">
        <v>-740574.73</v>
      </c>
      <c r="I23" s="5"/>
      <c r="J23" s="5">
        <v>1832672.66</v>
      </c>
      <c r="K23" s="5"/>
      <c r="L23" s="6">
        <v>0</v>
      </c>
      <c r="M23" s="5"/>
      <c r="N23" s="6">
        <v>0</v>
      </c>
      <c r="O23" s="9"/>
    </row>
    <row r="24" spans="1:15" ht="27" customHeight="1">
      <c r="A24" s="9"/>
      <c r="B24" s="85" t="s">
        <v>187</v>
      </c>
      <c r="C24" s="9"/>
      <c r="D24" s="9"/>
      <c r="E24" s="9"/>
      <c r="F24" s="9"/>
      <c r="H24" s="5">
        <v>-8241922.9900000002</v>
      </c>
      <c r="I24" s="5"/>
      <c r="J24" s="5">
        <v>-8365.35</v>
      </c>
      <c r="K24" s="5"/>
      <c r="L24" s="5">
        <v>-8241922.9900000002</v>
      </c>
      <c r="M24" s="5"/>
      <c r="N24" s="6">
        <v>-8362.26</v>
      </c>
      <c r="O24" s="9"/>
    </row>
    <row r="25" spans="1:15" ht="27" customHeight="1">
      <c r="A25" s="9"/>
      <c r="B25" s="169" t="s">
        <v>188</v>
      </c>
      <c r="C25" s="9"/>
      <c r="D25" s="9"/>
      <c r="E25" s="9"/>
      <c r="F25" s="9"/>
      <c r="H25" s="5">
        <v>-5129985.2300000004</v>
      </c>
      <c r="I25" s="5"/>
      <c r="J25" s="26">
        <v>-3185962.5900000003</v>
      </c>
      <c r="K25" s="5"/>
      <c r="L25" s="6">
        <v>0</v>
      </c>
      <c r="M25" s="5"/>
      <c r="N25" s="6">
        <v>0</v>
      </c>
      <c r="O25" s="9"/>
    </row>
    <row r="26" spans="1:15" s="84" customFormat="1" ht="27" customHeight="1">
      <c r="B26" s="3" t="s">
        <v>73</v>
      </c>
      <c r="C26" s="3"/>
      <c r="D26" s="3"/>
      <c r="E26" s="3"/>
      <c r="F26" s="3"/>
      <c r="H26" s="114">
        <f>SUM(H19:H25)</f>
        <v>193383750.58999985</v>
      </c>
      <c r="I26" s="26"/>
      <c r="J26" s="114">
        <f>SUM(J19:J25)</f>
        <v>307864037.96999985</v>
      </c>
      <c r="K26" s="26"/>
      <c r="L26" s="114">
        <f>SUM(L19:L25)</f>
        <v>204503315.63999984</v>
      </c>
      <c r="M26" s="26"/>
      <c r="N26" s="114">
        <f>SUM(N19:N25)</f>
        <v>299779563.97000003</v>
      </c>
      <c r="O26" s="3"/>
    </row>
    <row r="27" spans="1:15" ht="27" customHeight="1">
      <c r="B27" s="9" t="s">
        <v>139</v>
      </c>
      <c r="C27" s="9"/>
      <c r="D27" s="9"/>
      <c r="E27" s="9"/>
      <c r="F27" s="9"/>
      <c r="G27" s="86">
        <v>35</v>
      </c>
      <c r="H27" s="7">
        <f>-12494359.23-28202986.53</f>
        <v>-40697345.760000005</v>
      </c>
      <c r="I27" s="32"/>
      <c r="J27" s="7">
        <v>-59559754.979999997</v>
      </c>
      <c r="K27" s="32"/>
      <c r="L27" s="8">
        <f>-8089897.08-33113678.95</f>
        <v>-41203576.030000001</v>
      </c>
      <c r="M27" s="5"/>
      <c r="N27" s="8">
        <v>-56682385.740000002</v>
      </c>
      <c r="O27" s="9"/>
    </row>
    <row r="28" spans="1:15" ht="27" customHeight="1">
      <c r="B28" s="9" t="s">
        <v>180</v>
      </c>
      <c r="C28" s="9"/>
      <c r="D28" s="9"/>
      <c r="E28" s="9"/>
      <c r="F28" s="9"/>
      <c r="G28" s="92"/>
      <c r="H28" s="115">
        <f>SUM(H26:H27)</f>
        <v>152686404.82999986</v>
      </c>
      <c r="I28" s="32"/>
      <c r="J28" s="115">
        <f>SUM(J26:J27)</f>
        <v>248304282.98999986</v>
      </c>
      <c r="K28" s="32"/>
      <c r="L28" s="115">
        <f>SUM(L26:L27)</f>
        <v>163299739.60999984</v>
      </c>
      <c r="M28" s="5"/>
      <c r="N28" s="115">
        <f>SUM(N26:N27)</f>
        <v>243097178.23000002</v>
      </c>
      <c r="O28" s="9"/>
    </row>
    <row r="29" spans="1:15" ht="27" customHeight="1">
      <c r="A29" s="9"/>
      <c r="C29" s="9"/>
      <c r="D29" s="9"/>
      <c r="E29" s="9"/>
      <c r="F29" s="9"/>
      <c r="G29" s="9"/>
      <c r="H29" s="3"/>
      <c r="I29" s="9"/>
      <c r="J29" s="3"/>
      <c r="K29" s="9"/>
      <c r="L29" s="118"/>
      <c r="M29" s="9"/>
      <c r="N29" s="3"/>
      <c r="O29" s="9"/>
    </row>
    <row r="30" spans="1:15" ht="27" customHeight="1">
      <c r="A30" s="9"/>
      <c r="B30" s="85" t="s">
        <v>27</v>
      </c>
      <c r="C30" s="9"/>
      <c r="D30" s="9"/>
      <c r="E30" s="9"/>
      <c r="F30" s="9"/>
      <c r="G30" s="9"/>
      <c r="H30" s="3"/>
      <c r="I30" s="9"/>
      <c r="J30" s="3"/>
      <c r="K30" s="9"/>
      <c r="L30" s="118"/>
      <c r="M30" s="9"/>
      <c r="N30" s="3"/>
      <c r="O30" s="9"/>
    </row>
    <row r="31" spans="1:15" ht="27" customHeight="1">
      <c r="A31" s="9"/>
      <c r="B31" s="85"/>
      <c r="C31" s="9"/>
      <c r="D31" s="9"/>
      <c r="E31" s="9"/>
      <c r="F31" s="9"/>
      <c r="G31" s="9"/>
      <c r="H31" s="3"/>
      <c r="I31" s="9"/>
      <c r="J31" s="3"/>
      <c r="K31" s="9"/>
      <c r="L31" s="118"/>
      <c r="M31" s="9"/>
      <c r="N31" s="3"/>
      <c r="O31" s="9"/>
    </row>
    <row r="32" spans="1:15" ht="27" customHeight="1">
      <c r="A32" s="9"/>
      <c r="B32" s="85"/>
      <c r="C32" s="9"/>
      <c r="D32" s="9"/>
      <c r="E32" s="9"/>
      <c r="F32" s="9"/>
      <c r="G32" s="9"/>
      <c r="H32" s="3"/>
      <c r="I32" s="9"/>
      <c r="J32" s="3"/>
      <c r="K32" s="9"/>
      <c r="L32" s="118"/>
      <c r="M32" s="9"/>
      <c r="N32" s="3"/>
      <c r="O32" s="9"/>
    </row>
    <row r="33" spans="1:15" ht="27" customHeight="1">
      <c r="A33" s="9"/>
      <c r="B33" s="85"/>
      <c r="C33" s="9"/>
      <c r="E33" s="74" t="s">
        <v>140</v>
      </c>
      <c r="F33" s="74"/>
      <c r="G33" s="75"/>
      <c r="I33" s="119"/>
      <c r="J33" s="119"/>
      <c r="K33" s="119"/>
      <c r="L33" s="119"/>
      <c r="M33" s="119"/>
      <c r="N33" s="119"/>
      <c r="O33" s="9"/>
    </row>
    <row r="34" spans="1:15" ht="27" customHeight="1">
      <c r="A34" s="9"/>
      <c r="C34" s="85"/>
      <c r="E34" s="76" t="s">
        <v>141</v>
      </c>
      <c r="F34" s="74"/>
      <c r="G34" s="75"/>
      <c r="I34" s="9"/>
      <c r="J34" s="3"/>
      <c r="K34" s="9"/>
      <c r="L34" s="3"/>
      <c r="M34" s="9"/>
      <c r="N34" s="3"/>
      <c r="O34" s="9"/>
    </row>
    <row r="35" spans="1:15" ht="26.1" customHeight="1">
      <c r="A35" s="9"/>
      <c r="B35" s="97" t="s">
        <v>28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9"/>
    </row>
    <row r="36" spans="1:15" ht="26.1" customHeight="1">
      <c r="A36" s="9"/>
      <c r="B36" s="14" t="s">
        <v>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9"/>
    </row>
    <row r="37" spans="1:15" ht="26.1" customHeight="1">
      <c r="A37" s="9"/>
      <c r="B37" s="14" t="s">
        <v>74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9"/>
    </row>
    <row r="38" spans="1:15" ht="26.1" customHeight="1">
      <c r="A38" s="9"/>
      <c r="B38" s="14" t="str">
        <f>+B3</f>
        <v>สำหรับงวด 6 เดือน สิ้นสุดวันที่ 30 มิถุนายน 2562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9"/>
    </row>
    <row r="39" spans="1:15" ht="26.1" customHeight="1">
      <c r="A39" s="9"/>
      <c r="B39" s="97" t="str">
        <f>B4</f>
        <v>(ยังไม่ได้ตรวจสอบ/สอบทานแล้ว)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9"/>
    </row>
    <row r="40" spans="1:15" ht="26.1" customHeight="1">
      <c r="A40" s="9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9"/>
    </row>
    <row r="41" spans="1:15" ht="25.5" customHeight="1">
      <c r="A41" s="9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2" t="s">
        <v>2</v>
      </c>
      <c r="O41" s="9"/>
    </row>
    <row r="42" spans="1:15" ht="25.5" customHeight="1">
      <c r="A42" s="9"/>
      <c r="B42" s="77"/>
      <c r="C42" s="77"/>
      <c r="D42" s="77"/>
      <c r="E42" s="77"/>
      <c r="F42" s="77"/>
      <c r="G42" s="77"/>
      <c r="H42" s="78"/>
      <c r="I42" s="78" t="s">
        <v>3</v>
      </c>
      <c r="J42" s="78"/>
      <c r="K42" s="79"/>
      <c r="L42" s="205" t="s">
        <v>4</v>
      </c>
      <c r="M42" s="205"/>
      <c r="N42" s="205"/>
      <c r="O42" s="9"/>
    </row>
    <row r="43" spans="1:15" ht="25.5" customHeight="1">
      <c r="A43" s="9"/>
      <c r="B43" s="85"/>
      <c r="C43" s="9"/>
      <c r="D43" s="9"/>
      <c r="E43" s="9"/>
      <c r="F43" s="9"/>
      <c r="G43" s="203" t="s">
        <v>5</v>
      </c>
      <c r="H43" s="86">
        <f>H8</f>
        <v>2562</v>
      </c>
      <c r="I43" s="48"/>
      <c r="J43" s="86">
        <f>J8</f>
        <v>2561</v>
      </c>
      <c r="K43" s="49"/>
      <c r="L43" s="86">
        <f>L8</f>
        <v>2562</v>
      </c>
      <c r="M43" s="48"/>
      <c r="N43" s="86">
        <f>N8</f>
        <v>2561</v>
      </c>
      <c r="O43" s="9"/>
    </row>
    <row r="44" spans="1:15" ht="25.5" customHeight="1">
      <c r="B44" s="172" t="s">
        <v>191</v>
      </c>
      <c r="C44" s="173"/>
      <c r="D44" s="173"/>
      <c r="E44" s="173"/>
      <c r="F44" s="9"/>
      <c r="H44" s="10"/>
      <c r="I44" s="32"/>
      <c r="J44" s="10"/>
      <c r="K44" s="32"/>
      <c r="L44" s="10"/>
      <c r="M44" s="32"/>
      <c r="N44" s="10"/>
      <c r="O44" s="32"/>
    </row>
    <row r="45" spans="1:15" ht="25.5" customHeight="1">
      <c r="B45" s="172" t="s">
        <v>211</v>
      </c>
      <c r="C45" s="174"/>
      <c r="D45" s="174"/>
      <c r="E45" s="174"/>
      <c r="F45" s="9"/>
      <c r="H45" s="10"/>
      <c r="I45" s="32"/>
      <c r="J45" s="10"/>
      <c r="K45" s="32"/>
      <c r="L45" s="10"/>
      <c r="M45" s="32"/>
      <c r="N45" s="10"/>
      <c r="O45" s="32"/>
    </row>
    <row r="46" spans="1:15" ht="25.5" customHeight="1">
      <c r="B46" s="172" t="s">
        <v>206</v>
      </c>
      <c r="C46" s="174"/>
      <c r="D46" s="174"/>
      <c r="E46" s="174"/>
      <c r="F46" s="9"/>
      <c r="H46" s="10"/>
      <c r="I46" s="32"/>
      <c r="J46" s="10"/>
      <c r="K46" s="32"/>
      <c r="L46" s="10"/>
      <c r="M46" s="32"/>
      <c r="N46" s="10"/>
      <c r="O46" s="32"/>
    </row>
    <row r="47" spans="1:15" ht="25.5" customHeight="1">
      <c r="B47" s="175" t="s">
        <v>207</v>
      </c>
      <c r="C47" s="174"/>
      <c r="D47" s="174"/>
      <c r="E47" s="174"/>
      <c r="F47" s="9"/>
      <c r="H47" s="10"/>
      <c r="I47" s="32"/>
      <c r="J47" s="10"/>
      <c r="K47" s="32"/>
      <c r="L47" s="10"/>
      <c r="M47" s="32"/>
      <c r="N47" s="10"/>
      <c r="O47" s="32"/>
    </row>
    <row r="48" spans="1:15" ht="25.5" customHeight="1">
      <c r="B48" s="172" t="s">
        <v>208</v>
      </c>
      <c r="C48" s="174"/>
      <c r="D48" s="174"/>
      <c r="E48" s="174"/>
      <c r="F48" s="9"/>
      <c r="G48" s="210" t="s">
        <v>220</v>
      </c>
      <c r="H48" s="10">
        <v>-18861924.91</v>
      </c>
      <c r="I48" s="32"/>
      <c r="J48" s="10">
        <v>0</v>
      </c>
      <c r="K48" s="32"/>
      <c r="L48" s="10">
        <v>-10492462</v>
      </c>
      <c r="M48" s="32"/>
      <c r="N48" s="10">
        <v>0</v>
      </c>
      <c r="O48" s="32"/>
    </row>
    <row r="49" spans="1:15" ht="25.5" customHeight="1">
      <c r="B49" s="175" t="s">
        <v>209</v>
      </c>
      <c r="C49" s="174"/>
      <c r="D49" s="174"/>
      <c r="E49" s="174"/>
      <c r="F49" s="9"/>
      <c r="H49" s="10"/>
      <c r="I49" s="32"/>
      <c r="J49" s="10"/>
      <c r="K49" s="32"/>
      <c r="L49" s="10"/>
      <c r="M49" s="32"/>
      <c r="N49" s="10"/>
      <c r="O49" s="32"/>
    </row>
    <row r="50" spans="1:15" ht="25.5" customHeight="1">
      <c r="B50" s="172" t="s">
        <v>210</v>
      </c>
      <c r="C50" s="174"/>
      <c r="D50" s="174"/>
      <c r="E50" s="174"/>
      <c r="F50" s="9"/>
      <c r="H50" s="10">
        <v>3772384.98</v>
      </c>
      <c r="I50" s="32"/>
      <c r="J50" s="10">
        <v>0</v>
      </c>
      <c r="K50" s="32"/>
      <c r="L50" s="10">
        <v>2098492.4</v>
      </c>
      <c r="M50" s="32"/>
      <c r="N50" s="10">
        <v>0</v>
      </c>
      <c r="O50" s="32"/>
    </row>
    <row r="51" spans="1:15" ht="25.5" customHeight="1">
      <c r="B51" s="172" t="s">
        <v>192</v>
      </c>
      <c r="C51" s="174"/>
      <c r="D51" s="174"/>
      <c r="E51" s="174"/>
      <c r="F51" s="9"/>
      <c r="H51" s="176">
        <f>SUM(H48:H50)</f>
        <v>-15089539.93</v>
      </c>
      <c r="I51" s="32"/>
      <c r="J51" s="176">
        <f>SUM(J48:J50)</f>
        <v>0</v>
      </c>
      <c r="K51" s="32"/>
      <c r="L51" s="176">
        <f>SUM(L48:L50)</f>
        <v>-8393969.5999999996</v>
      </c>
      <c r="M51" s="32"/>
      <c r="N51" s="176">
        <f>SUM(N48:N50)</f>
        <v>0</v>
      </c>
      <c r="O51" s="32"/>
    </row>
    <row r="52" spans="1:15" ht="25.5" customHeight="1" thickBot="1">
      <c r="B52" s="85" t="s">
        <v>179</v>
      </c>
      <c r="C52" s="9"/>
      <c r="D52" s="9"/>
      <c r="E52" s="9"/>
      <c r="F52" s="9"/>
      <c r="H52" s="117">
        <f>+H28+H51</f>
        <v>137596864.89999986</v>
      </c>
      <c r="I52" s="32"/>
      <c r="J52" s="117">
        <f>+J28+J51</f>
        <v>248304282.98999986</v>
      </c>
      <c r="K52" s="32"/>
      <c r="L52" s="117">
        <f>+L28+L51</f>
        <v>154905770.00999984</v>
      </c>
      <c r="M52" s="32"/>
      <c r="N52" s="117">
        <f>+N28+N51</f>
        <v>243097178.23000002</v>
      </c>
    </row>
    <row r="53" spans="1:15" ht="25.5" customHeight="1" thickTop="1">
      <c r="A53" s="9"/>
      <c r="B53" s="9" t="s">
        <v>75</v>
      </c>
      <c r="C53" s="9"/>
      <c r="D53" s="9"/>
      <c r="E53" s="9"/>
      <c r="F53" s="9"/>
      <c r="H53" s="10"/>
      <c r="I53" s="32"/>
      <c r="J53" s="10"/>
      <c r="K53" s="32"/>
      <c r="L53" s="10"/>
      <c r="M53" s="5"/>
      <c r="N53" s="10"/>
      <c r="O53" s="9"/>
    </row>
    <row r="54" spans="1:15" ht="25.5" customHeight="1">
      <c r="A54" s="9"/>
      <c r="B54" s="120" t="s">
        <v>152</v>
      </c>
      <c r="D54" s="9"/>
      <c r="E54" s="9"/>
      <c r="F54" s="9"/>
      <c r="H54" s="32">
        <f>H28-H55</f>
        <v>152686376.45999986</v>
      </c>
      <c r="I54" s="32"/>
      <c r="J54" s="32">
        <f>J28-J55</f>
        <v>248370724.41999987</v>
      </c>
      <c r="K54" s="32"/>
      <c r="L54" s="32">
        <f>L28-L55</f>
        <v>163299739.60999984</v>
      </c>
      <c r="M54" s="32"/>
      <c r="N54" s="32">
        <f>N28-N55</f>
        <v>243097178.23000002</v>
      </c>
    </row>
    <row r="55" spans="1:15" ht="25.5" customHeight="1">
      <c r="A55" s="9"/>
      <c r="B55" s="124" t="s">
        <v>153</v>
      </c>
      <c r="D55" s="9"/>
      <c r="E55" s="9"/>
      <c r="F55" s="9"/>
      <c r="H55" s="123">
        <v>28.37</v>
      </c>
      <c r="I55" s="171"/>
      <c r="J55" s="170">
        <v>-66441.429999999993</v>
      </c>
      <c r="K55" s="171"/>
      <c r="L55" s="170">
        <v>0</v>
      </c>
      <c r="M55" s="171"/>
      <c r="N55" s="170">
        <v>0</v>
      </c>
    </row>
    <row r="56" spans="1:15" ht="25.5" customHeight="1" thickBot="1">
      <c r="A56" s="9"/>
      <c r="B56" s="85"/>
      <c r="D56" s="9"/>
      <c r="E56" s="9"/>
      <c r="F56" s="9"/>
      <c r="H56" s="127">
        <f>SUM(H54:H55)</f>
        <v>152686404.82999986</v>
      </c>
      <c r="I56" s="125"/>
      <c r="J56" s="127">
        <f>SUM(J54:J55)</f>
        <v>248304282.98999986</v>
      </c>
      <c r="K56" s="126"/>
      <c r="L56" s="127">
        <f t="shared" ref="L56" si="3">SUM(L54:L55)</f>
        <v>163299739.60999984</v>
      </c>
      <c r="M56" s="125"/>
      <c r="N56" s="127">
        <f>SUM(N54:N55)</f>
        <v>243097178.23000002</v>
      </c>
    </row>
    <row r="57" spans="1:15" ht="25.5" customHeight="1" thickTop="1">
      <c r="A57" s="9"/>
      <c r="B57" s="9" t="s">
        <v>168</v>
      </c>
      <c r="C57" s="9"/>
      <c r="D57" s="9"/>
      <c r="E57" s="9"/>
      <c r="F57" s="9"/>
      <c r="G57" s="77"/>
      <c r="H57" s="121"/>
      <c r="I57" s="122"/>
      <c r="J57" s="121"/>
      <c r="K57" s="121"/>
      <c r="L57" s="121"/>
      <c r="M57" s="122"/>
      <c r="N57" s="121"/>
      <c r="O57" s="9"/>
    </row>
    <row r="58" spans="1:15" ht="25.5" customHeight="1">
      <c r="A58" s="9"/>
      <c r="B58" s="120" t="s">
        <v>152</v>
      </c>
      <c r="C58" s="9"/>
      <c r="D58" s="9"/>
      <c r="E58" s="9"/>
      <c r="F58" s="9"/>
      <c r="G58" s="77"/>
      <c r="H58" s="123">
        <f>+H52-H59</f>
        <v>137596849.91999987</v>
      </c>
      <c r="I58" s="116"/>
      <c r="J58" s="123">
        <f>+J52-J59</f>
        <v>248370724.41999987</v>
      </c>
      <c r="K58" s="123"/>
      <c r="L58" s="123">
        <f>+L52-L59</f>
        <v>154905770.00999984</v>
      </c>
      <c r="M58" s="116"/>
      <c r="N58" s="123">
        <f>+N52-N59</f>
        <v>243097178.23000002</v>
      </c>
      <c r="O58" s="9"/>
    </row>
    <row r="59" spans="1:15" ht="25.5" customHeight="1">
      <c r="A59" s="9"/>
      <c r="B59" s="124" t="s">
        <v>153</v>
      </c>
      <c r="C59" s="9"/>
      <c r="D59" s="9"/>
      <c r="E59" s="9"/>
      <c r="F59" s="9"/>
      <c r="G59" s="77"/>
      <c r="H59" s="123">
        <v>14.98</v>
      </c>
      <c r="I59" s="125"/>
      <c r="J59" s="123">
        <f>+J55</f>
        <v>-66441.429999999993</v>
      </c>
      <c r="K59" s="126"/>
      <c r="L59" s="123">
        <v>0</v>
      </c>
      <c r="M59" s="125"/>
      <c r="N59" s="7">
        <v>0</v>
      </c>
      <c r="O59" s="9"/>
    </row>
    <row r="60" spans="1:15" ht="25.5" customHeight="1" thickBot="1">
      <c r="A60" s="9"/>
      <c r="B60" s="85"/>
      <c r="C60" s="9"/>
      <c r="D60" s="9"/>
      <c r="E60" s="9"/>
      <c r="F60" s="9"/>
      <c r="G60" s="77"/>
      <c r="H60" s="127">
        <f>SUM(H58:H59)</f>
        <v>137596864.89999986</v>
      </c>
      <c r="I60" s="125"/>
      <c r="J60" s="127">
        <f>SUM(J58:J59)</f>
        <v>248304282.98999986</v>
      </c>
      <c r="K60" s="126"/>
      <c r="L60" s="127">
        <f>SUM(L58:L59)</f>
        <v>154905770.00999984</v>
      </c>
      <c r="M60" s="125"/>
      <c r="N60" s="127">
        <f>SUM(N58:N59)</f>
        <v>243097178.23000002</v>
      </c>
      <c r="O60" s="9"/>
    </row>
    <row r="61" spans="1:15" ht="25.5" customHeight="1" thickTop="1">
      <c r="A61" s="9"/>
      <c r="B61" s="73" t="s">
        <v>76</v>
      </c>
      <c r="C61" s="9"/>
      <c r="D61" s="9"/>
      <c r="E61" s="9"/>
      <c r="F61" s="9"/>
      <c r="G61" s="92"/>
      <c r="L61" s="128"/>
      <c r="M61" s="3"/>
      <c r="N61" s="128"/>
      <c r="O61" s="9"/>
    </row>
    <row r="62" spans="1:15" ht="25.5" customHeight="1">
      <c r="B62" s="129" t="s">
        <v>77</v>
      </c>
      <c r="C62" s="9"/>
      <c r="D62" s="9"/>
      <c r="E62" s="9"/>
      <c r="F62" s="9"/>
      <c r="G62" s="92"/>
      <c r="H62" s="9"/>
      <c r="I62" s="9"/>
      <c r="J62" s="9"/>
      <c r="K62" s="9"/>
      <c r="L62" s="9"/>
      <c r="M62" s="9"/>
      <c r="N62" s="9"/>
      <c r="O62" s="9"/>
    </row>
    <row r="63" spans="1:15" ht="25.5" customHeight="1">
      <c r="B63" s="120" t="s">
        <v>152</v>
      </c>
      <c r="D63" s="9"/>
      <c r="E63" s="9"/>
      <c r="F63" s="9"/>
      <c r="G63" s="92"/>
      <c r="H63" s="130">
        <f>+H54/H64</f>
        <v>0.49464858924034144</v>
      </c>
      <c r="I63" s="131"/>
      <c r="J63" s="130">
        <f>+J54/J64</f>
        <v>0.80463124013647624</v>
      </c>
      <c r="K63" s="130"/>
      <c r="L63" s="130">
        <f>+L54/L64</f>
        <v>0.52903204394638892</v>
      </c>
      <c r="M63" s="131"/>
      <c r="N63" s="130">
        <f>+N54/N64</f>
        <v>0.78754685943627289</v>
      </c>
      <c r="O63" s="9"/>
    </row>
    <row r="64" spans="1:15" ht="25.5" customHeight="1">
      <c r="B64" s="85" t="s">
        <v>78</v>
      </c>
      <c r="D64" s="9"/>
      <c r="E64" s="9"/>
      <c r="F64" s="9"/>
      <c r="G64" s="9"/>
      <c r="H64" s="133">
        <v>308676462</v>
      </c>
      <c r="I64" s="132"/>
      <c r="J64" s="147">
        <v>308676462</v>
      </c>
      <c r="K64" s="132"/>
      <c r="L64" s="133">
        <v>308676462</v>
      </c>
      <c r="M64" s="132"/>
      <c r="N64" s="133">
        <v>308676462</v>
      </c>
      <c r="O64" s="9"/>
    </row>
    <row r="65" spans="1:15" ht="25.5" customHeight="1">
      <c r="A65" s="9"/>
      <c r="B65" s="85"/>
      <c r="C65" s="9"/>
      <c r="D65" s="9"/>
      <c r="E65" s="9"/>
      <c r="F65" s="9"/>
      <c r="H65" s="84"/>
      <c r="J65" s="84"/>
      <c r="L65" s="84"/>
      <c r="N65" s="84"/>
    </row>
    <row r="66" spans="1:15" ht="25.5" customHeight="1">
      <c r="A66" s="9"/>
      <c r="B66" s="85" t="s">
        <v>27</v>
      </c>
      <c r="C66" s="9"/>
      <c r="D66" s="9"/>
      <c r="E66" s="9"/>
      <c r="F66" s="9"/>
      <c r="H66" s="84"/>
      <c r="J66" s="84"/>
      <c r="L66" s="84"/>
      <c r="N66" s="84"/>
    </row>
    <row r="67" spans="1:15" ht="25.5" customHeight="1">
      <c r="A67" s="9"/>
      <c r="B67" s="85"/>
      <c r="C67" s="9"/>
      <c r="D67" s="9"/>
      <c r="E67" s="9"/>
      <c r="F67" s="9"/>
      <c r="H67" s="84"/>
      <c r="J67" s="84"/>
      <c r="L67" s="84"/>
      <c r="N67" s="84"/>
    </row>
    <row r="68" spans="1:15" ht="25.5" customHeight="1">
      <c r="A68" s="9"/>
      <c r="B68" s="85"/>
      <c r="C68" s="9"/>
      <c r="D68" s="9"/>
      <c r="E68" s="9"/>
      <c r="F68" s="9"/>
      <c r="H68" s="84"/>
      <c r="J68" s="84"/>
      <c r="L68" s="84"/>
      <c r="N68" s="84"/>
    </row>
    <row r="69" spans="1:15" ht="26.1" customHeight="1">
      <c r="A69" s="9"/>
      <c r="B69" s="85"/>
      <c r="C69" s="9"/>
      <c r="E69" s="74" t="s">
        <v>140</v>
      </c>
      <c r="F69" s="74"/>
      <c r="G69" s="75"/>
      <c r="I69" s="119"/>
      <c r="J69" s="119"/>
      <c r="K69" s="119"/>
      <c r="L69" s="119"/>
      <c r="M69" s="119"/>
      <c r="N69" s="119"/>
      <c r="O69" s="9"/>
    </row>
    <row r="70" spans="1:15" ht="26.1" customHeight="1">
      <c r="A70" s="9"/>
      <c r="C70" s="85"/>
      <c r="E70" s="76" t="s">
        <v>141</v>
      </c>
      <c r="F70" s="74"/>
      <c r="G70" s="75"/>
      <c r="I70" s="9"/>
      <c r="J70" s="3"/>
      <c r="K70" s="9"/>
      <c r="L70" s="3"/>
      <c r="M70" s="9"/>
      <c r="N70" s="3"/>
      <c r="O70" s="9"/>
    </row>
    <row r="71" spans="1:15" ht="27" customHeight="1">
      <c r="A71" s="9"/>
      <c r="C71" s="85"/>
      <c r="E71" s="76"/>
      <c r="F71" s="74"/>
      <c r="G71" s="75"/>
      <c r="I71" s="9"/>
      <c r="J71" s="3"/>
      <c r="K71" s="9"/>
      <c r="L71" s="3"/>
      <c r="M71" s="9"/>
      <c r="N71" s="3"/>
      <c r="O71" s="9"/>
    </row>
  </sheetData>
  <mergeCells count="2">
    <mergeCell ref="L7:N7"/>
    <mergeCell ref="L42:N42"/>
  </mergeCells>
  <pageMargins left="0.6692913385826772" right="0.19685039370078741" top="0.59055118110236227" bottom="0.43307086614173229" header="0.35433070866141736" footer="0.27559055118110237"/>
  <pageSetup paperSize="9" scale="85" orientation="portrait" r:id="rId1"/>
  <headerFooter scaleWithDoc="0"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opLeftCell="A10" zoomScale="92" zoomScaleNormal="92" zoomScaleSheetLayoutView="100" workbookViewId="0"/>
  </sheetViews>
  <sheetFormatPr defaultColWidth="9.140625" defaultRowHeight="25.5" customHeight="1"/>
  <cols>
    <col min="1" max="1" width="0.7109375" style="11" customWidth="1"/>
    <col min="2" max="3" width="9.140625" style="11" customWidth="1"/>
    <col min="4" max="4" width="11" style="11" customWidth="1"/>
    <col min="5" max="5" width="5.7109375" style="11" customWidth="1"/>
    <col min="6" max="6" width="8.5703125" style="11" bestFit="1" customWidth="1"/>
    <col min="7" max="7" width="15.7109375" style="11" customWidth="1"/>
    <col min="8" max="8" width="1.7109375" style="11" customWidth="1"/>
    <col min="9" max="9" width="15.7109375" style="11" customWidth="1"/>
    <col min="10" max="10" width="1.7109375" style="11" customWidth="1"/>
    <col min="11" max="11" width="15.7109375" style="11" customWidth="1"/>
    <col min="12" max="12" width="1.7109375" style="11" customWidth="1"/>
    <col min="13" max="13" width="15.7109375" style="11" customWidth="1"/>
    <col min="14" max="14" width="1.7109375" style="11" customWidth="1"/>
    <col min="15" max="15" width="15.7109375" style="11" customWidth="1"/>
    <col min="16" max="16" width="1.7109375" style="11" customWidth="1"/>
    <col min="17" max="17" width="17" style="11" customWidth="1"/>
    <col min="18" max="18" width="1.7109375" style="11" customWidth="1"/>
    <col min="19" max="19" width="15.7109375" style="11" customWidth="1"/>
    <col min="20" max="20" width="1.7109375" style="11" customWidth="1"/>
    <col min="21" max="21" width="15.7109375" style="11" customWidth="1"/>
    <col min="22" max="22" width="3" style="11" customWidth="1"/>
    <col min="23" max="16384" width="9.140625" style="11"/>
  </cols>
  <sheetData>
    <row r="1" spans="1:22" ht="25.5" customHeight="1">
      <c r="B1" s="12" t="s">
        <v>79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</row>
    <row r="2" spans="1:22" ht="25.5" customHeight="1">
      <c r="B2" s="12" t="s">
        <v>80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2" ht="25.5" customHeight="1">
      <c r="B3" s="148" t="s">
        <v>197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2" ht="25.5" customHeight="1">
      <c r="A4" s="13"/>
      <c r="B4" s="148" t="s">
        <v>174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2" ht="24" customHeight="1">
      <c r="A5" s="13"/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2" ht="24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2</v>
      </c>
    </row>
    <row r="7" spans="1:22" ht="24" customHeight="1">
      <c r="A7" s="15"/>
      <c r="B7" s="15"/>
      <c r="C7" s="15"/>
      <c r="D7" s="15"/>
      <c r="E7" s="15"/>
      <c r="F7" s="15"/>
      <c r="G7" s="17" t="s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2" ht="24" customHeight="1">
      <c r="A8" s="15"/>
      <c r="B8" s="15"/>
      <c r="C8" s="15"/>
      <c r="D8" s="15"/>
      <c r="E8" s="15"/>
      <c r="F8" s="15"/>
      <c r="G8" s="18"/>
      <c r="H8" s="18"/>
      <c r="I8" s="18"/>
      <c r="J8" s="18"/>
      <c r="K8" s="18"/>
      <c r="L8" s="19" t="s">
        <v>81</v>
      </c>
      <c r="M8" s="17"/>
      <c r="N8" s="17"/>
      <c r="O8" s="17"/>
      <c r="P8" s="18"/>
      <c r="Q8" s="18"/>
      <c r="R8" s="18"/>
      <c r="S8" s="19" t="s">
        <v>82</v>
      </c>
      <c r="T8" s="18"/>
      <c r="U8" s="18" t="s">
        <v>83</v>
      </c>
    </row>
    <row r="9" spans="1:22" ht="24" customHeight="1">
      <c r="A9" s="15"/>
      <c r="B9" s="15"/>
      <c r="C9" s="15"/>
      <c r="D9" s="15"/>
      <c r="E9" s="15"/>
      <c r="F9" s="188" t="s">
        <v>5</v>
      </c>
      <c r="G9" s="142" t="s">
        <v>84</v>
      </c>
      <c r="H9" s="142"/>
      <c r="I9" s="142" t="s">
        <v>85</v>
      </c>
      <c r="J9" s="142"/>
      <c r="K9" s="142" t="s">
        <v>85</v>
      </c>
      <c r="L9" s="142"/>
      <c r="M9" s="208" t="s">
        <v>86</v>
      </c>
      <c r="N9" s="208"/>
      <c r="O9" s="208"/>
      <c r="P9" s="142"/>
      <c r="Q9" s="142" t="s">
        <v>59</v>
      </c>
      <c r="R9" s="19"/>
      <c r="S9" s="19" t="s">
        <v>87</v>
      </c>
      <c r="T9" s="19"/>
      <c r="U9" s="21" t="s">
        <v>42</v>
      </c>
    </row>
    <row r="10" spans="1:22" ht="24" customHeight="1">
      <c r="A10" s="15"/>
      <c r="B10" s="15"/>
      <c r="C10" s="15"/>
      <c r="D10" s="15"/>
      <c r="E10" s="15"/>
      <c r="F10" s="15"/>
      <c r="G10" s="19" t="s">
        <v>88</v>
      </c>
      <c r="H10" s="19"/>
      <c r="I10" s="19" t="s">
        <v>89</v>
      </c>
      <c r="J10" s="19"/>
      <c r="K10" s="19" t="s">
        <v>90</v>
      </c>
      <c r="L10" s="19"/>
      <c r="M10" s="19" t="s">
        <v>91</v>
      </c>
      <c r="N10" s="19"/>
      <c r="O10" s="19" t="s">
        <v>92</v>
      </c>
      <c r="P10" s="19"/>
      <c r="Q10" s="19" t="s">
        <v>93</v>
      </c>
      <c r="R10" s="19"/>
      <c r="S10" s="19"/>
      <c r="T10" s="19"/>
      <c r="U10" s="21"/>
    </row>
    <row r="11" spans="1:22" ht="24" customHeight="1">
      <c r="A11" s="15"/>
      <c r="B11" s="15"/>
      <c r="C11" s="15"/>
      <c r="D11" s="15"/>
      <c r="E11" s="15"/>
      <c r="F11" s="15"/>
      <c r="G11" s="22"/>
      <c r="H11" s="22"/>
      <c r="I11" s="22"/>
      <c r="J11" s="22"/>
      <c r="K11" s="22" t="s">
        <v>94</v>
      </c>
      <c r="L11" s="22"/>
      <c r="M11" s="22" t="s">
        <v>95</v>
      </c>
      <c r="N11" s="22"/>
      <c r="O11" s="22"/>
      <c r="P11" s="22"/>
      <c r="Q11" s="22"/>
      <c r="R11" s="22"/>
      <c r="S11" s="22"/>
      <c r="T11" s="22"/>
      <c r="U11" s="23"/>
    </row>
    <row r="12" spans="1:22" ht="24" customHeight="1">
      <c r="A12" s="150"/>
      <c r="B12" s="149" t="s">
        <v>189</v>
      </c>
      <c r="C12" s="150"/>
      <c r="D12" s="150"/>
      <c r="E12" s="150"/>
      <c r="F12" s="195"/>
      <c r="G12" s="151">
        <v>308676462</v>
      </c>
      <c r="H12" s="152"/>
      <c r="I12" s="151">
        <v>97844800</v>
      </c>
      <c r="J12" s="151"/>
      <c r="K12" s="151">
        <v>186541112.75</v>
      </c>
      <c r="L12" s="151"/>
      <c r="M12" s="151">
        <v>36867646.200000003</v>
      </c>
      <c r="N12" s="151"/>
      <c r="O12" s="151">
        <v>1496229201.6199999</v>
      </c>
      <c r="P12" s="151"/>
      <c r="Q12" s="153">
        <f>SUM(G12:O12)</f>
        <v>2126159222.5699999</v>
      </c>
      <c r="R12" s="151"/>
      <c r="S12" s="151">
        <v>1965247.9</v>
      </c>
      <c r="T12" s="151"/>
      <c r="U12" s="153">
        <f>SUM(Q12:S12)</f>
        <v>2128124470.47</v>
      </c>
    </row>
    <row r="13" spans="1:22" ht="24" customHeight="1">
      <c r="A13" s="150"/>
      <c r="B13" s="149" t="s">
        <v>96</v>
      </c>
      <c r="C13" s="150"/>
      <c r="D13" s="150"/>
      <c r="E13" s="150"/>
      <c r="F13" s="195"/>
      <c r="G13" s="153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4"/>
    </row>
    <row r="14" spans="1:22" ht="24" customHeight="1">
      <c r="A14" s="150"/>
      <c r="B14" s="186" t="s">
        <v>198</v>
      </c>
      <c r="C14" s="150"/>
      <c r="D14" s="150"/>
      <c r="E14" s="150"/>
      <c r="F14" s="195">
        <v>28</v>
      </c>
      <c r="G14" s="187">
        <v>0</v>
      </c>
      <c r="H14" s="152"/>
      <c r="I14" s="187">
        <v>0</v>
      </c>
      <c r="J14" s="152"/>
      <c r="K14" s="187">
        <v>0</v>
      </c>
      <c r="L14" s="152"/>
      <c r="M14" s="187">
        <v>0</v>
      </c>
      <c r="N14" s="152"/>
      <c r="O14" s="187">
        <v>-246941169.59999999</v>
      </c>
      <c r="P14" s="152"/>
      <c r="Q14" s="187">
        <f>SUM(G14:O14)</f>
        <v>-246941169.59999999</v>
      </c>
      <c r="R14" s="152"/>
      <c r="S14" s="187">
        <v>0</v>
      </c>
      <c r="T14" s="152"/>
      <c r="U14" s="187">
        <f>SUM(Q14:S14)</f>
        <v>-246941169.59999999</v>
      </c>
    </row>
    <row r="15" spans="1:22" ht="24" customHeight="1">
      <c r="A15" s="150"/>
      <c r="B15" s="155" t="s">
        <v>175</v>
      </c>
      <c r="C15" s="150"/>
      <c r="D15" s="150"/>
      <c r="E15" s="150"/>
      <c r="F15" s="195"/>
      <c r="G15" s="153">
        <v>0</v>
      </c>
      <c r="H15" s="152"/>
      <c r="I15" s="153">
        <v>0</v>
      </c>
      <c r="J15" s="152"/>
      <c r="K15" s="153">
        <v>0</v>
      </c>
      <c r="L15" s="152"/>
      <c r="M15" s="153">
        <v>0</v>
      </c>
      <c r="N15" s="152"/>
      <c r="O15" s="153">
        <f>+'งบกำไรขาดทุน 6 เดือน'!J58</f>
        <v>248370724.41999987</v>
      </c>
      <c r="P15" s="152"/>
      <c r="Q15" s="153">
        <f>SUM(G15:O15)</f>
        <v>248370724.41999987</v>
      </c>
      <c r="R15" s="152"/>
      <c r="S15" s="153">
        <f>+'งบกำไรขาดทุน 6 เดือน'!J59</f>
        <v>-66441.429999999993</v>
      </c>
      <c r="T15" s="153"/>
      <c r="U15" s="187">
        <f>SUM(Q15:S15)</f>
        <v>248304282.98999986</v>
      </c>
    </row>
    <row r="16" spans="1:22" ht="24" customHeight="1" thickBot="1">
      <c r="A16" s="150"/>
      <c r="B16" s="149" t="s">
        <v>204</v>
      </c>
      <c r="C16" s="150"/>
      <c r="D16" s="150"/>
      <c r="E16" s="150"/>
      <c r="F16" s="195"/>
      <c r="G16" s="156">
        <f>SUM(G12:G15)</f>
        <v>308676462</v>
      </c>
      <c r="H16" s="152"/>
      <c r="I16" s="156">
        <f>SUM(I12:I15)</f>
        <v>97844800</v>
      </c>
      <c r="J16" s="152"/>
      <c r="K16" s="156">
        <f>SUM(K12:K15)</f>
        <v>186541112.75</v>
      </c>
      <c r="L16" s="152"/>
      <c r="M16" s="156">
        <f>SUM(M12:M15)</f>
        <v>36867646.200000003</v>
      </c>
      <c r="N16" s="152"/>
      <c r="O16" s="156">
        <f>SUM(O12:O15)</f>
        <v>1497658756.4399998</v>
      </c>
      <c r="P16" s="152"/>
      <c r="Q16" s="156">
        <f>SUM(Q12:Q15)</f>
        <v>2127588777.3899999</v>
      </c>
      <c r="R16" s="152"/>
      <c r="S16" s="156">
        <f>SUM(S12:S15)</f>
        <v>1898806.47</v>
      </c>
      <c r="T16" s="152"/>
      <c r="U16" s="156">
        <f>SUM(U12:U15)</f>
        <v>2129487583.8599999</v>
      </c>
    </row>
    <row r="17" spans="1:21" ht="24" customHeight="1" thickTop="1">
      <c r="A17" s="150"/>
      <c r="B17" s="150"/>
      <c r="C17" s="150"/>
      <c r="D17" s="150"/>
      <c r="E17" s="150"/>
      <c r="F17" s="195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4"/>
    </row>
    <row r="18" spans="1:21" ht="24" customHeight="1">
      <c r="A18" s="157"/>
      <c r="B18" s="149" t="s">
        <v>190</v>
      </c>
      <c r="C18" s="158"/>
      <c r="D18" s="158"/>
      <c r="E18" s="158"/>
      <c r="F18" s="196"/>
      <c r="G18" s="159">
        <v>308676462</v>
      </c>
      <c r="H18" s="159"/>
      <c r="I18" s="159">
        <v>97844800</v>
      </c>
      <c r="J18" s="159"/>
      <c r="K18" s="159">
        <v>186541112.75</v>
      </c>
      <c r="L18" s="159"/>
      <c r="M18" s="159">
        <v>36867646.200000003</v>
      </c>
      <c r="N18" s="159"/>
      <c r="O18" s="159">
        <v>1633708628.6900003</v>
      </c>
      <c r="P18" s="159"/>
      <c r="Q18" s="187">
        <f>SUM(G18:O18)</f>
        <v>2263638649.6400003</v>
      </c>
      <c r="R18" s="159"/>
      <c r="S18" s="159">
        <v>327.86000000024796</v>
      </c>
      <c r="T18" s="160"/>
      <c r="U18" s="159">
        <f>SUM(Q18:S18)</f>
        <v>2263638977.5000005</v>
      </c>
    </row>
    <row r="19" spans="1:21" ht="24" customHeight="1">
      <c r="A19" s="161"/>
      <c r="B19" s="162" t="s">
        <v>96</v>
      </c>
      <c r="C19" s="162"/>
      <c r="D19" s="162"/>
      <c r="E19" s="162"/>
      <c r="F19" s="195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60"/>
      <c r="U19" s="159"/>
    </row>
    <row r="20" spans="1:21" ht="24" customHeight="1">
      <c r="A20" s="161"/>
      <c r="B20" s="186" t="s">
        <v>198</v>
      </c>
      <c r="C20" s="162"/>
      <c r="D20" s="162"/>
      <c r="E20" s="162"/>
      <c r="F20" s="195">
        <v>28</v>
      </c>
      <c r="G20" s="159">
        <v>0</v>
      </c>
      <c r="H20" s="159"/>
      <c r="I20" s="159">
        <v>0</v>
      </c>
      <c r="J20" s="159"/>
      <c r="K20" s="159">
        <v>0</v>
      </c>
      <c r="L20" s="159"/>
      <c r="M20" s="159">
        <v>0</v>
      </c>
      <c r="N20" s="159"/>
      <c r="O20" s="159">
        <v>-246941169.59999999</v>
      </c>
      <c r="P20" s="159"/>
      <c r="Q20" s="187">
        <f>SUM(G20:O20)</f>
        <v>-246941169.59999999</v>
      </c>
      <c r="R20" s="152"/>
      <c r="S20" s="187">
        <v>0</v>
      </c>
      <c r="T20" s="152"/>
      <c r="U20" s="187">
        <f>SUM(Q20:S20)</f>
        <v>-246941169.59999999</v>
      </c>
    </row>
    <row r="21" spans="1:21" ht="24" customHeight="1">
      <c r="A21" s="157"/>
      <c r="B21" s="163" t="s">
        <v>175</v>
      </c>
      <c r="C21" s="158"/>
      <c r="D21" s="158"/>
      <c r="E21" s="158"/>
      <c r="F21" s="196"/>
      <c r="G21" s="159">
        <v>0</v>
      </c>
      <c r="H21" s="159"/>
      <c r="I21" s="159">
        <v>0</v>
      </c>
      <c r="J21" s="159"/>
      <c r="K21" s="159">
        <v>0</v>
      </c>
      <c r="L21" s="159"/>
      <c r="M21" s="159">
        <v>0</v>
      </c>
      <c r="N21" s="159"/>
      <c r="O21" s="164">
        <f>+'งบกำไรขาดทุน 6 เดือน'!H58</f>
        <v>137596849.91999987</v>
      </c>
      <c r="P21" s="159"/>
      <c r="Q21" s="159">
        <f>SUM(G21:O21)</f>
        <v>137596849.91999987</v>
      </c>
      <c r="R21" s="159"/>
      <c r="S21" s="159">
        <f>+'งบกำไรขาดทุน 6 เดือน'!H59</f>
        <v>14.98</v>
      </c>
      <c r="T21" s="160"/>
      <c r="U21" s="159">
        <f t="shared" ref="U21" si="0">SUM(Q21:S21)</f>
        <v>137596864.89999986</v>
      </c>
    </row>
    <row r="22" spans="1:21" ht="24" customHeight="1" thickBot="1">
      <c r="A22" s="157"/>
      <c r="B22" s="149" t="s">
        <v>205</v>
      </c>
      <c r="C22" s="158"/>
      <c r="D22" s="158"/>
      <c r="E22" s="158"/>
      <c r="F22" s="158"/>
      <c r="G22" s="165">
        <f>SUM(G18:G21)</f>
        <v>308676462</v>
      </c>
      <c r="H22" s="159"/>
      <c r="I22" s="165">
        <f>SUM(I18:I21)</f>
        <v>97844800</v>
      </c>
      <c r="J22" s="159"/>
      <c r="K22" s="165">
        <f>SUM(K18:K21)</f>
        <v>186541112.75</v>
      </c>
      <c r="L22" s="159"/>
      <c r="M22" s="165">
        <f>SUM(M18:M21)</f>
        <v>36867646.200000003</v>
      </c>
      <c r="N22" s="159"/>
      <c r="O22" s="165">
        <f>SUM(O18:O21)</f>
        <v>1524364309.0100002</v>
      </c>
      <c r="P22" s="159"/>
      <c r="Q22" s="165">
        <f>SUM(Q18:Q21)</f>
        <v>2154294329.9600005</v>
      </c>
      <c r="R22" s="159"/>
      <c r="S22" s="165">
        <f>SUM(S18:S21)</f>
        <v>342.84000000024798</v>
      </c>
      <c r="T22" s="160"/>
      <c r="U22" s="165">
        <f>SUM(U18:U21)</f>
        <v>2154294672.8000002</v>
      </c>
    </row>
    <row r="23" spans="1:21" s="30" customFormat="1" ht="24" customHeight="1" thickTop="1">
      <c r="A23" s="28"/>
      <c r="B23" s="166"/>
      <c r="C23" s="29"/>
      <c r="D23" s="29"/>
      <c r="E23" s="29"/>
      <c r="F23" s="29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6"/>
      <c r="U23" s="26"/>
    </row>
    <row r="24" spans="1:21" ht="24" customHeight="1">
      <c r="A24" s="24"/>
      <c r="B24" s="24" t="s">
        <v>27</v>
      </c>
      <c r="C24" s="13"/>
      <c r="D24" s="13"/>
      <c r="E24" s="13"/>
      <c r="F24" s="31"/>
      <c r="H24" s="5"/>
      <c r="I24" s="5"/>
      <c r="J24" s="5"/>
      <c r="K24" s="5"/>
      <c r="L24" s="5"/>
      <c r="M24" s="5"/>
      <c r="N24" s="5"/>
      <c r="O24" s="13"/>
      <c r="P24" s="13"/>
      <c r="Q24" s="13"/>
      <c r="R24" s="13"/>
      <c r="S24" s="13"/>
      <c r="T24" s="13"/>
      <c r="U24" s="13"/>
    </row>
    <row r="25" spans="1:21" ht="24" customHeight="1">
      <c r="A25" s="24"/>
      <c r="B25" s="24"/>
      <c r="C25" s="13"/>
      <c r="D25" s="13"/>
      <c r="E25" s="13"/>
      <c r="F25" s="31"/>
      <c r="H25" s="5"/>
      <c r="I25" s="5"/>
      <c r="J25" s="5"/>
      <c r="K25" s="5"/>
      <c r="L25" s="5"/>
      <c r="M25" s="5"/>
      <c r="N25" s="5"/>
      <c r="O25" s="13"/>
      <c r="P25" s="13"/>
      <c r="Q25" s="13"/>
      <c r="R25" s="13"/>
      <c r="S25" s="13"/>
      <c r="T25" s="13"/>
      <c r="U25" s="13"/>
    </row>
    <row r="26" spans="1:21" ht="24" customHeight="1">
      <c r="A26" s="24"/>
      <c r="B26" s="24"/>
      <c r="C26" s="13"/>
      <c r="D26" s="13"/>
      <c r="E26" s="13"/>
      <c r="F26" s="31"/>
      <c r="H26" s="5"/>
      <c r="I26" s="5"/>
      <c r="J26" s="5"/>
      <c r="K26" s="5"/>
      <c r="L26" s="5"/>
      <c r="M26" s="5"/>
      <c r="N26" s="5"/>
      <c r="O26" s="13"/>
      <c r="P26" s="13"/>
      <c r="Q26" s="13"/>
      <c r="R26" s="13"/>
      <c r="S26" s="13"/>
      <c r="T26" s="13"/>
      <c r="U26" s="13"/>
    </row>
    <row r="27" spans="1:21" ht="25.5" customHeight="1">
      <c r="A27" s="24"/>
      <c r="B27" s="24"/>
      <c r="C27" s="13"/>
      <c r="D27" s="13"/>
      <c r="E27" s="13"/>
      <c r="F27" s="31"/>
      <c r="G27" s="73"/>
      <c r="H27" s="74" t="s">
        <v>140</v>
      </c>
      <c r="I27" s="74"/>
      <c r="J27" s="75"/>
      <c r="M27" s="32"/>
      <c r="N27" s="5"/>
      <c r="O27" s="13"/>
      <c r="P27" s="13"/>
      <c r="Q27" s="13"/>
      <c r="R27" s="13"/>
      <c r="S27" s="13"/>
      <c r="T27" s="13"/>
      <c r="U27" s="13"/>
    </row>
    <row r="28" spans="1:21" ht="25.5" customHeight="1">
      <c r="A28" s="24"/>
      <c r="B28" s="24"/>
      <c r="C28" s="13"/>
      <c r="D28" s="13"/>
      <c r="E28" s="13"/>
      <c r="F28" s="31"/>
      <c r="G28" s="73"/>
      <c r="H28" s="76" t="s">
        <v>141</v>
      </c>
      <c r="I28" s="74"/>
      <c r="J28" s="75"/>
      <c r="M28" s="32"/>
      <c r="N28" s="5"/>
      <c r="O28" s="13"/>
      <c r="P28" s="13"/>
      <c r="Q28" s="13"/>
      <c r="R28" s="13"/>
      <c r="S28" s="13"/>
      <c r="T28" s="13"/>
      <c r="U28" s="13"/>
    </row>
    <row r="29" spans="1:21" ht="25.5" customHeight="1">
      <c r="H29" s="32"/>
      <c r="I29" s="32"/>
      <c r="J29" s="32"/>
      <c r="K29" s="32"/>
      <c r="L29" s="32"/>
      <c r="M29" s="32"/>
      <c r="N29" s="32"/>
    </row>
    <row r="30" spans="1:21" ht="25.5" customHeight="1">
      <c r="H30" s="32"/>
      <c r="I30" s="32"/>
      <c r="J30" s="32"/>
      <c r="K30" s="32"/>
      <c r="L30" s="32"/>
      <c r="M30" s="32"/>
      <c r="N30" s="32"/>
    </row>
    <row r="31" spans="1:21" ht="25.5" customHeight="1">
      <c r="H31" s="32"/>
      <c r="I31" s="32"/>
      <c r="J31" s="32"/>
      <c r="K31" s="32"/>
      <c r="L31" s="32"/>
      <c r="M31" s="32"/>
      <c r="N31" s="32"/>
    </row>
    <row r="32" spans="1:21" ht="25.5" customHeight="1">
      <c r="H32" s="32"/>
      <c r="I32" s="32"/>
      <c r="J32" s="32"/>
      <c r="K32" s="32"/>
      <c r="L32" s="32"/>
      <c r="M32" s="32"/>
      <c r="N32" s="32"/>
    </row>
    <row r="51" spans="8:14" ht="25.5" customHeight="1">
      <c r="H51" s="32"/>
      <c r="I51" s="32"/>
      <c r="J51" s="32"/>
      <c r="K51" s="32"/>
      <c r="L51" s="32"/>
      <c r="M51" s="32"/>
      <c r="N51" s="32"/>
    </row>
    <row r="52" spans="8:14" ht="25.5" customHeight="1">
      <c r="H52" s="32"/>
      <c r="I52" s="32"/>
      <c r="J52" s="32"/>
      <c r="K52" s="32"/>
      <c r="L52" s="32"/>
      <c r="M52" s="32"/>
      <c r="N52" s="32"/>
    </row>
    <row r="53" spans="8:14" ht="25.5" customHeight="1">
      <c r="H53" s="32"/>
      <c r="I53" s="32"/>
      <c r="J53" s="32"/>
      <c r="K53" s="32"/>
      <c r="L53" s="32"/>
      <c r="M53" s="32"/>
      <c r="N53" s="32"/>
    </row>
    <row r="54" spans="8:14" ht="25.5" customHeight="1">
      <c r="H54" s="32"/>
      <c r="I54" s="32"/>
      <c r="J54" s="32"/>
      <c r="K54" s="32"/>
      <c r="L54" s="32"/>
      <c r="M54" s="32"/>
      <c r="N54" s="32"/>
    </row>
    <row r="55" spans="8:14" ht="25.5" customHeight="1">
      <c r="H55" s="32"/>
      <c r="I55" s="32"/>
      <c r="J55" s="32"/>
      <c r="K55" s="32"/>
      <c r="L55" s="32"/>
      <c r="M55" s="32"/>
      <c r="N55" s="32"/>
    </row>
    <row r="56" spans="8:14" ht="25.5" customHeight="1">
      <c r="H56" s="32"/>
      <c r="I56" s="32"/>
      <c r="J56" s="32"/>
      <c r="K56" s="32"/>
      <c r="L56" s="32"/>
      <c r="M56" s="32"/>
      <c r="N56" s="32"/>
    </row>
    <row r="60" spans="8:14" ht="25.5" customHeight="1">
      <c r="J60" s="32"/>
      <c r="K60" s="32"/>
      <c r="L60" s="32"/>
      <c r="M60" s="32"/>
      <c r="N60" s="32"/>
    </row>
    <row r="61" spans="8:14" ht="25.5" customHeight="1">
      <c r="J61" s="32"/>
      <c r="K61" s="32"/>
      <c r="L61" s="32"/>
      <c r="M61" s="32"/>
      <c r="N61" s="32"/>
    </row>
    <row r="62" spans="8:14" ht="25.5" customHeight="1">
      <c r="J62" s="32"/>
      <c r="K62" s="32"/>
      <c r="L62" s="32"/>
      <c r="M62" s="32"/>
      <c r="N62" s="32"/>
    </row>
    <row r="63" spans="8:14" ht="25.5" customHeight="1">
      <c r="J63" s="32"/>
      <c r="K63" s="32"/>
      <c r="L63" s="32"/>
      <c r="M63" s="32"/>
      <c r="N63" s="32"/>
    </row>
    <row r="64" spans="8:14" ht="25.5" customHeight="1">
      <c r="J64" s="32"/>
      <c r="K64" s="32"/>
      <c r="L64" s="32"/>
      <c r="M64" s="32"/>
      <c r="N64" s="32"/>
    </row>
  </sheetData>
  <mergeCells count="1">
    <mergeCell ref="M9:O9"/>
  </mergeCells>
  <printOptions horizontalCentered="1"/>
  <pageMargins left="0.39370078740157483" right="0.19685039370078741" top="0.5" bottom="0.39370078740157483" header="0.25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7" zoomScale="92" zoomScaleNormal="92" zoomScaleSheetLayoutView="100" workbookViewId="0">
      <selection activeCell="P14" sqref="P14"/>
    </sheetView>
  </sheetViews>
  <sheetFormatPr defaultColWidth="9.140625" defaultRowHeight="24.95" customHeight="1"/>
  <cols>
    <col min="1" max="1" width="0.7109375" style="11" customWidth="1"/>
    <col min="2" max="3" width="9" style="11" customWidth="1"/>
    <col min="4" max="4" width="13.140625" style="11" customWidth="1"/>
    <col min="5" max="5" width="9.140625" style="11" customWidth="1"/>
    <col min="6" max="6" width="8.28515625" style="11" customWidth="1"/>
    <col min="7" max="7" width="9.140625" style="11" customWidth="1"/>
    <col min="8" max="8" width="16.7109375" style="11" customWidth="1"/>
    <col min="9" max="9" width="0.85546875" style="11" customWidth="1"/>
    <col min="10" max="10" width="16.7109375" style="11" customWidth="1"/>
    <col min="11" max="11" width="1" style="11" customWidth="1"/>
    <col min="12" max="12" width="16.7109375" style="11" customWidth="1"/>
    <col min="13" max="13" width="0.85546875" style="11" customWidth="1"/>
    <col min="14" max="14" width="15.85546875" style="11" bestFit="1" customWidth="1"/>
    <col min="15" max="15" width="1" style="11" customWidth="1"/>
    <col min="16" max="16" width="16.7109375" style="11" customWidth="1"/>
    <col min="17" max="17" width="0.85546875" style="11" customWidth="1"/>
    <col min="18" max="18" width="16.7109375" style="11" customWidth="1"/>
    <col min="19" max="19" width="3.28515625" style="11" customWidth="1"/>
    <col min="20" max="20" width="11.5703125" style="11" customWidth="1"/>
    <col min="21" max="16384" width="9.140625" style="11"/>
  </cols>
  <sheetData>
    <row r="1" spans="1:18" ht="24.95" customHeight="1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4.95" customHeight="1">
      <c r="B2" s="12" t="s">
        <v>80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24.95" customHeight="1">
      <c r="B3" s="148" t="s">
        <v>197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24.95" customHeight="1">
      <c r="A4" s="13"/>
      <c r="B4" s="167" t="s">
        <v>174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24.95" customHeight="1">
      <c r="A5" s="13"/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22.15" customHeight="1">
      <c r="A6" s="1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 t="s">
        <v>2</v>
      </c>
    </row>
    <row r="7" spans="1:18" ht="22.15" customHeight="1">
      <c r="A7" s="15"/>
      <c r="B7" s="15"/>
      <c r="C7" s="15"/>
      <c r="D7" s="15"/>
      <c r="F7" s="15"/>
      <c r="H7" s="12" t="s">
        <v>4</v>
      </c>
      <c r="I7" s="12"/>
      <c r="J7" s="12"/>
      <c r="K7" s="12"/>
      <c r="L7" s="12"/>
      <c r="M7" s="33"/>
      <c r="N7" s="12"/>
      <c r="O7" s="12"/>
      <c r="P7" s="12"/>
      <c r="Q7" s="12"/>
      <c r="R7" s="34"/>
    </row>
    <row r="8" spans="1:18" ht="22.15" customHeight="1">
      <c r="A8" s="15"/>
      <c r="B8" s="15"/>
      <c r="C8" s="15"/>
      <c r="D8" s="15"/>
      <c r="G8" s="188" t="s">
        <v>5</v>
      </c>
      <c r="H8" s="20" t="s">
        <v>84</v>
      </c>
      <c r="I8" s="20"/>
      <c r="J8" s="20" t="s">
        <v>85</v>
      </c>
      <c r="K8" s="20"/>
      <c r="L8" s="20" t="s">
        <v>85</v>
      </c>
      <c r="M8" s="20"/>
      <c r="N8" s="208" t="s">
        <v>86</v>
      </c>
      <c r="O8" s="208"/>
      <c r="P8" s="208"/>
      <c r="Q8" s="20"/>
      <c r="R8" s="35" t="s">
        <v>97</v>
      </c>
    </row>
    <row r="9" spans="1:18" ht="22.15" customHeight="1">
      <c r="A9" s="15"/>
      <c r="B9" s="15"/>
      <c r="C9" s="15"/>
      <c r="D9" s="15"/>
      <c r="F9" s="15"/>
      <c r="H9" s="19" t="s">
        <v>88</v>
      </c>
      <c r="I9" s="19"/>
      <c r="J9" s="19" t="s">
        <v>89</v>
      </c>
      <c r="K9" s="19"/>
      <c r="L9" s="19" t="s">
        <v>90</v>
      </c>
      <c r="M9" s="19"/>
      <c r="N9" s="19" t="s">
        <v>91</v>
      </c>
      <c r="O9" s="19"/>
      <c r="P9" s="19" t="s">
        <v>92</v>
      </c>
      <c r="Q9" s="19"/>
      <c r="R9" s="21" t="s">
        <v>98</v>
      </c>
    </row>
    <row r="10" spans="1:18" ht="22.15" customHeight="1">
      <c r="A10" s="15"/>
      <c r="B10" s="15"/>
      <c r="C10" s="15"/>
      <c r="D10" s="15"/>
      <c r="F10" s="15"/>
      <c r="H10" s="22"/>
      <c r="I10" s="22"/>
      <c r="J10" s="22"/>
      <c r="K10" s="22"/>
      <c r="L10" s="22" t="s">
        <v>94</v>
      </c>
      <c r="M10" s="22"/>
      <c r="N10" s="22" t="s">
        <v>95</v>
      </c>
      <c r="O10" s="22"/>
      <c r="P10" s="22"/>
      <c r="Q10" s="22"/>
      <c r="R10" s="36"/>
    </row>
    <row r="11" spans="1:18" ht="22.15" customHeight="1">
      <c r="A11" s="37"/>
      <c r="B11" s="149" t="s">
        <v>189</v>
      </c>
      <c r="C11" s="13"/>
      <c r="E11" s="13"/>
      <c r="F11" s="38"/>
      <c r="G11" s="13"/>
      <c r="H11" s="26">
        <v>308676462</v>
      </c>
      <c r="I11" s="26"/>
      <c r="J11" s="26">
        <v>97844800</v>
      </c>
      <c r="K11" s="26"/>
      <c r="L11" s="26">
        <v>186541112.75</v>
      </c>
      <c r="M11" s="26"/>
      <c r="N11" s="26">
        <v>36867646.200000003</v>
      </c>
      <c r="O11" s="26"/>
      <c r="P11" s="26">
        <v>1384260021.26</v>
      </c>
      <c r="Q11" s="26"/>
      <c r="R11" s="26">
        <f>SUM(H11:P11)</f>
        <v>2014190042.21</v>
      </c>
    </row>
    <row r="12" spans="1:18" ht="22.15" customHeight="1">
      <c r="A12" s="24"/>
      <c r="B12" s="11" t="s">
        <v>96</v>
      </c>
      <c r="C12" s="30"/>
      <c r="D12" s="29"/>
      <c r="F12" s="28"/>
      <c r="H12" s="25"/>
      <c r="I12" s="5"/>
      <c r="J12" s="25"/>
      <c r="K12" s="5"/>
      <c r="L12" s="25"/>
      <c r="M12" s="5"/>
      <c r="N12" s="25"/>
      <c r="O12" s="26"/>
      <c r="P12" s="26"/>
      <c r="Q12" s="26"/>
      <c r="R12" s="25"/>
    </row>
    <row r="13" spans="1:18" ht="22.15" customHeight="1">
      <c r="A13" s="24"/>
      <c r="B13" s="189" t="s">
        <v>199</v>
      </c>
      <c r="C13" s="30"/>
      <c r="D13" s="29"/>
      <c r="F13" s="28"/>
      <c r="G13" s="195">
        <v>28</v>
      </c>
      <c r="H13" s="25">
        <v>0</v>
      </c>
      <c r="I13" s="26"/>
      <c r="J13" s="25">
        <v>0</v>
      </c>
      <c r="K13" s="26"/>
      <c r="L13" s="25">
        <v>0</v>
      </c>
      <c r="M13" s="26"/>
      <c r="N13" s="25">
        <v>0</v>
      </c>
      <c r="O13" s="26"/>
      <c r="P13" s="26">
        <v>-246941169.59999999</v>
      </c>
      <c r="Q13" s="26"/>
      <c r="R13" s="25">
        <f>SUM(H13:P13)</f>
        <v>-246941169.59999999</v>
      </c>
    </row>
    <row r="14" spans="1:18" ht="22.15" customHeight="1">
      <c r="B14" s="11" t="s">
        <v>176</v>
      </c>
      <c r="C14" s="24"/>
      <c r="D14" s="24"/>
      <c r="F14" s="39"/>
      <c r="G14" s="195"/>
      <c r="H14" s="25">
        <v>0</v>
      </c>
      <c r="I14" s="26"/>
      <c r="J14" s="25">
        <v>0</v>
      </c>
      <c r="K14" s="26"/>
      <c r="L14" s="25">
        <v>0</v>
      </c>
      <c r="M14" s="26"/>
      <c r="N14" s="25">
        <v>0</v>
      </c>
      <c r="O14" s="26"/>
      <c r="P14" s="26">
        <f>+'งบกำไรขาดทุน 6 เดือน'!N58</f>
        <v>243097178.23000002</v>
      </c>
      <c r="Q14" s="26"/>
      <c r="R14" s="26">
        <f>SUM(H14:P14)</f>
        <v>243097178.23000002</v>
      </c>
    </row>
    <row r="15" spans="1:18" ht="22.15" customHeight="1" thickBot="1">
      <c r="A15" s="24"/>
      <c r="B15" s="149" t="s">
        <v>204</v>
      </c>
      <c r="C15" s="30"/>
      <c r="D15" s="29"/>
      <c r="F15" s="28"/>
      <c r="G15" s="195"/>
      <c r="H15" s="41">
        <f>SUM(H11:H14)</f>
        <v>308676462</v>
      </c>
      <c r="I15" s="5"/>
      <c r="J15" s="41">
        <f>SUM(J11:J14)</f>
        <v>97844800</v>
      </c>
      <c r="K15" s="5"/>
      <c r="L15" s="41">
        <f>SUM(L11:L14)</f>
        <v>186541112.75</v>
      </c>
      <c r="M15" s="5"/>
      <c r="N15" s="41">
        <f>SUM(N11:N14)</f>
        <v>36867646.200000003</v>
      </c>
      <c r="O15" s="5"/>
      <c r="P15" s="41">
        <f>SUM(P11:P14)</f>
        <v>1380416029.8900001</v>
      </c>
      <c r="Q15" s="5"/>
      <c r="R15" s="41">
        <f>SUM(R11:R14)</f>
        <v>2010346050.8400002</v>
      </c>
    </row>
    <row r="16" spans="1:18" s="30" customFormat="1" ht="22.15" customHeight="1" thickTop="1">
      <c r="A16" s="40"/>
      <c r="B16" s="24"/>
      <c r="C16" s="29"/>
      <c r="F16" s="28"/>
      <c r="G16" s="195"/>
      <c r="H16" s="25"/>
      <c r="I16" s="5"/>
      <c r="J16" s="25"/>
      <c r="K16" s="5"/>
      <c r="L16" s="25"/>
      <c r="M16" s="5"/>
      <c r="N16" s="25"/>
      <c r="O16" s="5"/>
      <c r="P16" s="25"/>
      <c r="Q16" s="5"/>
      <c r="R16" s="25"/>
    </row>
    <row r="17" spans="1:18" ht="22.15" customHeight="1">
      <c r="B17" s="149" t="s">
        <v>190</v>
      </c>
      <c r="C17" s="24"/>
      <c r="D17" s="24"/>
      <c r="F17" s="42"/>
      <c r="G17" s="196"/>
      <c r="H17" s="26">
        <v>308676462</v>
      </c>
      <c r="I17" s="26"/>
      <c r="J17" s="26">
        <v>97844800</v>
      </c>
      <c r="K17" s="26"/>
      <c r="L17" s="26">
        <v>186541112.75</v>
      </c>
      <c r="M17" s="26"/>
      <c r="N17" s="26">
        <v>36867646.200000003</v>
      </c>
      <c r="O17" s="26"/>
      <c r="P17" s="26">
        <v>1519652886.8100004</v>
      </c>
      <c r="Q17" s="26"/>
      <c r="R17" s="26">
        <f>SUM(H17:P17)</f>
        <v>2149582907.7600002</v>
      </c>
    </row>
    <row r="18" spans="1:18" ht="22.15" customHeight="1">
      <c r="B18" s="11" t="s">
        <v>96</v>
      </c>
      <c r="C18" s="24"/>
      <c r="D18" s="24"/>
      <c r="F18" s="42"/>
      <c r="G18" s="195"/>
      <c r="H18" s="25"/>
      <c r="I18" s="5"/>
      <c r="J18" s="25"/>
      <c r="K18" s="5"/>
      <c r="L18" s="25"/>
      <c r="M18" s="5"/>
      <c r="N18" s="25"/>
      <c r="O18" s="26"/>
      <c r="P18" s="26"/>
      <c r="Q18" s="26"/>
      <c r="R18" s="25"/>
    </row>
    <row r="19" spans="1:18" ht="22.15" customHeight="1">
      <c r="B19" s="189" t="s">
        <v>199</v>
      </c>
      <c r="C19" s="24"/>
      <c r="D19" s="24"/>
      <c r="F19" s="42"/>
      <c r="G19" s="195">
        <v>28</v>
      </c>
      <c r="H19" s="25">
        <v>0</v>
      </c>
      <c r="I19" s="26"/>
      <c r="J19" s="25">
        <v>0</v>
      </c>
      <c r="K19" s="26"/>
      <c r="L19" s="25">
        <v>0</v>
      </c>
      <c r="M19" s="26"/>
      <c r="N19" s="25">
        <v>0</v>
      </c>
      <c r="O19" s="26"/>
      <c r="P19" s="26">
        <v>-246941169.59999999</v>
      </c>
      <c r="Q19" s="26"/>
      <c r="R19" s="25">
        <f>SUM(H19:P19)</f>
        <v>-246941169.59999999</v>
      </c>
    </row>
    <row r="20" spans="1:18" ht="22.15" customHeight="1">
      <c r="B20" s="11" t="s">
        <v>176</v>
      </c>
      <c r="C20" s="29"/>
      <c r="D20" s="29"/>
      <c r="F20" s="112"/>
      <c r="G20" s="32"/>
      <c r="H20" s="25">
        <v>0</v>
      </c>
      <c r="I20" s="26"/>
      <c r="J20" s="25">
        <v>0</v>
      </c>
      <c r="K20" s="26"/>
      <c r="L20" s="25">
        <v>0</v>
      </c>
      <c r="M20" s="26"/>
      <c r="N20" s="25">
        <v>0</v>
      </c>
      <c r="O20" s="26"/>
      <c r="P20" s="26">
        <f>+'งบกำไรขาดทุน 6 เดือน'!L58</f>
        <v>154905770.00999984</v>
      </c>
      <c r="Q20" s="26"/>
      <c r="R20" s="26">
        <f>SUM(H20:P20)</f>
        <v>154905770.00999984</v>
      </c>
    </row>
    <row r="21" spans="1:18" ht="22.15" customHeight="1" thickBot="1">
      <c r="A21" s="24"/>
      <c r="B21" s="149" t="s">
        <v>205</v>
      </c>
      <c r="F21" s="13"/>
      <c r="G21" s="32"/>
      <c r="H21" s="41">
        <f>SUM(H17:H20)</f>
        <v>308676462</v>
      </c>
      <c r="I21" s="5"/>
      <c r="J21" s="41">
        <f>SUM(J17:J20)</f>
        <v>97844800</v>
      </c>
      <c r="K21" s="5"/>
      <c r="L21" s="41">
        <f>SUM(L17:L20)</f>
        <v>186541112.75</v>
      </c>
      <c r="M21" s="5"/>
      <c r="N21" s="41">
        <f>SUM(N17:N20)</f>
        <v>36867646.200000003</v>
      </c>
      <c r="O21" s="5"/>
      <c r="P21" s="41">
        <f>SUM(P17:P20)</f>
        <v>1427617487.2200003</v>
      </c>
      <c r="Q21" s="5"/>
      <c r="R21" s="41">
        <f>SUM(R17:R20)</f>
        <v>2057547508.1700001</v>
      </c>
    </row>
    <row r="22" spans="1:18" ht="22.15" customHeight="1" thickTop="1">
      <c r="A22" s="24"/>
      <c r="B22" s="24"/>
      <c r="F22" s="13"/>
      <c r="G22" s="32"/>
      <c r="H22" s="25"/>
      <c r="I22" s="5"/>
      <c r="J22" s="25"/>
      <c r="K22" s="5"/>
      <c r="L22" s="25"/>
      <c r="M22" s="5"/>
      <c r="N22" s="25"/>
      <c r="O22" s="5"/>
      <c r="P22" s="25"/>
      <c r="Q22" s="5"/>
      <c r="R22" s="25"/>
    </row>
    <row r="23" spans="1:18" ht="22.15" customHeight="1">
      <c r="A23" s="24"/>
      <c r="B23" s="24"/>
      <c r="F23" s="13"/>
      <c r="G23" s="32"/>
      <c r="H23" s="25"/>
      <c r="I23" s="5"/>
      <c r="J23" s="25"/>
      <c r="K23" s="5"/>
      <c r="L23" s="25"/>
      <c r="M23" s="5"/>
      <c r="N23" s="25"/>
      <c r="O23" s="5"/>
      <c r="P23" s="25"/>
      <c r="Q23" s="5"/>
      <c r="R23" s="25"/>
    </row>
    <row r="24" spans="1:18" ht="22.15" customHeight="1">
      <c r="A24" s="37"/>
      <c r="B24" s="24" t="s">
        <v>27</v>
      </c>
      <c r="E24" s="13"/>
      <c r="G24" s="26"/>
      <c r="H24" s="32"/>
      <c r="I24" s="26"/>
      <c r="J24" s="32"/>
      <c r="K24" s="26"/>
      <c r="L24" s="5"/>
      <c r="M24" s="26"/>
    </row>
    <row r="25" spans="1:18" ht="22.15" customHeight="1">
      <c r="A25" s="37"/>
      <c r="B25" s="24"/>
      <c r="E25" s="13"/>
      <c r="G25" s="26"/>
      <c r="H25" s="32"/>
      <c r="I25" s="26"/>
      <c r="J25" s="32"/>
      <c r="K25" s="26"/>
      <c r="L25" s="5"/>
      <c r="M25" s="26"/>
    </row>
    <row r="26" spans="1:18" ht="22.15" customHeight="1">
      <c r="A26" s="37"/>
      <c r="B26" s="24"/>
      <c r="E26" s="13"/>
      <c r="G26" s="26"/>
      <c r="H26" s="32"/>
      <c r="I26" s="26"/>
      <c r="J26" s="32"/>
      <c r="K26" s="26"/>
      <c r="L26" s="5"/>
      <c r="M26" s="26"/>
    </row>
    <row r="27" spans="1:18" s="31" customFormat="1" ht="24.95" customHeight="1">
      <c r="E27" s="42"/>
      <c r="F27" s="73"/>
      <c r="G27" s="74" t="s">
        <v>140</v>
      </c>
      <c r="I27" s="74"/>
      <c r="J27" s="75"/>
      <c r="K27" s="43"/>
      <c r="L27" s="43"/>
      <c r="M27" s="43"/>
    </row>
    <row r="28" spans="1:18" s="31" customFormat="1" ht="24.95" customHeight="1">
      <c r="E28" s="42"/>
      <c r="F28" s="73"/>
      <c r="G28" s="76" t="s">
        <v>141</v>
      </c>
      <c r="I28" s="74"/>
      <c r="J28" s="75"/>
      <c r="K28" s="43"/>
      <c r="L28" s="43"/>
      <c r="M28" s="43"/>
    </row>
    <row r="29" spans="1:18" ht="24.95" customHeight="1">
      <c r="E29" s="31"/>
      <c r="G29" s="32"/>
      <c r="H29" s="32"/>
      <c r="I29" s="32"/>
      <c r="J29" s="32"/>
      <c r="K29" s="32"/>
      <c r="L29" s="32"/>
      <c r="M29" s="32"/>
    </row>
    <row r="30" spans="1:18" ht="24.95" customHeight="1">
      <c r="G30" s="32"/>
      <c r="H30" s="32"/>
      <c r="I30" s="32"/>
      <c r="J30" s="32"/>
      <c r="K30" s="32"/>
      <c r="L30" s="32"/>
      <c r="M30" s="32"/>
    </row>
  </sheetData>
  <mergeCells count="1">
    <mergeCell ref="N8:P8"/>
  </mergeCells>
  <printOptions horizontalCentered="1"/>
  <pageMargins left="0.55118110236220474" right="0.35433070866141736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71" zoomScale="92" zoomScaleNormal="92" zoomScaleSheetLayoutView="90" workbookViewId="0">
      <selection activeCell="A43" sqref="A43:XFD43"/>
    </sheetView>
  </sheetViews>
  <sheetFormatPr defaultColWidth="9.140625" defaultRowHeight="24" customHeight="1"/>
  <cols>
    <col min="1" max="3" width="10.28515625" style="45" customWidth="1"/>
    <col min="4" max="4" width="8.5703125" style="45" customWidth="1"/>
    <col min="5" max="5" width="9.7109375" style="45" customWidth="1"/>
    <col min="6" max="6" width="16" style="45" customWidth="1"/>
    <col min="7" max="7" width="0.85546875" style="45" customWidth="1"/>
    <col min="8" max="8" width="16" style="45" customWidth="1"/>
    <col min="9" max="9" width="0.85546875" style="45" customWidth="1"/>
    <col min="10" max="10" width="16" style="45" customWidth="1"/>
    <col min="11" max="11" width="0.85546875" style="45" customWidth="1"/>
    <col min="12" max="12" width="16" style="45" customWidth="1"/>
    <col min="13" max="13" width="2.28515625" style="45" customWidth="1"/>
    <col min="14" max="16384" width="9.140625" style="45"/>
  </cols>
  <sheetData>
    <row r="1" spans="1:12" s="44" customFormat="1" ht="2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44" customFormat="1" ht="24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44" customFormat="1" ht="24" customHeight="1">
      <c r="A3" s="144" t="s">
        <v>197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4" customHeight="1">
      <c r="A4" s="209" t="s">
        <v>174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2" ht="24" customHeight="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2" s="44" customFormat="1" ht="22.9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72" t="s">
        <v>2</v>
      </c>
    </row>
    <row r="7" spans="1:12" s="44" customFormat="1" ht="22.9" customHeight="1">
      <c r="A7" s="15"/>
      <c r="B7" s="15"/>
      <c r="C7" s="15"/>
      <c r="D7" s="15"/>
      <c r="E7" s="15"/>
      <c r="F7" s="46"/>
      <c r="G7" s="36" t="s">
        <v>3</v>
      </c>
      <c r="H7" s="36"/>
      <c r="I7" s="13"/>
      <c r="J7" s="46"/>
      <c r="K7" s="36" t="s">
        <v>4</v>
      </c>
      <c r="L7" s="46"/>
    </row>
    <row r="8" spans="1:12" s="50" customFormat="1" ht="22.9" customHeight="1">
      <c r="A8" s="13"/>
      <c r="B8" s="13"/>
      <c r="C8" s="13"/>
      <c r="D8" s="13"/>
      <c r="E8" s="47"/>
      <c r="F8" s="86">
        <v>2562</v>
      </c>
      <c r="G8" s="48"/>
      <c r="H8" s="86">
        <v>2561</v>
      </c>
      <c r="I8" s="49"/>
      <c r="J8" s="86">
        <f>+F8</f>
        <v>2562</v>
      </c>
      <c r="K8" s="48"/>
      <c r="L8" s="86">
        <f>+H8</f>
        <v>2561</v>
      </c>
    </row>
    <row r="9" spans="1:12" s="44" customFormat="1" ht="22.9" customHeight="1">
      <c r="A9" s="44" t="s">
        <v>100</v>
      </c>
      <c r="L9" s="47"/>
    </row>
    <row r="10" spans="1:12" s="44" customFormat="1" ht="22.9" customHeight="1">
      <c r="A10" s="44" t="s">
        <v>193</v>
      </c>
      <c r="E10" s="51"/>
      <c r="F10" s="52">
        <f>+'งบกำไรขาดทุน 6 เดือน'!H26</f>
        <v>193383750.58999985</v>
      </c>
      <c r="G10" s="52"/>
      <c r="H10" s="52">
        <f>+'งบกำไรขาดทุน 6 เดือน'!J26</f>
        <v>307864037.96999985</v>
      </c>
      <c r="I10" s="52"/>
      <c r="J10" s="52">
        <f>+'งบกำไรขาดทุน 6 เดือน'!L26</f>
        <v>204503315.63999984</v>
      </c>
      <c r="K10" s="52"/>
      <c r="L10" s="52">
        <f>+'งบกำไรขาดทุน 6 เดือน'!N26</f>
        <v>299779563.97000003</v>
      </c>
    </row>
    <row r="11" spans="1:12" s="44" customFormat="1" ht="22.9" customHeight="1">
      <c r="A11" s="44" t="s">
        <v>101</v>
      </c>
      <c r="F11" s="52"/>
      <c r="G11" s="52"/>
      <c r="H11" s="52"/>
      <c r="I11" s="52"/>
      <c r="J11" s="52"/>
      <c r="K11" s="52"/>
      <c r="L11" s="52"/>
    </row>
    <row r="12" spans="1:12" s="44" customFormat="1" ht="22.9" customHeight="1">
      <c r="A12" s="44" t="s">
        <v>102</v>
      </c>
      <c r="E12" s="1"/>
      <c r="F12" s="52"/>
      <c r="G12" s="52"/>
      <c r="H12" s="52"/>
      <c r="I12" s="52"/>
      <c r="J12" s="52"/>
      <c r="K12" s="52"/>
      <c r="L12" s="52"/>
    </row>
    <row r="13" spans="1:12" s="44" customFormat="1" ht="22.9" customHeight="1">
      <c r="A13" s="44" t="s">
        <v>165</v>
      </c>
      <c r="E13" s="1"/>
      <c r="F13" s="52">
        <f>1831927.35+204922.7+3093135.18</f>
        <v>5129985.2300000004</v>
      </c>
      <c r="G13" s="52"/>
      <c r="H13" s="52">
        <v>3185962.59</v>
      </c>
      <c r="I13" s="52"/>
      <c r="J13" s="52">
        <v>0</v>
      </c>
      <c r="K13" s="52"/>
      <c r="L13" s="168">
        <v>0</v>
      </c>
    </row>
    <row r="14" spans="1:12" s="44" customFormat="1" ht="22.9" customHeight="1">
      <c r="A14" s="44" t="s">
        <v>103</v>
      </c>
      <c r="E14" s="53"/>
      <c r="F14" s="52">
        <v>18660197.27</v>
      </c>
      <c r="G14" s="54"/>
      <c r="H14" s="52">
        <v>15520909.390000001</v>
      </c>
      <c r="I14" s="52"/>
      <c r="J14" s="52">
        <v>6617732.2100000009</v>
      </c>
      <c r="K14" s="52"/>
      <c r="L14" s="168">
        <v>7795300.2199999997</v>
      </c>
    </row>
    <row r="15" spans="1:12" s="44" customFormat="1" ht="22.9" customHeight="1">
      <c r="A15" s="44" t="s">
        <v>104</v>
      </c>
      <c r="E15" s="53"/>
      <c r="F15" s="52">
        <v>721483.87000000011</v>
      </c>
      <c r="G15" s="54"/>
      <c r="H15" s="52">
        <v>838611.65</v>
      </c>
      <c r="I15" s="52"/>
      <c r="J15" s="52">
        <v>422526.01</v>
      </c>
      <c r="K15" s="52"/>
      <c r="L15" s="168">
        <v>618302.42000000004</v>
      </c>
    </row>
    <row r="16" spans="1:12" s="44" customFormat="1" ht="22.9" customHeight="1">
      <c r="A16" s="44" t="s">
        <v>105</v>
      </c>
      <c r="F16" s="52">
        <v>740574.73</v>
      </c>
      <c r="G16" s="52"/>
      <c r="H16" s="52">
        <v>-1832672.66</v>
      </c>
      <c r="I16" s="52"/>
      <c r="J16" s="52">
        <v>0</v>
      </c>
      <c r="K16" s="52"/>
      <c r="L16" s="168">
        <v>0</v>
      </c>
    </row>
    <row r="17" spans="1:12" s="44" customFormat="1" ht="22.9" customHeight="1">
      <c r="A17" s="44" t="s">
        <v>146</v>
      </c>
      <c r="E17" s="53"/>
      <c r="F17" s="52">
        <v>-115714.72</v>
      </c>
      <c r="G17" s="54"/>
      <c r="H17" s="52">
        <v>-1438154.23</v>
      </c>
      <c r="I17" s="52"/>
      <c r="J17" s="52">
        <v>-115714.72</v>
      </c>
      <c r="K17" s="52"/>
      <c r="L17" s="168">
        <v>-1438154.23</v>
      </c>
    </row>
    <row r="18" spans="1:12" s="44" customFormat="1" ht="22.9" customHeight="1">
      <c r="A18" s="44" t="s">
        <v>106</v>
      </c>
      <c r="F18" s="52">
        <v>-5015384.1899999995</v>
      </c>
      <c r="G18" s="52"/>
      <c r="H18" s="52">
        <v>-3934509.44</v>
      </c>
      <c r="I18" s="52"/>
      <c r="J18" s="52">
        <v>-4262681.3899999997</v>
      </c>
      <c r="K18" s="52"/>
      <c r="L18" s="168">
        <v>-3074773.59</v>
      </c>
    </row>
    <row r="19" spans="1:12" s="44" customFormat="1" ht="22.9" customHeight="1">
      <c r="A19" s="44" t="s">
        <v>107</v>
      </c>
      <c r="E19" s="53"/>
      <c r="F19" s="52">
        <v>279391.94000000041</v>
      </c>
      <c r="G19" s="54"/>
      <c r="H19" s="52">
        <v>-334536.58</v>
      </c>
      <c r="I19" s="52"/>
      <c r="J19" s="52">
        <v>317441.06000000041</v>
      </c>
      <c r="K19" s="52"/>
      <c r="L19" s="168">
        <v>-3272.65</v>
      </c>
    </row>
    <row r="20" spans="1:12" s="44" customFormat="1" ht="22.9" customHeight="1">
      <c r="A20" s="44" t="s">
        <v>200</v>
      </c>
      <c r="E20" s="53"/>
      <c r="F20" s="52">
        <v>0</v>
      </c>
      <c r="G20" s="54"/>
      <c r="H20" s="52">
        <v>1277231.99</v>
      </c>
      <c r="I20" s="52"/>
      <c r="J20" s="52">
        <v>0</v>
      </c>
      <c r="K20" s="52"/>
      <c r="L20" s="168">
        <v>1277231.99</v>
      </c>
    </row>
    <row r="21" spans="1:12" s="44" customFormat="1" ht="22.9" customHeight="1">
      <c r="A21" s="73" t="s">
        <v>212</v>
      </c>
      <c r="E21" s="53"/>
      <c r="F21" s="52"/>
      <c r="G21" s="54"/>
      <c r="H21" s="52"/>
      <c r="I21" s="52"/>
      <c r="J21" s="52"/>
      <c r="K21" s="52"/>
      <c r="L21" s="168"/>
    </row>
    <row r="22" spans="1:12" s="44" customFormat="1" ht="22.9" customHeight="1">
      <c r="A22" s="73" t="s">
        <v>213</v>
      </c>
      <c r="E22" s="53"/>
      <c r="F22" s="55">
        <v>17980867.5</v>
      </c>
      <c r="G22" s="54"/>
      <c r="H22" s="52">
        <v>3347754.22</v>
      </c>
      <c r="I22" s="52"/>
      <c r="J22" s="52">
        <v>11183205</v>
      </c>
      <c r="K22" s="52"/>
      <c r="L22" s="168">
        <v>2294050.5</v>
      </c>
    </row>
    <row r="23" spans="1:12" s="44" customFormat="1" ht="22.9" customHeight="1">
      <c r="A23" s="44" t="s">
        <v>108</v>
      </c>
      <c r="E23" s="53"/>
      <c r="F23" s="55">
        <v>8241922.9900000002</v>
      </c>
      <c r="G23" s="54"/>
      <c r="H23" s="52">
        <v>8365.35</v>
      </c>
      <c r="I23" s="52"/>
      <c r="J23" s="52">
        <v>8241922.9900000002</v>
      </c>
      <c r="K23" s="52"/>
      <c r="L23" s="168">
        <v>8362.26</v>
      </c>
    </row>
    <row r="24" spans="1:12" s="44" customFormat="1" ht="22.9" customHeight="1">
      <c r="A24" s="44" t="s">
        <v>155</v>
      </c>
      <c r="E24" s="53"/>
      <c r="F24" s="56">
        <v>-8971076.6799999997</v>
      </c>
      <c r="G24" s="54"/>
      <c r="H24" s="181">
        <v>-6510724.8200000003</v>
      </c>
      <c r="I24" s="52"/>
      <c r="J24" s="181">
        <v>-15657545.939999999</v>
      </c>
      <c r="K24" s="52"/>
      <c r="L24" s="182">
        <v>-11521040.359999999</v>
      </c>
    </row>
    <row r="25" spans="1:12" ht="22.9" customHeight="1">
      <c r="A25" s="2" t="s">
        <v>109</v>
      </c>
      <c r="B25" s="44"/>
      <c r="C25" s="44"/>
      <c r="D25" s="44"/>
      <c r="E25" s="53"/>
      <c r="F25" s="54"/>
      <c r="G25" s="54"/>
      <c r="H25" s="54"/>
      <c r="I25" s="54"/>
      <c r="J25" s="54"/>
      <c r="K25" s="52"/>
      <c r="L25" s="54"/>
    </row>
    <row r="26" spans="1:12" ht="22.9" customHeight="1">
      <c r="A26" s="2" t="s">
        <v>110</v>
      </c>
      <c r="B26" s="44"/>
      <c r="C26" s="44"/>
      <c r="D26" s="44"/>
      <c r="E26" s="53"/>
      <c r="F26" s="54">
        <f>SUM(F10:F24)</f>
        <v>231035998.52999985</v>
      </c>
      <c r="G26" s="54"/>
      <c r="H26" s="54">
        <f>SUM(H10:H24)</f>
        <v>317992275.42999983</v>
      </c>
      <c r="I26" s="54"/>
      <c r="J26" s="54">
        <f>SUM(J10:J24)</f>
        <v>211250200.85999987</v>
      </c>
      <c r="K26" s="54"/>
      <c r="L26" s="54">
        <f>SUM(L10:L24)</f>
        <v>295735570.53000009</v>
      </c>
    </row>
    <row r="27" spans="1:12" ht="22.9" customHeight="1">
      <c r="A27" s="2" t="s">
        <v>113</v>
      </c>
      <c r="B27" s="44"/>
      <c r="C27" s="44"/>
      <c r="D27" s="44"/>
      <c r="E27" s="53"/>
      <c r="F27" s="52"/>
      <c r="G27" s="54"/>
      <c r="H27" s="52"/>
      <c r="I27" s="54"/>
      <c r="J27" s="52"/>
      <c r="K27" s="52"/>
      <c r="L27" s="52"/>
    </row>
    <row r="28" spans="1:12" ht="22.9" customHeight="1">
      <c r="A28" s="2" t="s">
        <v>114</v>
      </c>
      <c r="B28" s="44"/>
      <c r="C28" s="44"/>
      <c r="D28" s="44"/>
      <c r="E28" s="53"/>
      <c r="F28" s="52"/>
      <c r="G28" s="54"/>
      <c r="H28" s="52"/>
      <c r="I28" s="54"/>
      <c r="J28" s="52"/>
      <c r="K28" s="52"/>
      <c r="L28" s="52"/>
    </row>
    <row r="29" spans="1:12" ht="22.9" customHeight="1">
      <c r="A29" s="44" t="s">
        <v>158</v>
      </c>
      <c r="B29" s="44"/>
      <c r="C29" s="44"/>
      <c r="D29" s="44"/>
      <c r="E29" s="53"/>
      <c r="F29" s="63">
        <v>-167577687.15000001</v>
      </c>
      <c r="G29" s="54"/>
      <c r="H29" s="63">
        <v>166835818.47999999</v>
      </c>
      <c r="I29" s="54"/>
      <c r="J29" s="63">
        <v>-196046269.21000001</v>
      </c>
      <c r="K29" s="52"/>
      <c r="L29" s="63">
        <v>110969880.08</v>
      </c>
    </row>
    <row r="30" spans="1:12" ht="22.9" customHeight="1">
      <c r="A30" s="44" t="s">
        <v>115</v>
      </c>
      <c r="B30" s="44"/>
      <c r="C30" s="44"/>
      <c r="D30" s="44"/>
      <c r="E30" s="53"/>
      <c r="F30" s="63">
        <v>-212675862.03999999</v>
      </c>
      <c r="G30" s="54"/>
      <c r="H30" s="63">
        <v>-69847187.280000001</v>
      </c>
      <c r="I30" s="54"/>
      <c r="J30" s="63">
        <v>-212718695.34</v>
      </c>
      <c r="K30" s="52"/>
      <c r="L30" s="63">
        <v>-69847187.280000001</v>
      </c>
    </row>
    <row r="31" spans="1:12" ht="22.9" customHeight="1">
      <c r="A31" s="44" t="s">
        <v>116</v>
      </c>
      <c r="B31" s="44"/>
      <c r="C31" s="44"/>
      <c r="D31" s="44"/>
      <c r="E31" s="53"/>
      <c r="F31" s="63">
        <v>-154322899.79999995</v>
      </c>
      <c r="G31" s="54"/>
      <c r="H31" s="63">
        <v>-914743895.98000002</v>
      </c>
      <c r="I31" s="54"/>
      <c r="J31" s="63">
        <v>0</v>
      </c>
      <c r="K31" s="52"/>
      <c r="L31" s="63">
        <v>0</v>
      </c>
    </row>
    <row r="32" spans="1:12" s="44" customFormat="1" ht="22.9" customHeight="1">
      <c r="A32" s="44" t="s">
        <v>117</v>
      </c>
      <c r="E32" s="53"/>
      <c r="F32" s="63">
        <v>-47036516.060000002</v>
      </c>
      <c r="G32" s="54"/>
      <c r="H32" s="63">
        <v>-636407.4</v>
      </c>
      <c r="I32" s="54"/>
      <c r="J32" s="63">
        <v>-3481626.36</v>
      </c>
      <c r="K32" s="52"/>
      <c r="L32" s="63">
        <v>17945436.329999998</v>
      </c>
    </row>
    <row r="33" spans="1:12" s="44" customFormat="1" ht="22.9" customHeight="1">
      <c r="A33" s="44" t="s">
        <v>118</v>
      </c>
      <c r="E33" s="53"/>
      <c r="F33" s="63">
        <v>56835932.079999998</v>
      </c>
      <c r="G33" s="54"/>
      <c r="H33" s="63">
        <v>-28844463.649999999</v>
      </c>
      <c r="I33" s="54"/>
      <c r="J33" s="63">
        <v>59795702.710000001</v>
      </c>
      <c r="K33" s="52"/>
      <c r="L33" s="63">
        <v>-25593822.43</v>
      </c>
    </row>
    <row r="34" spans="1:12" s="44" customFormat="1" ht="22.9" customHeight="1">
      <c r="A34" s="44" t="s">
        <v>119</v>
      </c>
      <c r="E34" s="53"/>
      <c r="F34" s="63">
        <v>13063099.33</v>
      </c>
      <c r="G34" s="54"/>
      <c r="H34" s="63">
        <v>1549996.62</v>
      </c>
      <c r="I34" s="54"/>
      <c r="J34" s="63">
        <v>13063099.33</v>
      </c>
      <c r="K34" s="52"/>
      <c r="L34" s="63">
        <v>1549996.62</v>
      </c>
    </row>
    <row r="35" spans="1:12" s="44" customFormat="1" ht="22.9" customHeight="1">
      <c r="A35" s="44" t="s">
        <v>219</v>
      </c>
      <c r="E35" s="53"/>
      <c r="F35" s="63">
        <v>542061.25</v>
      </c>
      <c r="G35" s="54"/>
      <c r="H35" s="63">
        <v>0</v>
      </c>
      <c r="I35" s="54"/>
      <c r="J35" s="63">
        <v>542061.25</v>
      </c>
      <c r="K35" s="52"/>
      <c r="L35" s="63">
        <v>0</v>
      </c>
    </row>
    <row r="36" spans="1:12" s="50" customFormat="1" ht="22.9" customHeight="1">
      <c r="A36" s="44" t="s">
        <v>120</v>
      </c>
      <c r="B36" s="44"/>
      <c r="C36" s="44"/>
      <c r="D36" s="44"/>
      <c r="E36" s="53"/>
      <c r="F36" s="63">
        <v>490400</v>
      </c>
      <c r="G36" s="54"/>
      <c r="H36" s="63">
        <v>-2065663.55</v>
      </c>
      <c r="I36" s="54"/>
      <c r="J36" s="63">
        <v>607400</v>
      </c>
      <c r="K36" s="52"/>
      <c r="L36" s="63">
        <v>-1895663.55</v>
      </c>
    </row>
    <row r="37" spans="1:12" ht="22.9" customHeight="1">
      <c r="A37" s="2"/>
      <c r="B37" s="44"/>
      <c r="C37" s="44"/>
      <c r="D37" s="44"/>
      <c r="E37" s="53"/>
      <c r="F37" s="52"/>
      <c r="G37" s="54"/>
      <c r="H37" s="52"/>
      <c r="I37" s="54"/>
      <c r="J37" s="52"/>
      <c r="K37" s="52"/>
      <c r="L37" s="52"/>
    </row>
    <row r="38" spans="1:12" s="44" customFormat="1" ht="22.9" customHeight="1">
      <c r="A38" s="107" t="s">
        <v>27</v>
      </c>
      <c r="B38" s="15"/>
      <c r="C38" s="15"/>
      <c r="D38" s="15"/>
      <c r="E38" s="15"/>
      <c r="F38" s="52"/>
      <c r="G38" s="47"/>
      <c r="H38" s="52"/>
      <c r="I38" s="16"/>
      <c r="J38" s="16"/>
      <c r="K38" s="16"/>
      <c r="L38" s="16"/>
    </row>
    <row r="39" spans="1:12" s="44" customFormat="1" ht="22.9" customHeight="1">
      <c r="A39" s="107"/>
      <c r="B39" s="15"/>
      <c r="C39" s="15"/>
      <c r="D39" s="15"/>
      <c r="E39" s="15"/>
      <c r="F39" s="52"/>
      <c r="G39" s="47"/>
      <c r="H39" s="52"/>
      <c r="I39" s="16"/>
      <c r="J39" s="16"/>
      <c r="K39" s="16"/>
      <c r="L39" s="16"/>
    </row>
    <row r="40" spans="1:12" s="44" customFormat="1" ht="22.9" customHeight="1">
      <c r="A40" s="107"/>
      <c r="B40" s="15"/>
      <c r="C40" s="15"/>
      <c r="D40" s="15"/>
      <c r="E40" s="15"/>
      <c r="F40" s="52"/>
      <c r="G40" s="47"/>
      <c r="H40" s="52"/>
      <c r="I40" s="16"/>
      <c r="J40" s="16"/>
      <c r="K40" s="16"/>
      <c r="L40" s="16"/>
    </row>
    <row r="41" spans="1:12" s="57" customFormat="1" ht="24" customHeight="1">
      <c r="A41" s="107"/>
      <c r="B41" s="73"/>
      <c r="C41" s="74" t="s">
        <v>140</v>
      </c>
      <c r="F41" s="58"/>
      <c r="G41" s="59"/>
      <c r="H41" s="58"/>
      <c r="I41" s="60"/>
      <c r="J41" s="58"/>
      <c r="K41" s="61"/>
      <c r="L41" s="61"/>
    </row>
    <row r="42" spans="1:12" s="57" customFormat="1" ht="24" customHeight="1">
      <c r="A42" s="107"/>
      <c r="B42" s="73"/>
      <c r="C42" s="76" t="s">
        <v>141</v>
      </c>
      <c r="F42" s="58"/>
      <c r="G42" s="59"/>
      <c r="H42" s="58"/>
      <c r="I42" s="60"/>
      <c r="J42" s="58"/>
      <c r="K42" s="61"/>
      <c r="L42" s="61"/>
    </row>
    <row r="43" spans="1:12" s="57" customFormat="1" ht="24" customHeight="1">
      <c r="A43" s="107"/>
      <c r="B43" s="73"/>
      <c r="C43" s="76"/>
      <c r="F43" s="58"/>
      <c r="G43" s="59"/>
      <c r="H43" s="58"/>
      <c r="I43" s="60"/>
      <c r="J43" s="58"/>
      <c r="K43" s="61"/>
      <c r="L43" s="61"/>
    </row>
    <row r="44" spans="1:12" s="44" customFormat="1" ht="22.5" customHeight="1">
      <c r="A44" s="62" t="s">
        <v>111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</row>
    <row r="45" spans="1:12" s="44" customFormat="1" ht="22.5" customHeight="1">
      <c r="A45" s="12" t="s">
        <v>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s="44" customFormat="1" ht="22.5" customHeight="1">
      <c r="A46" s="12" t="s">
        <v>112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s="44" customFormat="1" ht="22.5" customHeight="1">
      <c r="A47" s="12" t="str">
        <f>+A3</f>
        <v>สำหรับงวด 6 เดือน สิ้นสุดวันที่ 30 มิถุนายน 2562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ht="22.5" customHeight="1">
      <c r="A48" s="97" t="str">
        <f>+A4</f>
        <v>(ยังไม่ได้ตรวจสอบ/สอบทานแล้ว)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9.75" customHeight="1">
      <c r="A49" s="9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2.5" customHeight="1">
      <c r="A50" s="201"/>
      <c r="B50" s="201"/>
      <c r="C50" s="201"/>
      <c r="D50" s="201"/>
      <c r="E50" s="201"/>
      <c r="G50" s="15"/>
      <c r="H50" s="15"/>
      <c r="I50" s="15"/>
      <c r="J50" s="15"/>
      <c r="K50" s="15"/>
      <c r="L50" s="72" t="s">
        <v>2</v>
      </c>
    </row>
    <row r="51" spans="1:12" s="44" customFormat="1" ht="22.5" customHeight="1">
      <c r="A51" s="15"/>
      <c r="B51" s="15"/>
      <c r="C51" s="15"/>
      <c r="D51" s="15"/>
      <c r="E51" s="15"/>
      <c r="F51" s="46"/>
      <c r="G51" s="36" t="s">
        <v>3</v>
      </c>
      <c r="H51" s="36"/>
      <c r="I51" s="13"/>
      <c r="J51" s="46"/>
      <c r="K51" s="36" t="s">
        <v>4</v>
      </c>
      <c r="L51" s="46"/>
    </row>
    <row r="52" spans="1:12" s="44" customFormat="1" ht="22.5" customHeight="1">
      <c r="A52" s="15"/>
      <c r="B52" s="15"/>
      <c r="C52" s="15"/>
      <c r="D52" s="15"/>
      <c r="E52" s="15"/>
      <c r="F52" s="108">
        <f>F8</f>
        <v>2562</v>
      </c>
      <c r="G52" s="48"/>
      <c r="H52" s="108">
        <f>H8</f>
        <v>2561</v>
      </c>
      <c r="I52" s="49"/>
      <c r="J52" s="108">
        <f>J8</f>
        <v>2562</v>
      </c>
      <c r="K52" s="48"/>
      <c r="L52" s="108">
        <f>L8</f>
        <v>2561</v>
      </c>
    </row>
    <row r="53" spans="1:12" ht="22.5" customHeight="1">
      <c r="A53" s="2" t="s">
        <v>113</v>
      </c>
      <c r="B53" s="44"/>
      <c r="C53" s="44"/>
      <c r="D53" s="44"/>
      <c r="E53" s="53"/>
      <c r="F53" s="52"/>
      <c r="G53" s="54"/>
      <c r="H53" s="52"/>
      <c r="I53" s="54"/>
      <c r="J53" s="52"/>
      <c r="K53" s="52"/>
      <c r="L53" s="52"/>
    </row>
    <row r="54" spans="1:12" ht="22.5" customHeight="1">
      <c r="A54" s="2" t="s">
        <v>121</v>
      </c>
      <c r="B54" s="44"/>
      <c r="C54" s="44"/>
      <c r="D54" s="44"/>
      <c r="E54" s="53"/>
      <c r="F54" s="52"/>
      <c r="G54" s="54"/>
      <c r="H54" s="63"/>
      <c r="I54" s="54"/>
      <c r="J54" s="52"/>
      <c r="K54" s="52"/>
      <c r="L54" s="63"/>
    </row>
    <row r="55" spans="1:12" s="44" customFormat="1" ht="22.5" customHeight="1">
      <c r="A55" s="44" t="s">
        <v>159</v>
      </c>
      <c r="E55" s="53"/>
      <c r="F55" s="63">
        <v>6308879.8600000003</v>
      </c>
      <c r="G55" s="54"/>
      <c r="H55" s="63">
        <v>-159083234.20000002</v>
      </c>
      <c r="I55" s="54"/>
      <c r="J55" s="63">
        <v>5073553.51</v>
      </c>
      <c r="K55" s="52"/>
      <c r="L55" s="63">
        <v>-204110949.68000001</v>
      </c>
    </row>
    <row r="56" spans="1:12" s="44" customFormat="1" ht="22.5" customHeight="1">
      <c r="A56" s="44" t="s">
        <v>122</v>
      </c>
      <c r="E56" s="53"/>
      <c r="F56" s="63">
        <v>-2061777.8</v>
      </c>
      <c r="G56" s="54"/>
      <c r="H56" s="63">
        <v>10869205.93</v>
      </c>
      <c r="I56" s="54"/>
      <c r="J56" s="63">
        <v>-2089110.97</v>
      </c>
      <c r="K56" s="52"/>
      <c r="L56" s="63">
        <v>11408411.970000001</v>
      </c>
    </row>
    <row r="57" spans="1:12" s="44" customFormat="1" ht="22.5" customHeight="1">
      <c r="A57" s="44" t="s">
        <v>214</v>
      </c>
      <c r="E57" s="53"/>
      <c r="F57" s="63">
        <v>-3173013</v>
      </c>
      <c r="G57" s="54"/>
      <c r="H57" s="63">
        <v>-3488273</v>
      </c>
      <c r="I57" s="54"/>
      <c r="J57" s="63">
        <v>-795513</v>
      </c>
      <c r="K57" s="52"/>
      <c r="L57" s="63">
        <v>0</v>
      </c>
    </row>
    <row r="58" spans="1:12" s="44" customFormat="1" ht="22.5" customHeight="1">
      <c r="A58" s="44" t="s">
        <v>216</v>
      </c>
      <c r="E58" s="53"/>
      <c r="F58" s="63">
        <v>1715547.5</v>
      </c>
      <c r="G58" s="54"/>
      <c r="H58" s="63">
        <v>0</v>
      </c>
      <c r="I58" s="54"/>
      <c r="J58" s="63">
        <v>0</v>
      </c>
      <c r="K58" s="52"/>
      <c r="L58" s="63">
        <v>0</v>
      </c>
    </row>
    <row r="59" spans="1:12" s="44" customFormat="1" ht="22.5" customHeight="1">
      <c r="A59" s="44" t="s">
        <v>123</v>
      </c>
      <c r="E59" s="53"/>
      <c r="F59" s="63">
        <v>-4608790.1399999997</v>
      </c>
      <c r="G59" s="54"/>
      <c r="H59" s="55">
        <v>-72064377.060000002</v>
      </c>
      <c r="I59" s="54"/>
      <c r="J59" s="63">
        <v>-4608790.1399999857</v>
      </c>
      <c r="K59" s="52"/>
      <c r="L59" s="63">
        <v>-72064377.060000002</v>
      </c>
    </row>
    <row r="60" spans="1:12" s="44" customFormat="1" ht="22.5" customHeight="1">
      <c r="A60" s="44" t="s">
        <v>161</v>
      </c>
      <c r="E60" s="53"/>
      <c r="F60" s="55">
        <v>-6919646.3499999996</v>
      </c>
      <c r="G60" s="54"/>
      <c r="H60" s="63">
        <v>-314672668.62</v>
      </c>
      <c r="I60" s="54"/>
      <c r="J60" s="55">
        <v>-6919646.349999994</v>
      </c>
      <c r="K60" s="54"/>
      <c r="L60" s="63">
        <v>-314672668.62</v>
      </c>
    </row>
    <row r="61" spans="1:12" s="44" customFormat="1" ht="22.5" customHeight="1">
      <c r="A61" s="44" t="s">
        <v>124</v>
      </c>
      <c r="E61" s="53"/>
      <c r="F61" s="56">
        <v>11561834.1</v>
      </c>
      <c r="G61" s="54"/>
      <c r="H61" s="56">
        <v>-6170350.1200000001</v>
      </c>
      <c r="I61" s="54"/>
      <c r="J61" s="56">
        <v>11561834.100000001</v>
      </c>
      <c r="K61" s="54"/>
      <c r="L61" s="56">
        <v>-6170350.1200000001</v>
      </c>
    </row>
    <row r="62" spans="1:12" ht="22.5" customHeight="1">
      <c r="A62" s="50" t="s">
        <v>154</v>
      </c>
      <c r="B62" s="50"/>
      <c r="C62" s="50"/>
      <c r="D62" s="50"/>
      <c r="E62" s="53"/>
      <c r="F62" s="55">
        <f>SUM(F29:F36,F55:F61,F26)</f>
        <v>-276822439.69000012</v>
      </c>
      <c r="G62" s="54"/>
      <c r="H62" s="55">
        <f>SUM(H29:H36,H55:H61,H26)</f>
        <v>-1074369224.4000001</v>
      </c>
      <c r="I62" s="54"/>
      <c r="J62" s="55">
        <f>SUM(J29:J36,J55:J61,J26)</f>
        <v>-124765799.61000016</v>
      </c>
      <c r="K62" s="54"/>
      <c r="L62" s="55">
        <f>SUM(L29:L36,L55:L61,L26)</f>
        <v>-256745723.20999992</v>
      </c>
    </row>
    <row r="63" spans="1:12" ht="22.5" customHeight="1">
      <c r="A63" s="44" t="s">
        <v>157</v>
      </c>
      <c r="B63" s="50"/>
      <c r="C63" s="50"/>
      <c r="D63" s="50"/>
      <c r="E63" s="53"/>
      <c r="F63" s="55">
        <v>-25438139.719999999</v>
      </c>
      <c r="G63" s="54"/>
      <c r="H63" s="55">
        <v>-8365.35</v>
      </c>
      <c r="I63" s="54"/>
      <c r="J63" s="55">
        <v>-8241922.9900000002</v>
      </c>
      <c r="K63" s="54"/>
      <c r="L63" s="55">
        <v>-8362.26</v>
      </c>
    </row>
    <row r="64" spans="1:12" ht="22.5" customHeight="1">
      <c r="A64" s="44" t="s">
        <v>156</v>
      </c>
      <c r="B64" s="50"/>
      <c r="C64" s="50"/>
      <c r="D64" s="50"/>
      <c r="E64" s="53"/>
      <c r="F64" s="55">
        <v>4772289.0199999968</v>
      </c>
      <c r="G64" s="54"/>
      <c r="H64" s="45">
        <v>8528388.040000001</v>
      </c>
      <c r="I64" s="54"/>
      <c r="J64" s="55">
        <v>4238350.6699999981</v>
      </c>
      <c r="K64" s="54"/>
      <c r="L64" s="45">
        <v>11292243.91</v>
      </c>
    </row>
    <row r="65" spans="1:12" ht="22.5" customHeight="1">
      <c r="A65" s="44" t="s">
        <v>217</v>
      </c>
      <c r="B65" s="50"/>
      <c r="C65" s="50"/>
      <c r="D65" s="50"/>
      <c r="E65" s="53"/>
      <c r="F65" s="55">
        <v>18562146.09</v>
      </c>
      <c r="G65" s="54"/>
      <c r="H65" s="45">
        <v>0</v>
      </c>
      <c r="I65" s="54"/>
      <c r="J65" s="55">
        <v>18562146.09</v>
      </c>
      <c r="K65" s="54"/>
      <c r="L65" s="45">
        <v>0</v>
      </c>
    </row>
    <row r="66" spans="1:12" ht="22.5" customHeight="1">
      <c r="A66" s="44" t="s">
        <v>125</v>
      </c>
      <c r="B66" s="50"/>
      <c r="C66" s="50"/>
      <c r="D66" s="50"/>
      <c r="E66" s="53"/>
      <c r="F66" s="56">
        <v>-43428106.68</v>
      </c>
      <c r="G66" s="54"/>
      <c r="H66" s="56">
        <v>-47750315.310000002</v>
      </c>
      <c r="I66" s="54"/>
      <c r="J66" s="56">
        <v>-37082507.420000002</v>
      </c>
      <c r="K66" s="54"/>
      <c r="L66" s="56">
        <v>-44792129.740000002</v>
      </c>
    </row>
    <row r="67" spans="1:12" ht="22.5" customHeight="1">
      <c r="A67" s="50" t="s">
        <v>147</v>
      </c>
      <c r="B67" s="50"/>
      <c r="C67" s="50"/>
      <c r="D67" s="50"/>
      <c r="E67" s="53"/>
      <c r="F67" s="56">
        <f>SUM(F62:F66)</f>
        <v>-322354250.98000014</v>
      </c>
      <c r="G67" s="54"/>
      <c r="H67" s="56">
        <f>SUM(H62:H66)</f>
        <v>-1113599517.02</v>
      </c>
      <c r="I67" s="54"/>
      <c r="J67" s="56">
        <f>SUM(J62:J66)</f>
        <v>-147289733.26000017</v>
      </c>
      <c r="K67" s="54"/>
      <c r="L67" s="56">
        <f>SUM(L62:L66)</f>
        <v>-290253971.29999989</v>
      </c>
    </row>
    <row r="68" spans="1:12" ht="22.5" customHeight="1">
      <c r="A68" s="44" t="s">
        <v>127</v>
      </c>
      <c r="B68" s="44"/>
      <c r="C68" s="44"/>
      <c r="D68" s="44"/>
      <c r="E68" s="50"/>
      <c r="F68" s="65"/>
      <c r="G68" s="50"/>
      <c r="H68" s="65"/>
      <c r="I68" s="65"/>
      <c r="J68" s="66"/>
      <c r="K68" s="66"/>
      <c r="L68" s="66"/>
    </row>
    <row r="69" spans="1:12" ht="22.5" customHeight="1">
      <c r="A69" s="44" t="s">
        <v>133</v>
      </c>
      <c r="B69" s="44"/>
      <c r="C69" s="44"/>
      <c r="D69" s="44"/>
      <c r="E69" s="50"/>
      <c r="F69" s="63"/>
      <c r="G69" s="50"/>
      <c r="H69" s="63"/>
      <c r="I69" s="65"/>
      <c r="J69" s="63"/>
      <c r="K69" s="66"/>
    </row>
    <row r="70" spans="1:12" ht="22.5" customHeight="1">
      <c r="A70" s="67" t="s">
        <v>134</v>
      </c>
      <c r="B70" s="44"/>
      <c r="C70" s="44"/>
      <c r="D70" s="44"/>
      <c r="E70" s="50"/>
      <c r="F70" s="63">
        <v>0</v>
      </c>
      <c r="G70" s="50"/>
      <c r="H70" s="63">
        <v>0</v>
      </c>
      <c r="I70" s="65"/>
      <c r="J70" s="63">
        <v>0</v>
      </c>
      <c r="K70" s="66"/>
      <c r="L70" s="63">
        <v>-934000000</v>
      </c>
    </row>
    <row r="71" spans="1:12" ht="22.5" customHeight="1">
      <c r="A71" s="44" t="s">
        <v>135</v>
      </c>
      <c r="B71" s="44"/>
      <c r="C71" s="44"/>
      <c r="D71" s="44"/>
      <c r="E71" s="50"/>
      <c r="F71" s="63"/>
      <c r="G71" s="50"/>
      <c r="H71" s="63"/>
      <c r="I71" s="65"/>
      <c r="J71" s="63"/>
      <c r="K71" s="66"/>
      <c r="L71" s="63"/>
    </row>
    <row r="72" spans="1:12" ht="22.5" customHeight="1">
      <c r="A72" s="67" t="s">
        <v>134</v>
      </c>
      <c r="B72" s="44"/>
      <c r="C72" s="44"/>
      <c r="D72" s="44"/>
      <c r="E72" s="50"/>
      <c r="F72" s="63">
        <v>0</v>
      </c>
      <c r="G72" s="50"/>
      <c r="H72" s="63">
        <v>0</v>
      </c>
      <c r="I72" s="65"/>
      <c r="J72" s="63">
        <v>0</v>
      </c>
      <c r="K72" s="66"/>
      <c r="L72" s="63">
        <v>19772500</v>
      </c>
    </row>
    <row r="73" spans="1:12" ht="22.5" customHeight="1">
      <c r="A73" s="44" t="s">
        <v>177</v>
      </c>
      <c r="B73" s="44"/>
      <c r="C73" s="44"/>
      <c r="D73" s="44"/>
      <c r="E73" s="50"/>
      <c r="F73" s="63">
        <v>-500000000</v>
      </c>
      <c r="G73" s="50"/>
      <c r="H73" s="63">
        <v>-950000000</v>
      </c>
      <c r="I73" s="65"/>
      <c r="J73" s="63">
        <v>-500000000</v>
      </c>
      <c r="K73" s="66"/>
      <c r="L73" s="63">
        <v>0</v>
      </c>
    </row>
    <row r="74" spans="1:12" ht="22.5" customHeight="1">
      <c r="A74" s="44" t="s">
        <v>178</v>
      </c>
      <c r="B74" s="44"/>
      <c r="C74" s="44"/>
      <c r="D74" s="44"/>
      <c r="E74" s="50"/>
      <c r="F74" s="63">
        <v>585000000</v>
      </c>
      <c r="G74" s="50"/>
      <c r="H74" s="63">
        <v>2150859735.8499999</v>
      </c>
      <c r="I74" s="65"/>
      <c r="J74" s="63">
        <v>490000000</v>
      </c>
      <c r="K74" s="66"/>
      <c r="L74" s="63">
        <v>1200000000</v>
      </c>
    </row>
    <row r="75" spans="1:12" ht="22.5" customHeight="1">
      <c r="A75" s="44" t="s">
        <v>202</v>
      </c>
      <c r="B75" s="44"/>
      <c r="C75" s="44"/>
      <c r="D75" s="44"/>
      <c r="E75" s="50"/>
      <c r="F75" s="63">
        <v>0</v>
      </c>
      <c r="G75" s="50"/>
      <c r="H75" s="63">
        <v>-64490000</v>
      </c>
      <c r="I75" s="65"/>
      <c r="J75" s="63">
        <v>0</v>
      </c>
      <c r="K75" s="66"/>
      <c r="L75" s="63">
        <v>0</v>
      </c>
    </row>
    <row r="76" spans="1:12" ht="22.5" customHeight="1">
      <c r="A76" s="44" t="s">
        <v>201</v>
      </c>
      <c r="B76" s="44"/>
      <c r="C76" s="44"/>
      <c r="D76" s="44"/>
      <c r="E76" s="50"/>
      <c r="F76" s="63">
        <v>0</v>
      </c>
      <c r="G76" s="50"/>
      <c r="H76" s="63">
        <v>-105350000</v>
      </c>
      <c r="I76" s="65"/>
      <c r="J76" s="63">
        <v>0</v>
      </c>
      <c r="K76" s="66"/>
      <c r="L76" s="63">
        <v>0</v>
      </c>
    </row>
    <row r="77" spans="1:12" ht="22.5" customHeight="1">
      <c r="A77" s="44" t="s">
        <v>166</v>
      </c>
      <c r="B77" s="44"/>
      <c r="C77" s="44"/>
      <c r="D77" s="44"/>
      <c r="E77" s="50"/>
      <c r="F77" s="63">
        <v>-339810.17</v>
      </c>
      <c r="G77" s="50"/>
      <c r="H77" s="63">
        <v>207935851.66999999</v>
      </c>
      <c r="I77" s="65"/>
      <c r="J77" s="63">
        <v>-339810.16999999993</v>
      </c>
      <c r="K77" s="66"/>
      <c r="L77" s="63">
        <v>207935851.66999999</v>
      </c>
    </row>
    <row r="78" spans="1:12" s="44" customFormat="1" ht="22.5" customHeight="1">
      <c r="A78" s="44" t="s">
        <v>128</v>
      </c>
      <c r="E78" s="53"/>
      <c r="F78" s="63">
        <v>-31442035.539999999</v>
      </c>
      <c r="G78" s="54"/>
      <c r="H78" s="63">
        <v>-27480977.289999999</v>
      </c>
      <c r="I78" s="54"/>
      <c r="J78" s="63">
        <v>-6477333.3300000001</v>
      </c>
      <c r="K78" s="52"/>
      <c r="L78" s="63">
        <v>-6196854.1900000004</v>
      </c>
    </row>
    <row r="79" spans="1:12" s="44" customFormat="1" ht="22.5" customHeight="1">
      <c r="A79" s="44" t="s">
        <v>129</v>
      </c>
      <c r="E79" s="53"/>
      <c r="F79" s="63">
        <v>1819831.23</v>
      </c>
      <c r="G79" s="54"/>
      <c r="H79" s="63">
        <v>620942.23</v>
      </c>
      <c r="I79" s="54"/>
      <c r="J79" s="63">
        <v>1758090.53</v>
      </c>
      <c r="K79" s="52"/>
      <c r="L79" s="63">
        <v>153064.64000000001</v>
      </c>
    </row>
    <row r="80" spans="1:12" s="50" customFormat="1" ht="22.5" customHeight="1">
      <c r="A80" s="44" t="s">
        <v>160</v>
      </c>
      <c r="B80" s="44"/>
      <c r="C80" s="44"/>
      <c r="D80" s="44"/>
      <c r="E80" s="53"/>
      <c r="F80" s="63">
        <v>-131350</v>
      </c>
      <c r="G80" s="54"/>
      <c r="H80" s="63">
        <v>-2343495.11</v>
      </c>
      <c r="I80" s="54"/>
      <c r="J80" s="63">
        <v>-19000</v>
      </c>
      <c r="K80" s="52"/>
      <c r="L80" s="63">
        <v>-432600</v>
      </c>
    </row>
    <row r="81" spans="1:12" s="50" customFormat="1" ht="22.5" customHeight="1">
      <c r="A81" s="44" t="s">
        <v>130</v>
      </c>
      <c r="B81" s="44"/>
      <c r="C81" s="44"/>
      <c r="D81" s="44"/>
      <c r="E81" s="53"/>
      <c r="F81" s="63">
        <v>5068795</v>
      </c>
      <c r="G81" s="54"/>
      <c r="H81" s="63">
        <v>-3234495</v>
      </c>
      <c r="I81" s="54"/>
      <c r="J81" s="63">
        <v>5068795</v>
      </c>
      <c r="K81" s="52"/>
      <c r="L81" s="63">
        <v>-3234495</v>
      </c>
    </row>
    <row r="82" spans="1:12" s="50" customFormat="1" ht="22.5" customHeight="1">
      <c r="A82" s="44" t="s">
        <v>181</v>
      </c>
      <c r="B82" s="44"/>
      <c r="C82" s="44"/>
      <c r="D82" s="44"/>
      <c r="E82" s="53"/>
      <c r="F82" s="63">
        <f>-29193271-17000000.69</f>
        <v>-46193271.689999998</v>
      </c>
      <c r="G82" s="54"/>
      <c r="H82" s="63">
        <v>0</v>
      </c>
      <c r="I82" s="54"/>
      <c r="J82" s="63">
        <v>-17000000.690000001</v>
      </c>
      <c r="K82" s="52"/>
      <c r="L82" s="63">
        <v>0</v>
      </c>
    </row>
    <row r="83" spans="1:12" s="44" customFormat="1" ht="22.5" customHeight="1">
      <c r="A83" s="44" t="s">
        <v>148</v>
      </c>
      <c r="E83" s="53"/>
      <c r="F83" s="68">
        <f>SUM(F69:F82)</f>
        <v>13782158.829999998</v>
      </c>
      <c r="G83" s="54"/>
      <c r="H83" s="68">
        <f>SUM(H69:H82)</f>
        <v>1206517562.3500001</v>
      </c>
      <c r="I83" s="54"/>
      <c r="J83" s="68">
        <f>SUM(J69:J82)</f>
        <v>-27009258.660000004</v>
      </c>
      <c r="K83" s="52"/>
      <c r="L83" s="68">
        <f>SUM(L70:L82)</f>
        <v>483997467.11999995</v>
      </c>
    </row>
    <row r="84" spans="1:12" ht="9.75" customHeight="1">
      <c r="A84" s="50"/>
      <c r="B84" s="50"/>
      <c r="C84" s="50"/>
      <c r="D84" s="50"/>
      <c r="E84" s="53"/>
      <c r="F84" s="55"/>
      <c r="G84" s="54"/>
      <c r="H84" s="55"/>
      <c r="I84" s="54"/>
      <c r="J84" s="55"/>
      <c r="K84" s="54"/>
      <c r="L84" s="55"/>
    </row>
    <row r="85" spans="1:12" s="44" customFormat="1" ht="22.5" customHeight="1">
      <c r="A85" s="109" t="s">
        <v>27</v>
      </c>
      <c r="E85" s="53"/>
      <c r="F85" s="64"/>
      <c r="G85" s="53"/>
      <c r="H85" s="64"/>
      <c r="I85" s="65"/>
      <c r="J85" s="64"/>
      <c r="K85" s="66"/>
      <c r="L85" s="66"/>
    </row>
    <row r="86" spans="1:12" s="44" customFormat="1" ht="22.5" customHeight="1">
      <c r="A86" s="109"/>
      <c r="E86" s="53"/>
      <c r="F86" s="64"/>
      <c r="G86" s="53"/>
      <c r="H86" s="64"/>
      <c r="I86" s="65"/>
      <c r="J86" s="64"/>
      <c r="K86" s="66"/>
      <c r="L86" s="66"/>
    </row>
    <row r="87" spans="1:12" s="57" customFormat="1" ht="22.5" customHeight="1">
      <c r="A87" s="107"/>
      <c r="B87" s="73"/>
      <c r="C87" s="74" t="s">
        <v>140</v>
      </c>
      <c r="F87" s="58"/>
      <c r="G87" s="59"/>
      <c r="H87" s="58"/>
      <c r="I87" s="60"/>
      <c r="J87" s="58"/>
      <c r="K87" s="61"/>
      <c r="L87" s="61"/>
    </row>
    <row r="88" spans="1:12" s="57" customFormat="1" ht="22.5" customHeight="1">
      <c r="A88" s="107"/>
      <c r="B88" s="73"/>
      <c r="C88" s="76" t="s">
        <v>141</v>
      </c>
      <c r="F88" s="58"/>
      <c r="G88" s="59"/>
      <c r="H88" s="58"/>
      <c r="I88" s="60"/>
      <c r="J88" s="58"/>
      <c r="K88" s="61"/>
      <c r="L88" s="61"/>
    </row>
    <row r="89" spans="1:12" s="44" customFormat="1" ht="27" customHeight="1">
      <c r="A89" s="62" t="s">
        <v>126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</row>
    <row r="90" spans="1:12" s="44" customFormat="1" ht="27" customHeight="1">
      <c r="A90" s="12" t="s">
        <v>0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s="44" customFormat="1" ht="27" customHeight="1">
      <c r="A91" s="12" t="s">
        <v>112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s="44" customFormat="1" ht="27" customHeight="1">
      <c r="A92" s="12" t="str">
        <f>+A47</f>
        <v>สำหรับงวด 6 เดือน สิ้นสุดวันที่ 30 มิถุนายน 2562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ht="27" customHeight="1">
      <c r="A93" s="97" t="str">
        <f>+A48</f>
        <v>(ยังไม่ได้ตรวจสอบ/สอบทานแล้ว)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27" customHeight="1">
      <c r="A94" s="9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ht="27" customHeight="1">
      <c r="A95" s="201"/>
      <c r="B95" s="201"/>
      <c r="C95" s="201"/>
      <c r="D95" s="201"/>
      <c r="E95" s="201"/>
      <c r="G95" s="15"/>
      <c r="H95" s="15"/>
      <c r="I95" s="15"/>
      <c r="J95" s="15"/>
      <c r="K95" s="15"/>
      <c r="L95" s="72" t="s">
        <v>2</v>
      </c>
    </row>
    <row r="96" spans="1:12" s="44" customFormat="1" ht="27" customHeight="1">
      <c r="A96" s="15"/>
      <c r="B96" s="15"/>
      <c r="C96" s="15"/>
      <c r="D96" s="15"/>
      <c r="E96" s="15"/>
      <c r="F96" s="46"/>
      <c r="G96" s="36" t="s">
        <v>3</v>
      </c>
      <c r="H96" s="36"/>
      <c r="I96" s="13"/>
      <c r="J96" s="46"/>
      <c r="K96" s="36" t="s">
        <v>4</v>
      </c>
      <c r="L96" s="46"/>
    </row>
    <row r="97" spans="1:12" s="44" customFormat="1" ht="27" customHeight="1">
      <c r="A97" s="15"/>
      <c r="B97" s="15"/>
      <c r="C97" s="15"/>
      <c r="D97" s="15"/>
      <c r="E97" s="15"/>
      <c r="F97" s="108">
        <f>F8</f>
        <v>2562</v>
      </c>
      <c r="G97" s="48"/>
      <c r="H97" s="108">
        <f>H8</f>
        <v>2561</v>
      </c>
      <c r="I97" s="49"/>
      <c r="J97" s="108">
        <f>J8</f>
        <v>2562</v>
      </c>
      <c r="K97" s="48"/>
      <c r="L97" s="108">
        <f>L8</f>
        <v>2561</v>
      </c>
    </row>
    <row r="98" spans="1:12" s="50" customFormat="1" ht="27" customHeight="1">
      <c r="A98" s="44" t="s">
        <v>131</v>
      </c>
      <c r="B98" s="44"/>
      <c r="C98" s="44"/>
      <c r="D98" s="44"/>
      <c r="E98" s="51"/>
      <c r="F98" s="52"/>
      <c r="G98" s="52"/>
      <c r="H98" s="52"/>
      <c r="I98" s="52"/>
      <c r="J98" s="52"/>
      <c r="K98" s="52"/>
      <c r="L98" s="52"/>
    </row>
    <row r="99" spans="1:12" s="50" customFormat="1" ht="27" customHeight="1">
      <c r="A99" s="44" t="s">
        <v>164</v>
      </c>
      <c r="B99" s="44"/>
      <c r="C99" s="44"/>
      <c r="D99" s="44"/>
      <c r="E99" s="51"/>
      <c r="F99" s="52">
        <v>500000000</v>
      </c>
      <c r="G99" s="52"/>
      <c r="H99" s="52">
        <v>0</v>
      </c>
      <c r="I99" s="52"/>
      <c r="J99" s="52">
        <v>500000000</v>
      </c>
      <c r="K99" s="52"/>
      <c r="L99" s="52">
        <v>0</v>
      </c>
    </row>
    <row r="100" spans="1:12" ht="27" customHeight="1">
      <c r="A100" s="44" t="s">
        <v>203</v>
      </c>
      <c r="B100" s="44"/>
      <c r="C100" s="44"/>
      <c r="D100" s="44"/>
      <c r="E100" s="53"/>
      <c r="F100" s="52">
        <v>-246941169.59999999</v>
      </c>
      <c r="G100" s="54"/>
      <c r="H100" s="52">
        <v>-246941169.59999999</v>
      </c>
      <c r="I100" s="54"/>
      <c r="J100" s="52">
        <v>-246941169.59999999</v>
      </c>
      <c r="K100" s="52"/>
      <c r="L100" s="52">
        <v>-246941169.59999999</v>
      </c>
    </row>
    <row r="101" spans="1:12" s="44" customFormat="1" ht="27" customHeight="1">
      <c r="A101" s="44" t="s">
        <v>149</v>
      </c>
      <c r="E101" s="53"/>
      <c r="F101" s="68">
        <f>SUM(F99:F100)</f>
        <v>253058830.40000001</v>
      </c>
      <c r="G101" s="54"/>
      <c r="H101" s="68">
        <f>SUM(H99:H100)</f>
        <v>-246941169.59999999</v>
      </c>
      <c r="I101" s="54"/>
      <c r="J101" s="68">
        <f>SUM(J99:J100)</f>
        <v>253058830.40000001</v>
      </c>
      <c r="K101" s="52"/>
      <c r="L101" s="68">
        <f>SUM(L99:L100)</f>
        <v>-246941169.59999999</v>
      </c>
    </row>
    <row r="102" spans="1:12" ht="27" customHeight="1">
      <c r="A102" s="44" t="s">
        <v>132</v>
      </c>
      <c r="B102" s="44"/>
      <c r="C102" s="44"/>
      <c r="D102" s="44"/>
      <c r="E102" s="53"/>
      <c r="F102" s="63">
        <f>+F67+F83+F101</f>
        <v>-55513261.750000149</v>
      </c>
      <c r="G102" s="63"/>
      <c r="H102" s="63">
        <f>+H67+H83+H101</f>
        <v>-154023124.26999983</v>
      </c>
      <c r="I102" s="54"/>
      <c r="J102" s="63">
        <f>+J67+J83+J101</f>
        <v>78759838.47999984</v>
      </c>
      <c r="K102" s="52"/>
      <c r="L102" s="52">
        <f>+L67+L83+L101</f>
        <v>-53197673.779999942</v>
      </c>
    </row>
    <row r="103" spans="1:12" ht="27" customHeight="1">
      <c r="A103" s="44" t="s">
        <v>144</v>
      </c>
      <c r="B103" s="44"/>
      <c r="C103" s="44"/>
      <c r="D103" s="44"/>
      <c r="E103" s="53"/>
      <c r="F103" s="69">
        <v>440668261.42000002</v>
      </c>
      <c r="G103" s="54"/>
      <c r="H103" s="69">
        <v>449103128.99000001</v>
      </c>
      <c r="I103" s="54"/>
      <c r="J103" s="69">
        <v>99017022.739999995</v>
      </c>
      <c r="K103" s="52"/>
      <c r="L103" s="69">
        <v>221143945.77000001</v>
      </c>
    </row>
    <row r="104" spans="1:12" s="44" customFormat="1" ht="27" customHeight="1" thickBot="1">
      <c r="A104" s="44" t="s">
        <v>150</v>
      </c>
      <c r="E104" s="53"/>
      <c r="F104" s="70">
        <f>SUM(F102:F103)</f>
        <v>385154999.66999984</v>
      </c>
      <c r="G104" s="54"/>
      <c r="H104" s="70">
        <f>SUM(H102:H103)</f>
        <v>295080004.72000015</v>
      </c>
      <c r="I104" s="54"/>
      <c r="J104" s="70">
        <f>SUM(J102:J103)</f>
        <v>177776861.21999985</v>
      </c>
      <c r="K104" s="52"/>
      <c r="L104" s="70">
        <f>SUM(L102:L103)</f>
        <v>167946271.99000007</v>
      </c>
    </row>
    <row r="105" spans="1:12" s="110" customFormat="1" ht="27" customHeight="1" thickTop="1"/>
    <row r="106" spans="1:12" s="110" customFormat="1" ht="27" customHeight="1"/>
    <row r="107" spans="1:12" s="110" customFormat="1" ht="27" customHeight="1"/>
    <row r="108" spans="1:12" s="110" customFormat="1" ht="27" customHeight="1">
      <c r="A108" s="109" t="s">
        <v>27</v>
      </c>
    </row>
    <row r="109" spans="1:12" s="110" customFormat="1" ht="27" customHeight="1">
      <c r="A109" s="109"/>
    </row>
    <row r="110" spans="1:12" s="110" customFormat="1" ht="27" customHeight="1">
      <c r="A110" s="109"/>
    </row>
    <row r="111" spans="1:12" s="110" customFormat="1" ht="27" customHeight="1">
      <c r="A111" s="109"/>
    </row>
    <row r="112" spans="1:12" s="110" customFormat="1" ht="27" customHeight="1"/>
    <row r="113" spans="1:12" s="110" customFormat="1" ht="27" customHeight="1"/>
    <row r="114" spans="1:12" s="110" customFormat="1" ht="27" customHeight="1"/>
    <row r="115" spans="1:12" s="110" customFormat="1" ht="27" customHeight="1"/>
    <row r="116" spans="1:12" s="110" customFormat="1" ht="27" customHeight="1"/>
    <row r="117" spans="1:12" ht="27" customHeight="1">
      <c r="B117" s="44"/>
      <c r="C117" s="44"/>
      <c r="D117" s="44"/>
      <c r="E117" s="53"/>
      <c r="F117" s="111"/>
      <c r="H117" s="111"/>
      <c r="J117" s="111"/>
      <c r="L117" s="111"/>
    </row>
    <row r="118" spans="1:12" ht="27" customHeight="1">
      <c r="A118" s="109"/>
      <c r="B118" s="44"/>
      <c r="C118" s="44"/>
      <c r="D118" s="44"/>
      <c r="E118" s="53"/>
      <c r="F118" s="111"/>
      <c r="H118" s="111"/>
      <c r="J118" s="111"/>
      <c r="L118" s="111"/>
    </row>
    <row r="119" spans="1:12" ht="27" customHeight="1">
      <c r="A119" s="109"/>
      <c r="B119" s="44"/>
      <c r="C119" s="44"/>
      <c r="D119" s="44"/>
      <c r="E119" s="53"/>
      <c r="F119" s="111"/>
    </row>
    <row r="120" spans="1:12" ht="27" customHeight="1">
      <c r="A120" s="107"/>
      <c r="B120" s="73"/>
      <c r="C120" s="74" t="s">
        <v>140</v>
      </c>
      <c r="D120" s="57"/>
      <c r="E120" s="57"/>
      <c r="F120" s="58"/>
    </row>
    <row r="121" spans="1:12" ht="27" customHeight="1">
      <c r="A121" s="107"/>
      <c r="B121" s="73"/>
      <c r="C121" s="76" t="s">
        <v>141</v>
      </c>
      <c r="D121" s="57"/>
      <c r="E121" s="57"/>
      <c r="F121" s="58"/>
    </row>
  </sheetData>
  <mergeCells count="1">
    <mergeCell ref="A4:L4"/>
  </mergeCells>
  <pageMargins left="0.69" right="0.24" top="0.52" bottom="0.19685039370078741" header="0.37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DIACOM1</cp:lastModifiedBy>
  <cp:lastPrinted>2019-08-14T08:10:32Z</cp:lastPrinted>
  <dcterms:created xsi:type="dcterms:W3CDTF">2012-05-08T05:34:00Z</dcterms:created>
  <dcterms:modified xsi:type="dcterms:W3CDTF">2019-08-14T08:10:44Z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