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0305" yWindow="-15" windowWidth="10200" windowHeight="8160" tabRatio="711" activeTab="8"/>
  </bookViews>
  <sheets>
    <sheet name="Note P1-12" sheetId="1" r:id="rId1"/>
    <sheet name="Note P13-20" sheetId="2" r:id="rId2"/>
    <sheet name="Note P21" sheetId="3" r:id="rId3"/>
    <sheet name="P22" sheetId="4" r:id="rId4"/>
    <sheet name="P23" sheetId="15" r:id="rId5"/>
    <sheet name="P24" sheetId="5" r:id="rId6"/>
    <sheet name="P25" sheetId="6" r:id="rId7"/>
    <sheet name="P26" sheetId="7" r:id="rId8"/>
    <sheet name="P27-30" sheetId="8" r:id="rId9"/>
    <sheet name="P31-36" sheetId="9" r:id="rId10"/>
    <sheet name="P37-38" sheetId="13" r:id="rId11"/>
    <sheet name="P39-44" sheetId="14" r:id="rId12"/>
    <sheet name="QP30" sheetId="11" state="hidden" r:id="rId13"/>
  </sheets>
  <externalReferences>
    <externalReference r:id="rId14"/>
    <externalReference r:id="rId15"/>
    <externalReference r:id="rId16"/>
  </externalReferences>
  <definedNames>
    <definedName name="ann" localSheetId="2">'[1]EX 1'!#REF!</definedName>
    <definedName name="ann" localSheetId="4">'[1]EX 1'!#REF!</definedName>
    <definedName name="ann" localSheetId="7">'[1]EX 1'!#REF!</definedName>
    <definedName name="ann" localSheetId="9">'[1]EX 1'!#REF!</definedName>
    <definedName name="ann" localSheetId="11">'[1]EX 1'!#REF!</definedName>
    <definedName name="ann">'[1]EX 1'!#REF!</definedName>
    <definedName name="ARP_Threshold" localSheetId="2">'[2]EX 1'!#REF!</definedName>
    <definedName name="ARP_Threshold" localSheetId="4">'[2]EX 1'!#REF!</definedName>
    <definedName name="ARP_Threshold" localSheetId="7">'[2]EX 1'!#REF!</definedName>
    <definedName name="ARP_Threshold" localSheetId="9">'[2]EX 1'!#REF!</definedName>
    <definedName name="ARP_Threshold" localSheetId="11">'[2]EX 1'!#REF!</definedName>
    <definedName name="ARP_Threshold">'[2]EX 1'!#REF!</definedName>
    <definedName name="L_Adjust">[3]Links!$H$1:$H$65536</definedName>
    <definedName name="L_AJE_Tot">[3]Links!$G$1:$G$65536</definedName>
    <definedName name="L_CY_Beg">[3]Links!$F$1:$F$65536</definedName>
    <definedName name="L_CY_End">[3]Links!$J$1:$J$65536</definedName>
    <definedName name="L_PY_End">[3]Links!$K$1:$K$65536</definedName>
    <definedName name="L_RJE_Tot">[3]Links!$I$1:$I$65536</definedName>
    <definedName name="_xlnm.Print_Area" localSheetId="10">'P37-38'!$A$1:$AF$67</definedName>
    <definedName name="S_Adjust_Data">[3]Lead!$J$1:$J$12</definedName>
    <definedName name="S_AJE_Tot_Data">[3]Lead!$I$1:$I$12</definedName>
    <definedName name="S_CY_Beg_Data">[3]Lead!$G$1:$G$12</definedName>
    <definedName name="S_CY_End_Data">[3]Lead!$L$1:$L$12</definedName>
    <definedName name="S_PY_End_Data">[3]Lead!$N$1:$N$12</definedName>
    <definedName name="S_RJE_Tot_Data">[3]Lead!$K$1:$K$12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M23" i="9" l="1"/>
  <c r="K23" i="9"/>
  <c r="I23" i="9"/>
  <c r="M13" i="9"/>
  <c r="I13" i="9"/>
  <c r="L40" i="14" l="1"/>
  <c r="J40" i="14"/>
  <c r="J251" i="2" l="1"/>
  <c r="AG14" i="13"/>
  <c r="AK15" i="13"/>
  <c r="AG17" i="13"/>
  <c r="AG22" i="13" s="1"/>
  <c r="AG23" i="13" s="1"/>
  <c r="AG25" i="13" s="1"/>
  <c r="AG45" i="13"/>
  <c r="AK46" i="13"/>
  <c r="AG48" i="13"/>
  <c r="AG53" i="13" s="1"/>
  <c r="AG54" i="13" s="1"/>
  <c r="AG56" i="13" s="1"/>
  <c r="I12" i="13" l="1"/>
  <c r="I19" i="13"/>
  <c r="G21" i="9"/>
  <c r="F124" i="8"/>
  <c r="F122" i="8"/>
  <c r="F126" i="8" l="1"/>
  <c r="J144" i="2"/>
  <c r="F144" i="2" s="1"/>
  <c r="J125" i="2"/>
  <c r="F125" i="2" s="1"/>
  <c r="G133" i="9" l="1"/>
  <c r="I16" i="13" l="1"/>
  <c r="I13" i="13" l="1"/>
  <c r="I55" i="13"/>
  <c r="I24" i="13" s="1"/>
  <c r="I48" i="13"/>
  <c r="I17" i="13" s="1"/>
  <c r="F60" i="14" l="1"/>
  <c r="J98" i="8" l="1"/>
  <c r="G204" i="9" l="1"/>
  <c r="G199" i="9" s="1"/>
  <c r="G22" i="9"/>
  <c r="G23" i="9" s="1"/>
  <c r="J158" i="14" l="1"/>
  <c r="F158" i="14"/>
  <c r="F11" i="14"/>
  <c r="F15" i="14"/>
  <c r="J15" i="14"/>
  <c r="J11" i="14"/>
  <c r="G131" i="9" l="1"/>
  <c r="G130" i="9"/>
  <c r="E24" i="13" l="1"/>
  <c r="AC24" i="13" s="1"/>
  <c r="AI24" i="13" s="1"/>
  <c r="E20" i="13"/>
  <c r="E18" i="13"/>
  <c r="AE46" i="13"/>
  <c r="E13" i="13" l="1"/>
  <c r="AC13" i="13" s="1"/>
  <c r="AI13" i="13" s="1"/>
  <c r="E12" i="13"/>
  <c r="AC12" i="13" s="1"/>
  <c r="AI12" i="13" s="1"/>
  <c r="K48" i="13"/>
  <c r="E48" i="13" l="1"/>
  <c r="E17" i="13" s="1"/>
  <c r="K53" i="13" l="1"/>
  <c r="F285" i="2" l="1"/>
  <c r="J285" i="2"/>
  <c r="F247" i="2"/>
  <c r="F251" i="2" s="1"/>
  <c r="G103" i="9" l="1"/>
  <c r="G102" i="9"/>
  <c r="G101" i="9"/>
  <c r="K103" i="9"/>
  <c r="K102" i="9"/>
  <c r="K101" i="9"/>
  <c r="G109" i="9"/>
  <c r="G100" i="9" s="1"/>
  <c r="K109" i="9"/>
  <c r="K100" i="9" s="1"/>
  <c r="G12" i="9"/>
  <c r="G11" i="9"/>
  <c r="K12" i="9"/>
  <c r="K11" i="9"/>
  <c r="D81" i="8"/>
  <c r="F81" i="8"/>
  <c r="J81" i="8"/>
  <c r="L81" i="8"/>
  <c r="K13" i="9" l="1"/>
  <c r="G13" i="9"/>
  <c r="F30" i="8"/>
  <c r="D30" i="8"/>
  <c r="J30" i="8" l="1"/>
  <c r="L30" i="8"/>
  <c r="F25" i="7"/>
  <c r="F17" i="7"/>
  <c r="J47" i="8" l="1"/>
  <c r="F14" i="8"/>
  <c r="H168" i="14" l="1"/>
  <c r="E9" i="3" l="1"/>
  <c r="K199" i="9" l="1"/>
  <c r="V27" i="5" l="1"/>
  <c r="O55" i="13" l="1"/>
  <c r="Q48" i="13"/>
  <c r="Q47" i="13"/>
  <c r="G66" i="9" l="1"/>
  <c r="G67" i="9"/>
  <c r="H82" i="2" l="1"/>
  <c r="H86" i="2"/>
  <c r="J59" i="2"/>
  <c r="L59" i="2"/>
  <c r="H59" i="2"/>
  <c r="F59" i="2"/>
  <c r="L31" i="7"/>
  <c r="L20" i="14" l="1"/>
  <c r="J20" i="14"/>
  <c r="L157" i="2" l="1"/>
  <c r="J157" i="2"/>
  <c r="J201" i="14" l="1"/>
  <c r="L201" i="14" s="1"/>
  <c r="J200" i="14"/>
  <c r="L200" i="14" s="1"/>
  <c r="L79" i="14" l="1"/>
  <c r="J79" i="14"/>
  <c r="H79" i="14"/>
  <c r="F79" i="14"/>
  <c r="L75" i="14"/>
  <c r="J75" i="14"/>
  <c r="L54" i="14"/>
  <c r="J54" i="14"/>
  <c r="H54" i="14"/>
  <c r="L27" i="14"/>
  <c r="J27" i="14"/>
  <c r="H27" i="14"/>
  <c r="F27" i="14"/>
  <c r="J86" i="14" l="1"/>
  <c r="J87" i="14" s="1"/>
  <c r="J88" i="14" s="1"/>
  <c r="H82" i="14"/>
  <c r="H86" i="14" s="1"/>
  <c r="H87" i="14" s="1"/>
  <c r="H88" i="14" s="1"/>
  <c r="F86" i="14"/>
  <c r="L82" i="14"/>
  <c r="L86" i="14" s="1"/>
  <c r="L87" i="14" s="1"/>
  <c r="L88" i="14" s="1"/>
  <c r="F87" i="14" l="1"/>
  <c r="F88" i="14" s="1"/>
  <c r="AE55" i="13"/>
  <c r="AC55" i="13"/>
  <c r="AI55" i="13" s="1"/>
  <c r="W53" i="13"/>
  <c r="U53" i="13"/>
  <c r="S53" i="13"/>
  <c r="Q53" i="13"/>
  <c r="O53" i="13"/>
  <c r="M53" i="13"/>
  <c r="I53" i="13"/>
  <c r="G53" i="13"/>
  <c r="E53" i="13"/>
  <c r="AE52" i="13"/>
  <c r="AC52" i="13"/>
  <c r="AI52" i="13" s="1"/>
  <c r="AE51" i="13"/>
  <c r="AC51" i="13"/>
  <c r="AI51" i="13" s="1"/>
  <c r="AE50" i="13"/>
  <c r="AC50" i="13"/>
  <c r="AI50" i="13" s="1"/>
  <c r="AE49" i="13"/>
  <c r="AC49" i="13"/>
  <c r="AI49" i="13" s="1"/>
  <c r="AE48" i="13"/>
  <c r="AC48" i="13"/>
  <c r="AI48" i="13" s="1"/>
  <c r="AE47" i="13"/>
  <c r="AC47" i="13"/>
  <c r="AI47" i="13" s="1"/>
  <c r="AC46" i="13"/>
  <c r="AI46" i="13" s="1"/>
  <c r="W45" i="13"/>
  <c r="U45" i="13"/>
  <c r="S45" i="13"/>
  <c r="Q45" i="13"/>
  <c r="O45" i="13"/>
  <c r="M45" i="13"/>
  <c r="K45" i="13"/>
  <c r="I45" i="13"/>
  <c r="G45" i="13"/>
  <c r="E45" i="13"/>
  <c r="AE44" i="13"/>
  <c r="AC44" i="13"/>
  <c r="AI44" i="13" s="1"/>
  <c r="AE43" i="13"/>
  <c r="AC43" i="13"/>
  <c r="AI43" i="13" s="1"/>
  <c r="W42" i="13"/>
  <c r="U42" i="13"/>
  <c r="K42" i="13"/>
  <c r="O42" i="13" s="1"/>
  <c r="S42" i="13" s="1"/>
  <c r="I42" i="13"/>
  <c r="Y42" i="13" s="1"/>
  <c r="AC42" i="13" s="1"/>
  <c r="K54" i="13" l="1"/>
  <c r="K56" i="13" s="1"/>
  <c r="M54" i="13"/>
  <c r="M56" i="13" s="1"/>
  <c r="O54" i="13"/>
  <c r="O56" i="13" s="1"/>
  <c r="AE45" i="13"/>
  <c r="AE53" i="13"/>
  <c r="S54" i="13"/>
  <c r="S56" i="13" s="1"/>
  <c r="I54" i="13"/>
  <c r="I56" i="13" s="1"/>
  <c r="Q54" i="13"/>
  <c r="Q56" i="13" s="1"/>
  <c r="E54" i="13"/>
  <c r="E56" i="13" s="1"/>
  <c r="U54" i="13"/>
  <c r="U56" i="13" s="1"/>
  <c r="G54" i="13"/>
  <c r="G56" i="13" s="1"/>
  <c r="W54" i="13"/>
  <c r="W56" i="13" s="1"/>
  <c r="AC45" i="13"/>
  <c r="AC53" i="13"/>
  <c r="AA42" i="13"/>
  <c r="AE42" i="13" s="1"/>
  <c r="M42" i="13"/>
  <c r="Q42" i="13" s="1"/>
  <c r="AE54" i="13" l="1"/>
  <c r="AE56" i="13" s="1"/>
  <c r="AC54" i="13"/>
  <c r="AC56" i="13" s="1"/>
  <c r="K14" i="13"/>
  <c r="I14" i="13"/>
  <c r="L203" i="9"/>
  <c r="H203" i="9"/>
  <c r="L155" i="9"/>
  <c r="H155" i="9"/>
  <c r="M113" i="9"/>
  <c r="K113" i="9"/>
  <c r="I113" i="9"/>
  <c r="G113" i="9"/>
  <c r="L108" i="9"/>
  <c r="H108" i="9"/>
  <c r="M18" i="9"/>
  <c r="L18" i="9"/>
  <c r="K18" i="9"/>
  <c r="J18" i="9"/>
  <c r="H18" i="9"/>
  <c r="J119" i="8"/>
  <c r="J110" i="8"/>
  <c r="J97" i="8"/>
  <c r="D77" i="8"/>
  <c r="J87" i="8"/>
  <c r="J77" i="8" s="1"/>
  <c r="J26" i="8"/>
  <c r="J25" i="7" l="1"/>
  <c r="J17" i="7"/>
  <c r="J18" i="7"/>
  <c r="N18" i="4" l="1"/>
  <c r="L133" i="2"/>
  <c r="J133" i="2"/>
  <c r="H133" i="2"/>
  <c r="F133" i="2"/>
  <c r="L126" i="2"/>
  <c r="J126" i="2"/>
  <c r="H126" i="2"/>
  <c r="F126" i="2"/>
  <c r="L122" i="2"/>
  <c r="J122" i="2"/>
  <c r="J197" i="14" l="1"/>
  <c r="L197" i="14" s="1"/>
  <c r="J198" i="14"/>
  <c r="L198" i="14" s="1"/>
  <c r="L16" i="7" l="1"/>
  <c r="F16" i="7"/>
  <c r="H16" i="7"/>
  <c r="H19" i="7" s="1"/>
  <c r="F19" i="7"/>
  <c r="L19" i="7"/>
  <c r="L24" i="7"/>
  <c r="F24" i="7"/>
  <c r="H24" i="7"/>
  <c r="L88" i="2" l="1"/>
  <c r="L86" i="2"/>
  <c r="J92" i="2" l="1"/>
  <c r="F92" i="2"/>
  <c r="L91" i="2"/>
  <c r="V16" i="5" l="1"/>
  <c r="W22" i="13" l="1"/>
  <c r="U22" i="13"/>
  <c r="S22" i="13"/>
  <c r="O22" i="13"/>
  <c r="M22" i="13"/>
  <c r="K22" i="13"/>
  <c r="K23" i="13" s="1"/>
  <c r="K25" i="13" s="1"/>
  <c r="I22" i="13"/>
  <c r="I23" i="13" s="1"/>
  <c r="I25" i="13" s="1"/>
  <c r="G22" i="13"/>
  <c r="L19" i="15" l="1"/>
  <c r="J19" i="15"/>
  <c r="L7" i="15"/>
  <c r="J7" i="15"/>
  <c r="F54" i="14" l="1"/>
  <c r="Q22" i="13" l="1"/>
  <c r="M35" i="9" l="1"/>
  <c r="L35" i="9"/>
  <c r="K35" i="9"/>
  <c r="J35" i="9"/>
  <c r="H35" i="9"/>
  <c r="M27" i="9"/>
  <c r="L27" i="9"/>
  <c r="K27" i="9"/>
  <c r="J27" i="9"/>
  <c r="H27" i="9"/>
  <c r="M39" i="9"/>
  <c r="K39" i="9"/>
  <c r="I39" i="9"/>
  <c r="G39" i="9"/>
  <c r="M31" i="9"/>
  <c r="K31" i="9"/>
  <c r="I31" i="9"/>
  <c r="G31" i="9"/>
  <c r="AC15" i="13" l="1"/>
  <c r="AI15" i="13" s="1"/>
  <c r="AE15" i="13"/>
  <c r="AC21" i="13"/>
  <c r="AI21" i="13" s="1"/>
  <c r="AC20" i="13"/>
  <c r="AI20" i="13" s="1"/>
  <c r="AC19" i="13"/>
  <c r="AI19" i="13" s="1"/>
  <c r="AC18" i="13"/>
  <c r="AI18" i="13" s="1"/>
  <c r="AC16" i="13"/>
  <c r="AI16" i="13" s="1"/>
  <c r="AC14" i="13" l="1"/>
  <c r="L123" i="8" l="1"/>
  <c r="L129" i="8" s="1"/>
  <c r="H123" i="8"/>
  <c r="H129" i="8" s="1"/>
  <c r="AC17" i="13" l="1"/>
  <c r="AI17" i="13" s="1"/>
  <c r="G104" i="9" l="1"/>
  <c r="J31" i="7" l="1"/>
  <c r="J23" i="7"/>
  <c r="J22" i="7"/>
  <c r="J21" i="7"/>
  <c r="J24" i="7" s="1"/>
  <c r="J14" i="7"/>
  <c r="J15" i="7"/>
  <c r="J13" i="7"/>
  <c r="H26" i="7"/>
  <c r="J16" i="7" l="1"/>
  <c r="J19" i="7" s="1"/>
  <c r="P29" i="5" l="1"/>
  <c r="V15" i="5"/>
  <c r="F262" i="2" l="1"/>
  <c r="H262" i="2"/>
  <c r="J262" i="2"/>
  <c r="L262" i="2"/>
  <c r="L103" i="2" l="1"/>
  <c r="L89" i="2" l="1"/>
  <c r="L92" i="2" s="1"/>
  <c r="H92" i="2"/>
  <c r="L108" i="2"/>
  <c r="H28" i="2"/>
  <c r="F28" i="2"/>
  <c r="L27" i="15" l="1"/>
  <c r="J27" i="15"/>
  <c r="L258" i="2" l="1"/>
  <c r="J258" i="2"/>
  <c r="J145" i="2" l="1"/>
  <c r="M19" i="6" l="1"/>
  <c r="M20" i="6"/>
  <c r="S20" i="6" s="1"/>
  <c r="M21" i="6"/>
  <c r="M22" i="6"/>
  <c r="M23" i="6"/>
  <c r="M24" i="6"/>
  <c r="M18" i="6"/>
  <c r="M9" i="6"/>
  <c r="M10" i="6"/>
  <c r="M11" i="6"/>
  <c r="M12" i="6"/>
  <c r="M13" i="6"/>
  <c r="M14" i="6"/>
  <c r="M15" i="6"/>
  <c r="M8" i="6"/>
  <c r="K16" i="6"/>
  <c r="K25" i="6"/>
  <c r="M16" i="6" l="1"/>
  <c r="W14" i="13"/>
  <c r="W23" i="13" s="1"/>
  <c r="W25" i="13" s="1"/>
  <c r="U14" i="13"/>
  <c r="U23" i="13" s="1"/>
  <c r="U25" i="13" s="1"/>
  <c r="S14" i="13"/>
  <c r="S23" i="13" s="1"/>
  <c r="S25" i="13" s="1"/>
  <c r="Q14" i="13"/>
  <c r="Q23" i="13" s="1"/>
  <c r="Q25" i="13" s="1"/>
  <c r="O14" i="13"/>
  <c r="O23" i="13" s="1"/>
  <c r="O25" i="13" s="1"/>
  <c r="M14" i="13"/>
  <c r="M23" i="13" s="1"/>
  <c r="M25" i="13" s="1"/>
  <c r="G14" i="13"/>
  <c r="G23" i="13" s="1"/>
  <c r="G25" i="13" s="1"/>
  <c r="AE12" i="13"/>
  <c r="AE13" i="13"/>
  <c r="AE16" i="13"/>
  <c r="AE17" i="13"/>
  <c r="AE18" i="13"/>
  <c r="AE19" i="13"/>
  <c r="AE20" i="13"/>
  <c r="AE21" i="13"/>
  <c r="I177" i="9"/>
  <c r="AE14" i="13" l="1"/>
  <c r="J7" i="8"/>
  <c r="L7" i="8"/>
  <c r="H28" i="7"/>
  <c r="L28" i="7"/>
  <c r="J28" i="7"/>
  <c r="F28" i="7"/>
  <c r="L26" i="7"/>
  <c r="J26" i="7"/>
  <c r="H29" i="7"/>
  <c r="F26" i="7"/>
  <c r="S6" i="6"/>
  <c r="L250" i="2" l="1"/>
  <c r="L251" i="2" s="1"/>
  <c r="H247" i="2"/>
  <c r="H250" i="2"/>
  <c r="L237" i="2"/>
  <c r="H240" i="2"/>
  <c r="H237" i="2"/>
  <c r="L141" i="2"/>
  <c r="J141" i="2"/>
  <c r="J109" i="2"/>
  <c r="L96" i="2"/>
  <c r="F96" i="2"/>
  <c r="H251" i="2" l="1"/>
  <c r="L165" i="2"/>
  <c r="J165" i="2"/>
  <c r="H165" i="2"/>
  <c r="F165" i="2"/>
  <c r="H109" i="2"/>
  <c r="F109" i="2"/>
  <c r="L49" i="2"/>
  <c r="J49" i="2"/>
  <c r="H49" i="2"/>
  <c r="F49" i="2"/>
  <c r="L28" i="2" l="1"/>
  <c r="J28" i="2"/>
  <c r="P23" i="4" l="1"/>
  <c r="N23" i="4"/>
  <c r="L10" i="15" l="1"/>
  <c r="J10" i="15"/>
  <c r="H10" i="15"/>
  <c r="F10" i="15"/>
  <c r="J62" i="8" l="1"/>
  <c r="G11" i="3" l="1"/>
  <c r="I11" i="3"/>
  <c r="K11" i="3"/>
  <c r="E11" i="3"/>
  <c r="L145" i="2" l="1"/>
  <c r="H145" i="2"/>
  <c r="F145" i="2"/>
  <c r="F53" i="2"/>
  <c r="H53" i="2"/>
  <c r="L53" i="2"/>
  <c r="J53" i="2"/>
  <c r="L157" i="14" l="1"/>
  <c r="J157" i="14"/>
  <c r="M64" i="9"/>
  <c r="L64" i="9"/>
  <c r="K64" i="9"/>
  <c r="J64" i="9"/>
  <c r="H64" i="9"/>
  <c r="L44" i="8" l="1"/>
  <c r="J44" i="8"/>
  <c r="K20" i="3" l="1"/>
  <c r="I20" i="3"/>
  <c r="K7" i="3"/>
  <c r="I7" i="3"/>
  <c r="L280" i="2"/>
  <c r="J280" i="2"/>
  <c r="L235" i="2"/>
  <c r="J235" i="2"/>
  <c r="L199" i="2"/>
  <c r="J199" i="2"/>
  <c r="L43" i="2"/>
  <c r="J43" i="2"/>
  <c r="L181" i="2"/>
  <c r="J181" i="2"/>
  <c r="L21" i="2"/>
  <c r="J123" i="8" l="1"/>
  <c r="J129" i="8" s="1"/>
  <c r="L23" i="4"/>
  <c r="J23" i="4"/>
  <c r="P12" i="4"/>
  <c r="N12" i="4"/>
  <c r="L12" i="4"/>
  <c r="J12" i="4"/>
  <c r="L52" i="8" l="1"/>
  <c r="L53" i="8" s="1"/>
  <c r="J52" i="8"/>
  <c r="J53" i="8" s="1"/>
  <c r="H52" i="8"/>
  <c r="H53" i="8" s="1"/>
  <c r="F52" i="8"/>
  <c r="F53" i="8" s="1"/>
  <c r="F100" i="2" l="1"/>
  <c r="F123" i="8" l="1"/>
  <c r="F129" i="8" s="1"/>
  <c r="H285" i="2" l="1"/>
  <c r="J243" i="2" l="1"/>
  <c r="J245" i="2" l="1"/>
  <c r="L172" i="14" l="1"/>
  <c r="L168" i="14"/>
  <c r="L114" i="8"/>
  <c r="J114" i="8"/>
  <c r="H114" i="8"/>
  <c r="F114" i="8"/>
  <c r="W11" i="13"/>
  <c r="U11" i="13"/>
  <c r="AE24" i="13"/>
  <c r="F29" i="7" l="1"/>
  <c r="AC22" i="13" l="1"/>
  <c r="AC23" i="13" l="1"/>
  <c r="L16" i="14"/>
  <c r="L57" i="14" s="1"/>
  <c r="J16" i="14"/>
  <c r="H16" i="14"/>
  <c r="H57" i="14" s="1"/>
  <c r="F16" i="14"/>
  <c r="F57" i="14" s="1"/>
  <c r="E22" i="13"/>
  <c r="E14" i="13"/>
  <c r="K11" i="13"/>
  <c r="AA11" i="13" s="1"/>
  <c r="AE11" i="13" s="1"/>
  <c r="I11" i="13"/>
  <c r="Y11" i="13" s="1"/>
  <c r="AC11" i="13" s="1"/>
  <c r="L198" i="9"/>
  <c r="H198" i="9"/>
  <c r="L126" i="9"/>
  <c r="H126" i="9"/>
  <c r="M104" i="9"/>
  <c r="K104" i="9"/>
  <c r="I104" i="9"/>
  <c r="L99" i="9"/>
  <c r="H99" i="9"/>
  <c r="T18" i="5"/>
  <c r="J21" i="2"/>
  <c r="J57" i="14" l="1"/>
  <c r="J61" i="14" s="1"/>
  <c r="J62" i="14" s="1"/>
  <c r="E23" i="13"/>
  <c r="E25" i="13" s="1"/>
  <c r="O11" i="13"/>
  <c r="S11" i="13" s="1"/>
  <c r="AE22" i="13"/>
  <c r="M11" i="13"/>
  <c r="Q11" i="13" s="1"/>
  <c r="AE23" i="13" l="1"/>
  <c r="AE25" i="13" l="1"/>
  <c r="L202" i="2"/>
  <c r="J202" i="2"/>
  <c r="H202" i="2"/>
  <c r="F202" i="2" l="1"/>
  <c r="L214" i="2" l="1"/>
  <c r="J214" i="2"/>
  <c r="F214" i="2" l="1"/>
  <c r="H214" i="2" l="1"/>
  <c r="B24" i="7" l="1"/>
  <c r="B21" i="7"/>
  <c r="B29" i="7"/>
  <c r="S14" i="6"/>
  <c r="S9" i="6"/>
  <c r="S8" i="6"/>
  <c r="S18" i="6"/>
  <c r="L82" i="2" l="1"/>
  <c r="L81" i="2"/>
  <c r="J83" i="2"/>
  <c r="H83" i="2"/>
  <c r="F83" i="2"/>
  <c r="L105" i="2"/>
  <c r="L106" i="2"/>
  <c r="H100" i="2"/>
  <c r="L99" i="2"/>
  <c r="L98" i="2"/>
  <c r="L109" i="2" l="1"/>
  <c r="L100" i="2"/>
  <c r="L83" i="2"/>
  <c r="J100" i="2"/>
  <c r="E16" i="6" l="1"/>
  <c r="G16" i="6"/>
  <c r="I16" i="6"/>
  <c r="Q16" i="6" l="1"/>
  <c r="O16" i="6"/>
  <c r="L50" i="14" l="1"/>
  <c r="J50" i="14"/>
  <c r="L9" i="14"/>
  <c r="J9" i="14"/>
  <c r="L61" i="14" l="1"/>
  <c r="L62" i="14" s="1"/>
  <c r="L63" i="14" s="1"/>
  <c r="J63" i="14"/>
  <c r="H61" i="14"/>
  <c r="H62" i="14" s="1"/>
  <c r="H63" i="14" s="1"/>
  <c r="F61" i="14" l="1"/>
  <c r="F62" i="14" s="1"/>
  <c r="F63" i="14" l="1"/>
  <c r="AA22" i="11"/>
  <c r="Y22" i="11"/>
  <c r="AA20" i="11"/>
  <c r="Y20" i="11"/>
  <c r="S18" i="11"/>
  <c r="O18" i="11"/>
  <c r="K18" i="11"/>
  <c r="G18" i="11"/>
  <c r="AA17" i="11"/>
  <c r="Y17" i="11"/>
  <c r="AA16" i="11"/>
  <c r="Y16" i="11"/>
  <c r="AA15" i="11"/>
  <c r="Y15" i="11"/>
  <c r="AA14" i="11"/>
  <c r="Q14" i="11"/>
  <c r="Q18" i="11" s="1"/>
  <c r="M14" i="11"/>
  <c r="M18" i="11" s="1"/>
  <c r="I14" i="11"/>
  <c r="I18" i="11" s="1"/>
  <c r="E14" i="11"/>
  <c r="E18" i="11" s="1"/>
  <c r="AA13" i="11"/>
  <c r="Y13" i="11"/>
  <c r="AA12" i="11"/>
  <c r="Q12" i="11"/>
  <c r="Y12" i="11" s="1"/>
  <c r="S11" i="11"/>
  <c r="Q11" i="11"/>
  <c r="O11" i="11"/>
  <c r="K11" i="11"/>
  <c r="I11" i="11"/>
  <c r="G11" i="11"/>
  <c r="E11" i="11"/>
  <c r="AA10" i="11"/>
  <c r="Y10" i="11"/>
  <c r="AA9" i="11"/>
  <c r="M9" i="11"/>
  <c r="M11" i="11" s="1"/>
  <c r="AA7" i="11"/>
  <c r="Y7" i="11"/>
  <c r="W7" i="11"/>
  <c r="U7" i="11"/>
  <c r="S7" i="11"/>
  <c r="Q7" i="11"/>
  <c r="O7" i="11"/>
  <c r="M7" i="11"/>
  <c r="K7" i="11"/>
  <c r="I7" i="11"/>
  <c r="M8" i="9"/>
  <c r="L8" i="9"/>
  <c r="K8" i="9"/>
  <c r="J8" i="9"/>
  <c r="H8" i="9"/>
  <c r="L62" i="8"/>
  <c r="L15" i="8"/>
  <c r="J15" i="8"/>
  <c r="H15" i="8"/>
  <c r="F15" i="8"/>
  <c r="B28" i="7"/>
  <c r="B26" i="7"/>
  <c r="Q25" i="6"/>
  <c r="O25" i="6"/>
  <c r="I25" i="6"/>
  <c r="G25" i="6"/>
  <c r="E25" i="6"/>
  <c r="S24" i="6"/>
  <c r="B24" i="6"/>
  <c r="S23" i="6"/>
  <c r="B23" i="6"/>
  <c r="S22" i="6"/>
  <c r="B22" i="6"/>
  <c r="S21" i="6"/>
  <c r="B21" i="6"/>
  <c r="S19" i="6"/>
  <c r="B19" i="6"/>
  <c r="B18" i="6"/>
  <c r="S15" i="6"/>
  <c r="S13" i="6"/>
  <c r="S12" i="6"/>
  <c r="S11" i="6"/>
  <c r="S10" i="6"/>
  <c r="T29" i="5"/>
  <c r="R29" i="5"/>
  <c r="L29" i="5"/>
  <c r="J29" i="5"/>
  <c r="H29" i="5"/>
  <c r="F29" i="5"/>
  <c r="V28" i="5"/>
  <c r="B28" i="5"/>
  <c r="V26" i="5"/>
  <c r="B26" i="5"/>
  <c r="V25" i="5"/>
  <c r="B25" i="5"/>
  <c r="V24" i="5"/>
  <c r="B24" i="5"/>
  <c r="V23" i="5"/>
  <c r="V22" i="5"/>
  <c r="B22" i="5"/>
  <c r="V21" i="5"/>
  <c r="B21" i="5"/>
  <c r="R18" i="5"/>
  <c r="P18" i="5"/>
  <c r="L18" i="5"/>
  <c r="J18" i="5"/>
  <c r="H18" i="5"/>
  <c r="F18" i="5"/>
  <c r="V17" i="5"/>
  <c r="V14" i="5"/>
  <c r="V13" i="5"/>
  <c r="V12" i="5"/>
  <c r="V11" i="5"/>
  <c r="V10" i="5"/>
  <c r="V9" i="5"/>
  <c r="V8" i="5"/>
  <c r="T6" i="5"/>
  <c r="K25" i="3"/>
  <c r="K28" i="3" s="1"/>
  <c r="I25" i="3"/>
  <c r="I28" i="3" s="1"/>
  <c r="G25" i="3"/>
  <c r="G28" i="3" s="1"/>
  <c r="E25" i="3"/>
  <c r="E28" i="3" s="1"/>
  <c r="L285" i="2"/>
  <c r="L243" i="2"/>
  <c r="L245" i="2" s="1"/>
  <c r="H243" i="2"/>
  <c r="H245" i="2" s="1"/>
  <c r="F243" i="2"/>
  <c r="F245" i="2" s="1"/>
  <c r="L223" i="2"/>
  <c r="J223" i="2"/>
  <c r="F223" i="2"/>
  <c r="L187" i="2"/>
  <c r="J187" i="2"/>
  <c r="H187" i="2"/>
  <c r="F187" i="2"/>
  <c r="H223" i="2" l="1"/>
  <c r="H252" i="2"/>
  <c r="K19" i="11"/>
  <c r="K21" i="11" s="1"/>
  <c r="K24" i="11" s="1"/>
  <c r="O19" i="11"/>
  <c r="O21" i="11" s="1"/>
  <c r="O24" i="11" s="1"/>
  <c r="L29" i="7"/>
  <c r="M19" i="11"/>
  <c r="M21" i="11" s="1"/>
  <c r="M24" i="11" s="1"/>
  <c r="E19" i="11"/>
  <c r="E21" i="11" s="1"/>
  <c r="E24" i="11" s="1"/>
  <c r="F30" i="5"/>
  <c r="S25" i="6"/>
  <c r="AA11" i="11"/>
  <c r="G19" i="11"/>
  <c r="G21" i="11" s="1"/>
  <c r="G24" i="11" s="1"/>
  <c r="S16" i="6"/>
  <c r="M25" i="6"/>
  <c r="S19" i="11"/>
  <c r="S21" i="11" s="1"/>
  <c r="S24" i="11" s="1"/>
  <c r="AA18" i="11"/>
  <c r="E26" i="6"/>
  <c r="N18" i="5"/>
  <c r="N29" i="5"/>
  <c r="L252" i="2"/>
  <c r="F252" i="2"/>
  <c r="J252" i="2"/>
  <c r="Q19" i="11"/>
  <c r="Q21" i="11" s="1"/>
  <c r="Q24" i="11" s="1"/>
  <c r="I19" i="11"/>
  <c r="I21" i="11" s="1"/>
  <c r="I24" i="11" s="1"/>
  <c r="V20" i="5"/>
  <c r="V29" i="5" s="1"/>
  <c r="Y14" i="11"/>
  <c r="Y18" i="11" s="1"/>
  <c r="V18" i="5"/>
  <c r="Y9" i="11"/>
  <c r="Y11" i="11" s="1"/>
  <c r="N30" i="5" l="1"/>
  <c r="J29" i="7"/>
  <c r="AA19" i="11"/>
  <c r="AA21" i="11" s="1"/>
  <c r="AA24" i="11" s="1"/>
  <c r="M26" i="6"/>
  <c r="S26" i="6"/>
  <c r="V30" i="5"/>
  <c r="Y19" i="11"/>
  <c r="Y21" i="11" s="1"/>
  <c r="Y24" i="11" s="1"/>
  <c r="AC25" i="13" l="1"/>
</calcChain>
</file>

<file path=xl/sharedStrings.xml><?xml version="1.0" encoding="utf-8"?>
<sst xmlns="http://schemas.openxmlformats.org/spreadsheetml/2006/main" count="1579" uniqueCount="977">
  <si>
    <t>บริษัท  พรีบิลท์  จำกัด  (มหาชน)  และบริษัทย่อย</t>
  </si>
  <si>
    <t xml:space="preserve">1.  ข้อมูลทั่วไป </t>
  </si>
  <si>
    <t>2.  หลักเกณฑ์ในการจัดทำงบการเงินและนำเสนองบการเงิน</t>
  </si>
  <si>
    <t xml:space="preserve">     คาดว่าจะเกิดขึ้นจากลูกหนี้แต่ละราย โดยคำนึงถึงประสบการณ์การเก็บเงินในอดีต อายุของหนี้ที่คงค้างและสภาวะเศรษฐกิจ</t>
  </si>
  <si>
    <t xml:space="preserve">     ที่เป็นอยู่ในขณะนั้น </t>
  </si>
  <si>
    <t>(ลงชื่อ) …………………………………………………………… กรรมการตามอำนาจ</t>
  </si>
  <si>
    <t xml:space="preserve"> - 2 -</t>
  </si>
  <si>
    <t xml:space="preserve"> - 3 -</t>
  </si>
  <si>
    <t>งบการเงินเฉพาะกิจการ</t>
  </si>
  <si>
    <t xml:space="preserve"> - 4 -</t>
  </si>
  <si>
    <t>งบการเงินรวม</t>
  </si>
  <si>
    <t xml:space="preserve"> - 5 -</t>
  </si>
  <si>
    <t xml:space="preserve"> - 6 -</t>
  </si>
  <si>
    <t xml:space="preserve"> - 7 -</t>
  </si>
  <si>
    <t xml:space="preserve"> - 8 -</t>
  </si>
  <si>
    <t xml:space="preserve"> - 9 -</t>
  </si>
  <si>
    <t>ของข้อมูลที่อยู่ในระดับต่ำสุดที่มีนัยสำคัญสำหรับการวัดมูลค่ายุติธรรมโดยรวม</t>
  </si>
  <si>
    <t xml:space="preserve">เงินลงทุนชั่วคราว </t>
  </si>
  <si>
    <t xml:space="preserve">เครื่องมือทางการเงิน </t>
  </si>
  <si>
    <t>3.  เกณฑ์ในการจัดทำงบการเงินรวม</t>
  </si>
  <si>
    <t xml:space="preserve"> - 10 -</t>
  </si>
  <si>
    <t>อัตราร้อยละของการถือหุ้น</t>
  </si>
  <si>
    <t>ชื่อบริษัทย่อย</t>
  </si>
  <si>
    <t>ความสัมพันธ์</t>
  </si>
  <si>
    <t>ประเภทธุรกิจ</t>
  </si>
  <si>
    <t>หรือส่วนได้เสีย</t>
  </si>
  <si>
    <t xml:space="preserve">            -  บริษัท พีซีเอ็ม คอนสตรัคชั่น </t>
  </si>
  <si>
    <t>บริษัทย่อย</t>
  </si>
  <si>
    <t>ผลิต / ขายพื้น</t>
  </si>
  <si>
    <t xml:space="preserve">                   แมททีเรียล จำกัด</t>
  </si>
  <si>
    <t>คอนกรีตอัดแรง</t>
  </si>
  <si>
    <t xml:space="preserve">            -  บริษัท พรีบิลท์  โฮลดิ้ง จำกัด </t>
  </si>
  <si>
    <t>ลงทุนใน</t>
  </si>
  <si>
    <t>บริษัทอื่น</t>
  </si>
  <si>
    <t>พัฒนาอสังหา-</t>
  </si>
  <si>
    <t>บริษัทย่อยของ</t>
  </si>
  <si>
    <t xml:space="preserve">     ได้เสียที่ไม่มีอำนาจควบคุม และส่วนประกอบอื่นในส่วนของเจ้าของที่เกี่ยวข้องกับบริษัทย่อยนั้น  กำไรหรือขาดทุนที่เกิดขึ้น</t>
  </si>
  <si>
    <t xml:space="preserve">     ด้วยมูลค่ายุติธรรม  ณ  วันที่สูญเสียการควบคุม</t>
  </si>
  <si>
    <t xml:space="preserve"> - 11 -</t>
  </si>
  <si>
    <t xml:space="preserve">4.  สรุปนโยบายการบัญชีที่สำคัญ  </t>
  </si>
  <si>
    <t xml:space="preserve">     4.1  การรับรู้รายได้และค่าใช้จ่าย</t>
  </si>
  <si>
    <t xml:space="preserve">     4.2  เงินสดและรายการเทียบเท่าเงินสด</t>
  </si>
  <si>
    <t xml:space="preserve">     ต้องจ่ายคืนเมื่อสิ้นระยะเวลาที่กำหนด และเงินลงทุนระยะสั้นที่มีสภาพคล่องซึ่งมีความเสี่ยงต่อการเปลี่ยนแปลงในมูลค่าน้อย</t>
  </si>
  <si>
    <t xml:space="preserve">     </t>
  </si>
  <si>
    <t xml:space="preserve"> - 12 -</t>
  </si>
  <si>
    <t>4.  สรุปนโยบายการบัญชีที่สำคัญ  (ต่อ)</t>
  </si>
  <si>
    <t xml:space="preserve">     4.4  ที่ดินและต้นทุนโครงการระหว่างก่อสร้าง</t>
  </si>
  <si>
    <t xml:space="preserve">     หยุดพัฒนา</t>
  </si>
  <si>
    <t xml:space="preserve">     4.6  สินค้าคงเหลือ</t>
  </si>
  <si>
    <t xml:space="preserve">            สินค้าคงเหลือ แสดงในราคาทุนหรือมูลค่าสุทธิที่จะได้รับ แล้วแต่ราคาใดจะต่ำกว่า    ราคาทุนคำนวณโดยวิธีเข้าก่อน</t>
  </si>
  <si>
    <t xml:space="preserve">     ออกก่อน</t>
  </si>
  <si>
    <t xml:space="preserve">     4.7  เงินลงทุน</t>
  </si>
  <si>
    <t xml:space="preserve"> - 13 -</t>
  </si>
  <si>
    <t xml:space="preserve">     สินทรัพย์ (ถ้ามี)</t>
  </si>
  <si>
    <t xml:space="preserve">            ที่ดิน  อาคารและอุปกรณ์  ของบริษัทย่อย "บริษัท พีซีเอ็ม คอนสตรัคชั่น แมททีเรียล  จำกัด"  ในการจัดทำงบการเงิน</t>
  </si>
  <si>
    <t xml:space="preserve">     รวมแสดงตามมูลค่ายุติธรรม  เนื่องจากเป็นการประเมินมูลค่ายุติธรรมของสินทรัพย์ที่ระบุได้เพื่อการซื้อเงินลงทุน </t>
  </si>
  <si>
    <t xml:space="preserve">            กลุ่มบริษัท  คำนวณค่าเสื่อมราคาสำหรับสินทรัพย์ทุกประเภท   โดยวิธีเส้นตรงตามอายุการใช้งานโดยประมาณของ</t>
  </si>
  <si>
    <t xml:space="preserve">    สินทรัพย์ดังนี้ </t>
  </si>
  <si>
    <t xml:space="preserve"> </t>
  </si>
  <si>
    <t>จำนวนปี</t>
  </si>
  <si>
    <t xml:space="preserve">อาคารและสิ่งปลูกสร้าง </t>
  </si>
  <si>
    <t>20</t>
  </si>
  <si>
    <t>ส่วนปรับปรุงอาคาร</t>
  </si>
  <si>
    <t>5 - 20</t>
  </si>
  <si>
    <t>ส่วนปรับปรุงที่ดิน</t>
  </si>
  <si>
    <t>5</t>
  </si>
  <si>
    <t>เครื่องใช้และเครื่องตกแต่งสำนักงาน</t>
  </si>
  <si>
    <t>3 - 5</t>
  </si>
  <si>
    <t xml:space="preserve">เครื่องจักรและอุปกรณ์ </t>
  </si>
  <si>
    <t>ห้องตัวอย่าง</t>
  </si>
  <si>
    <t>ยานพาหนะ</t>
  </si>
  <si>
    <t>อาคารชั่วคราวและสินทรัพย์ประจำอื่น ๆ</t>
  </si>
  <si>
    <t xml:space="preserve">            ในการจัดทำงบการเงินรวม    สินทรัพย์ประจำที่มีการประเมินราคายุติธรรมเพิ่มของบริษัทย่อย     "บริษัท    พีซีเอ็ม</t>
  </si>
  <si>
    <t>12 - 44</t>
  </si>
  <si>
    <t>2 - 14</t>
  </si>
  <si>
    <t xml:space="preserve">     ส่วนประกอบของที่ดิน อาคารและอุปกรณ์ แต่ละส่วนแยกต่างหากจากกัน  เมื่อส่วนประกอบแต่ละส่วนนั้นมีต้นทุนที่มี</t>
  </si>
  <si>
    <t xml:space="preserve">     ค่าเสื่อมราคาอย่างน้อยที่สุดทุกสิ้นรอบบัญชี  </t>
  </si>
  <si>
    <t xml:space="preserve"> - 14 -</t>
  </si>
  <si>
    <t xml:space="preserve">            </t>
  </si>
  <si>
    <t xml:space="preserve">     สำหรับรอบระยะเวลารายงาน ด้วยจำนวนหุ้นสามัญที่ออกจำหน่ายและเรียกชำระแล้วถัวเฉลี่ยถ่วงน้ำหนัก</t>
  </si>
  <si>
    <t xml:space="preserve">     งบการเงิน  ซึ่งผลที่เกิดขึ้นจริงภายหลังอาจแตกต่างไปจากจำนวนเงินที่ประมาณไว้</t>
  </si>
  <si>
    <t xml:space="preserve">     ทรัพยากรที่มีประโยชน์เชิงเศรษฐกิจ เพื่อจ่ายชำระภาระผูกพัน และจำนวนที่ต้องจ่ายสามารถประมาณการได้อย่างน่าเชื่อถือ</t>
  </si>
  <si>
    <t xml:space="preserve">     กลุ่มบริษัท   จะรับรู้รายจ่ายที่ได้รับคืนเป็นสินทรัพย์แยกต่างหากแต่ต้องไม่เกินจำนวนประมาณการหนี้สินที่เกี่ยวข้อง</t>
  </si>
  <si>
    <t>5.  รายการบัญชีกับบุคคลและกิจการที่เกี่ยวข้องกัน</t>
  </si>
  <si>
    <t>กิจการที่เกี่ยวข้องกัน</t>
  </si>
  <si>
    <t>ลักษณะความสัมพันธ์</t>
  </si>
  <si>
    <t>1.  บริษัท พีซีเอ็ม คอนสตรัคชั่น แมททีเรียล จำกัด</t>
  </si>
  <si>
    <t>2.  บริษัท พรีบิลท์ โฮลดิ้ง จำกัด</t>
  </si>
  <si>
    <t>5.  รายการบัญชีกับบุคคลและกิจการที่เกี่ยวข้องกัน (ต่อ)</t>
  </si>
  <si>
    <t>ลักษณะรายการค้า</t>
  </si>
  <si>
    <t>นโยบายการกำหนดราคา</t>
  </si>
  <si>
    <t>บริษัท พีซีเอ็ม คอนสตรัคชั่น</t>
  </si>
  <si>
    <t xml:space="preserve">     แมททีเรียล จำกัด</t>
  </si>
  <si>
    <t>ซื้อ-ขายสินค้า</t>
  </si>
  <si>
    <t>(หน่วย : บาท)</t>
  </si>
  <si>
    <t>รวม</t>
  </si>
  <si>
    <t>6.  เงินสดและรายการเทียบเท่าเงินสด</t>
  </si>
  <si>
    <t>( หน่วย : บาท )</t>
  </si>
  <si>
    <t>เงินสด</t>
  </si>
  <si>
    <t>เช็คถึงกำหนดชำระ</t>
  </si>
  <si>
    <t>เงินฝากกระแสรายวัน</t>
  </si>
  <si>
    <t xml:space="preserve">เงินฝากออมทรัพย์ </t>
  </si>
  <si>
    <t>เงินฝากประจำ 3 เดือน</t>
  </si>
  <si>
    <t xml:space="preserve">7.  เงินลงทุนชั่วคราว </t>
  </si>
  <si>
    <t>เงินลงทุนในหลักทรัพย์เพื่อค้า</t>
  </si>
  <si>
    <t>งบการเงินรวมและงบการเงินเฉพาะกิจการ</t>
  </si>
  <si>
    <t>ราคาทุน/</t>
  </si>
  <si>
    <t>ทุนตัดจำหน่าย</t>
  </si>
  <si>
    <t>มูลค่ายุติธรรม</t>
  </si>
  <si>
    <t xml:space="preserve">            เงินลงทุนในหลักทรัพย์เพื่อค้า</t>
  </si>
  <si>
    <t xml:space="preserve">               หน่วยลงทุนในกองทุนเปิดตราสารหนี้</t>
  </si>
  <si>
    <t xml:space="preserve">            ลูกหนี้การค้าตามอายุหนี้ที่ค้างชำระ</t>
  </si>
  <si>
    <t>ยังไม่ถึงกำหนดชำระ</t>
  </si>
  <si>
    <t>เกินกว่ากำหนดเวลาชำระ</t>
  </si>
  <si>
    <t xml:space="preserve">     อายุระหว่าง 1 - 90 วัน</t>
  </si>
  <si>
    <t xml:space="preserve">     อายุระหว่าง 91 - 180 วัน</t>
  </si>
  <si>
    <t xml:space="preserve">     อายุระหว่าง 181 - 360 วัน</t>
  </si>
  <si>
    <t xml:space="preserve">     อายุมากกว่า 360 วัน</t>
  </si>
  <si>
    <t xml:space="preserve">            (หัก)  ค่าเผื่อหนี้สงสัยจะสูญ</t>
  </si>
  <si>
    <t xml:space="preserve">            รวมลูกหนี้การค้า</t>
  </si>
  <si>
    <t>ลูกหนี้อื่น</t>
  </si>
  <si>
    <t>ค่าใช้จ่ายจ่ายล่วงหน้า</t>
  </si>
  <si>
    <t xml:space="preserve">ดอกเบี้ยค้างรับ </t>
  </si>
  <si>
    <t>ภาษีซื้อตั้งพัก</t>
  </si>
  <si>
    <t>มูลค่างานตามสัญญา</t>
  </si>
  <si>
    <t>(หัก)  มูลค่างานก่อสร้างที่เรียกเก็บ</t>
  </si>
  <si>
    <t>ที่ดิน</t>
  </si>
  <si>
    <t xml:space="preserve">งานระหว่างก่อสร้าง </t>
  </si>
  <si>
    <t>สินค้าสำเร็จรูป</t>
  </si>
  <si>
    <t>วัตถุดิบ</t>
  </si>
  <si>
    <t xml:space="preserve">วัสดุก่อสร้าง </t>
  </si>
  <si>
    <t>วัสดุสิ้นเปลือง</t>
  </si>
  <si>
    <t>สัดส่วนการลงทุน</t>
  </si>
  <si>
    <t>(ร้อยละ)</t>
  </si>
  <si>
    <t>วิธีส่วนได้เสีย</t>
  </si>
  <si>
    <t>เงินปันผล</t>
  </si>
  <si>
    <t>ประเภทกิจการ</t>
  </si>
  <si>
    <t>วิธีราคาทุน</t>
  </si>
  <si>
    <t xml:space="preserve"> - 26 -</t>
  </si>
  <si>
    <t>เพิ่มขึ้น</t>
  </si>
  <si>
    <t>ลดลง</t>
  </si>
  <si>
    <t>โอนเข้า (ออก)</t>
  </si>
  <si>
    <t>ราคาทุน:-</t>
  </si>
  <si>
    <t xml:space="preserve">     ที่ดินและส่วนปรับปรุงที่ดิน</t>
  </si>
  <si>
    <t xml:space="preserve">     อาคารและสิ่งปลูกสร้าง</t>
  </si>
  <si>
    <t xml:space="preserve">     ส่วนปรับปรุง - อาคาร</t>
  </si>
  <si>
    <t xml:space="preserve">     เครื่องใช้สำนักงาน</t>
  </si>
  <si>
    <t xml:space="preserve">     เครื่องจักรและอุปกรณ์</t>
  </si>
  <si>
    <t xml:space="preserve">     เครื่องตกแต่งสำนักงาน</t>
  </si>
  <si>
    <t xml:space="preserve">     ยานพาหนะ</t>
  </si>
  <si>
    <t xml:space="preserve">     อาคารชั่วคราวและสินทรัพย์ประจำอื่น ๆ</t>
  </si>
  <si>
    <t xml:space="preserve">     สินทรัพย์ระหว่างติดตั้ง</t>
  </si>
  <si>
    <t>ค่าเสื่อมราคาสะสม:-</t>
  </si>
  <si>
    <t xml:space="preserve">     ส่วนปรับปรุง - ที่ดิน</t>
  </si>
  <si>
    <t>มูลค่าสุทธิ</t>
  </si>
  <si>
    <t xml:space="preserve"> - 27 -</t>
  </si>
  <si>
    <t xml:space="preserve">     ที่ดิน</t>
  </si>
  <si>
    <t xml:space="preserve">     อาคารชั่วคราว</t>
  </si>
  <si>
    <t xml:space="preserve"> - 28 -</t>
  </si>
  <si>
    <t>คอมพิวเตอร์</t>
  </si>
  <si>
    <t xml:space="preserve">       ราคาทุน :</t>
  </si>
  <si>
    <t>ซื้อเพิ่ม</t>
  </si>
  <si>
    <t xml:space="preserve">       ค่าตัดจำหน่ายสะสม :</t>
  </si>
  <si>
    <t>ค่าตัดจำหน่ายสำหรับปี</t>
  </si>
  <si>
    <t xml:space="preserve">       มูลค่าสุทธิตามบัญชี :</t>
  </si>
  <si>
    <t xml:space="preserve">     ค่าเผื่อหนี้สงสัยจะสูญ</t>
  </si>
  <si>
    <t xml:space="preserve">     ค่าเผื่อการขอคืนเงินประกันผลงาน</t>
  </si>
  <si>
    <t xml:space="preserve">     ประมาณการหนี้สิน</t>
  </si>
  <si>
    <t xml:space="preserve">     อื่นๆ</t>
  </si>
  <si>
    <t xml:space="preserve">รวม </t>
  </si>
  <si>
    <t>เจ้าหนี้การค้า</t>
  </si>
  <si>
    <t xml:space="preserve">     ต้นทุนค่าก่อสร้างที่ยังไม่เรียกชำระ</t>
  </si>
  <si>
    <t xml:space="preserve">     ค่าใช้จ่ายค้างจ่าย</t>
  </si>
  <si>
    <t xml:space="preserve">     อื่น ๆ</t>
  </si>
  <si>
    <t>มูลค่างานก่อสร้างที่เรียกเก็บ</t>
  </si>
  <si>
    <t>(หัก)  การรับรู้รายได้ตามอัตราส่วนของงานที่ทำเสร็จ</t>
  </si>
  <si>
    <t>มูลค่าปัจจุบันของภาระผูกพัน</t>
  </si>
  <si>
    <t xml:space="preserve">      ภาระผูกพันของโครงการผลประโยชน์ </t>
  </si>
  <si>
    <t>ต้นทุนบริการปัจจุบัน</t>
  </si>
  <si>
    <t>ดอกเบี้ยจากภาระผูกพัน</t>
  </si>
  <si>
    <t xml:space="preserve">            ข้อสมมติฐานหลักในการประมาณการตามหลักการคณิตศาสตร์ประกันภัย ณ วันที่รายงาน </t>
  </si>
  <si>
    <t>( ร้อยละ )</t>
  </si>
  <si>
    <t>อัตราคิดลด</t>
  </si>
  <si>
    <t>อัตราเงินเฟ้อ</t>
  </si>
  <si>
    <t>อัตราการขึ้นเงินเดือนตามช่วงอายุพนักงานรายเดือน</t>
  </si>
  <si>
    <t>สำหรับช่วงอายุไม่เกิน 30 ปี</t>
  </si>
  <si>
    <t>สำหรับช่วงอายุไม่เกิน 30-40 ปี</t>
  </si>
  <si>
    <t>สำหรับอายุ 40 ปีขึ้นไป</t>
  </si>
  <si>
    <t>อัตราการขึ้นเงินเดือนตามช่วงอายุพนักงานรายวัน</t>
  </si>
  <si>
    <t>N/A</t>
  </si>
  <si>
    <t>อัตราการหมุนเวียนพนักงานรายเดือน</t>
  </si>
  <si>
    <t>0 - 25</t>
  </si>
  <si>
    <t>อัตราการหมุนเวียนพนักงานรายวัน</t>
  </si>
  <si>
    <t>0 - 45</t>
  </si>
  <si>
    <t>การเพิ่มขึ้นของเงินเดือน</t>
  </si>
  <si>
    <t>อัตราการหมุนของพนักงาน</t>
  </si>
  <si>
    <t xml:space="preserve">      นำไปจ่ายเป็นเงินปันผลได้</t>
  </si>
  <si>
    <t xml:space="preserve">                และงานระหว่างทำ</t>
  </si>
  <si>
    <t xml:space="preserve">               กลุ่มบริษัท ได้เข้าร่วมเป็นสมาชิกกองทุนสำรองเลี้ยงชีพ ไทยมั่นคง มาสเตอร์ พูล ฟันด์ ซึ่งจดทะเบียนแล้ว ตามพระราชบัญญัติ</t>
  </si>
  <si>
    <t xml:space="preserve">      ลาออกจากการเป็นสมาชิก</t>
  </si>
  <si>
    <t>เงินสมทบกองทุนสำรองเลี้ยงชีพ</t>
  </si>
  <si>
    <t>การเสนอข้อมูลทางการเงินจำแนกตามส่วนงาน</t>
  </si>
  <si>
    <t>( หน่วย : บาท)</t>
  </si>
  <si>
    <t>ส่วนงานรับเหมาก่อสร้าง</t>
  </si>
  <si>
    <t>ส่วนงานขายพื้นคอนกรีต</t>
  </si>
  <si>
    <t>ส่วนงานลงทุนในกิจการอื่น</t>
  </si>
  <si>
    <t>รายการตัดบัญชี</t>
  </si>
  <si>
    <t xml:space="preserve">        รายได้จากการก่อสร้าง และขาย</t>
  </si>
  <si>
    <t xml:space="preserve">        ต้นทุนการก่อสร้าง และขาย</t>
  </si>
  <si>
    <t xml:space="preserve">        กำไรขั้นต้น</t>
  </si>
  <si>
    <t xml:space="preserve">        รายได้อื่น </t>
  </si>
  <si>
    <t xml:space="preserve">        ค่าใช้จ่ายในการบริหาร</t>
  </si>
  <si>
    <t xml:space="preserve">        ค่าตอบแทนกรรมการ </t>
  </si>
  <si>
    <t xml:space="preserve">        หนี้สงสัยจะสูญ</t>
  </si>
  <si>
    <t xml:space="preserve">        ต้นทุนทางการเงิน </t>
  </si>
  <si>
    <t>รวมค่าใช้จ่าย</t>
  </si>
  <si>
    <t xml:space="preserve">        กำไร(ขาดทุน)ก่อนภาษีเงินได้</t>
  </si>
  <si>
    <t xml:space="preserve">        กำไร(ขาดทุน)สำหรับงวด</t>
  </si>
  <si>
    <t>การเสนอข้อมูลทางการเงินจำแนกตามส่วนงาน (ต่อ)</t>
  </si>
  <si>
    <t>- 30 -</t>
  </si>
  <si>
    <t>32.</t>
  </si>
  <si>
    <t>งบการเงินรวม  (บาท)</t>
  </si>
  <si>
    <t>งวด 9 เดือน</t>
  </si>
  <si>
    <t>ส่วนงานพัฒนาอสังหาริมทรัพย์</t>
  </si>
  <si>
    <t>ส่วนงานบริหารอาคารชุด</t>
  </si>
  <si>
    <t xml:space="preserve">     รายได้จากการก่อสร้างและ</t>
  </si>
  <si>
    <t xml:space="preserve">          รายได้จากการขาย</t>
  </si>
  <si>
    <t xml:space="preserve">     ต้นทุนการก่อสร้างและต้นทุนขาย</t>
  </si>
  <si>
    <t xml:space="preserve">     กำไรขั้นต้น</t>
  </si>
  <si>
    <t xml:space="preserve">     รายได้อื่น </t>
  </si>
  <si>
    <t xml:space="preserve">     ค่าใช้จ่ายในการขาย</t>
  </si>
  <si>
    <t xml:space="preserve">     ค่าใช้จ่ายในการบริหาร</t>
  </si>
  <si>
    <t xml:space="preserve">     ค่าตอบแทนกรรมการ </t>
  </si>
  <si>
    <t xml:space="preserve">     หนี้สงสัยจะสูญ</t>
  </si>
  <si>
    <t xml:space="preserve">     ต้นทุนทางการเงิน </t>
  </si>
  <si>
    <t xml:space="preserve">     รวมค่าใช้จ่าย</t>
  </si>
  <si>
    <t xml:space="preserve">     กำไรก่อนภาษีเงินได้</t>
  </si>
  <si>
    <t xml:space="preserve">     ค่าใช้จ่ายภาษีเงินได้</t>
  </si>
  <si>
    <t xml:space="preserve">     กำไรสำหรับงวด</t>
  </si>
  <si>
    <t xml:space="preserve">     กำไรเบ็ดเสร็จอื่น</t>
  </si>
  <si>
    <t xml:space="preserve">     กำไร(ขาดทุน)เบ็ดเสร็จรวม</t>
  </si>
  <si>
    <t xml:space="preserve">          สำหรับงวด</t>
  </si>
  <si>
    <t xml:space="preserve">32.4  สำหรับงบการเงินเฉพาะกิจการไม่ได้นำเสนอข้อมูลทางการเงินจำแนกตามส่วนงาน เนื่องจากบริษัทฯ ดำเนินกิจการในส่วนงานทางธุรกิจการรับเหมาก่อสร้างซึ่งดำเนินธุรกิจในส่วนงานทางภูมิศาสตร์เดียว ดังนั้นจึงไม่ได้แสดงข้อมูลจำแนกตามส่วนงานในงบการเงินนี้  </t>
  </si>
  <si>
    <t xml:space="preserve">32.5  ข้อมูลเกี่ยวกับลูกค้ารายใหญ่ </t>
  </si>
  <si>
    <t xml:space="preserve">         สำหรับงวด 9 เดือน  สิ้นสุดวันที่  30 กันยายน 2557  บริษัทฯ  มีรายได้จากลูกค้ารายใหญ่ จำนวน 4 ราย เป็นจำนวนเงินประมาณ 2,945.17 ล้านบาท ซึ่งมาจากส่วนงานรับเหมาก่อสร้าง   ( ปี  2556  มีรายได้จากลูกค้ารายใหญ่ จำนวน  3  ราย เป็นจำนวนเงินประมาณ   2,075 ล้านบาท  ซึ่งมาจาก</t>
  </si>
  <si>
    <t>ส่วนงานรับเหมาก่อสร้าง)</t>
  </si>
  <si>
    <t xml:space="preserve">             (    นายชัยรัตน์    ธรรมพีร ,     นายวิโรจน์    เจริญตรา   )</t>
  </si>
  <si>
    <t>ภาษีเงินได้ปัจจุบัน:</t>
  </si>
  <si>
    <t>ภาษีเงินได้รอการตัดบัญชี:</t>
  </si>
  <si>
    <t xml:space="preserve">         ผลแตกต่างชั่วคราว</t>
  </si>
  <si>
    <t>กำไรทางบัญชีก่อนภาษีเงินได้</t>
  </si>
  <si>
    <t>อัตราภาษีเงินได้ร้อยละ</t>
  </si>
  <si>
    <t xml:space="preserve">     คูณอัตราภาษี</t>
  </si>
  <si>
    <t>ผลกระทบทางภาษีสำหรับ :</t>
  </si>
  <si>
    <t xml:space="preserve">     ค่าใช้จ่ายที่ไม่สามารถนำมาหักภาษี</t>
  </si>
  <si>
    <t xml:space="preserve">            และรายได้ที่ได้รับยกเว้น</t>
  </si>
  <si>
    <t xml:space="preserve">     ภาษีเงินได้รอการตัดบัญชีจากการ</t>
  </si>
  <si>
    <t xml:space="preserve">            เกิดผลแตกต่างชั่วคราวและ</t>
  </si>
  <si>
    <t xml:space="preserve">            การกลับรายการ</t>
  </si>
  <si>
    <t xml:space="preserve">อัตราภาษีเงินได้ที่แท้จริงร้อยละ </t>
  </si>
  <si>
    <t xml:space="preserve">      สินทรัพย์และหนี้สินทางการเงินแต่ละประเภทได้เปิดเผยไว้แล้วในหมายเหตุข้อ 4</t>
  </si>
  <si>
    <t xml:space="preserve">       และการดำรงไว้ซึ่งโครงสร้างของทุนที่เหมาะสม</t>
  </si>
  <si>
    <t>อัตราส่วนหนี้สินต่อทุน</t>
  </si>
  <si>
    <t>กระแสเงินสดจากกิจกรรมดำเนินงาน</t>
  </si>
  <si>
    <t>การตัดบัญชีเป็นจำนวนเท่าใด  โดยพิจารณาถึงจำนวนกำไรทางภาษีที่คาดว่าจะเกิดในอนาคตในแต่ละช่วงเวลา</t>
  </si>
  <si>
    <t>สินทรัพย์ภาษีเงินได้รอการตัดบัญชี</t>
  </si>
  <si>
    <t>เปลี่ยนแปลงเกิดขึ้น</t>
  </si>
  <si>
    <t>ที่ดิน อาคารและอุปกรณ์ และค่าเสื่อมราคา</t>
  </si>
  <si>
    <t>บริษัท พรีบิลท์  จำกัด (มหาชน) (“บริษัทฯ”) เป็นบริษัทจำกัด ซึ่งจัดตั้งขึ้นในประเทศไทย เมื่อวันที่ 15 กุมภาพันธ์ 2538</t>
  </si>
  <si>
    <t>และเมื่อวันที่ 10 กุมภาพันธ์ 2547 บริษัทได้จดทะเบียนแปลงสภาพเป็นบริษัทมหาชน มีที่อยู่ตามที่ได้จดทะเบียนไว้ดังนี้</t>
  </si>
  <si>
    <t xml:space="preserve">สำนักงานใหญ่ตั้งอยู่เลขที่ 503 ชั้นที่ 1  ถนนบอนด์สตรีท ตำบลบางพูด อำเภอปากเกร็ด จังหวัดนนทบุรี </t>
  </si>
  <si>
    <t>บริษัทฯ ดำเนินธุรกิจเกี่ยวกับการรับเหมาก่อสร้าง</t>
  </si>
  <si>
    <t>องค์ประกอบของรายการในงบการเงิน   ยกเว้นรายการที่เปิดเผยไว้ในนโยบายการบัญชีที่เกี่ยวข้อง</t>
  </si>
  <si>
    <t>ไว้การใช้ดุลยพินิจและการประมาณการที่สำคัญมีดังนี้</t>
  </si>
  <si>
    <t>2.2   การใช้ดุลยพินิจและประมาณการทางบัญชีที่สำคัญ</t>
  </si>
  <si>
    <t>2.1   เกณฑ์ในการจัดทำงบการเงิน</t>
  </si>
  <si>
    <t>2.5  การวัดมูลค่ายุติธรรม</t>
  </si>
  <si>
    <t>หนี้สินทางการเงิน และไม่ใช่ทางการเงิน</t>
  </si>
  <si>
    <t xml:space="preserve">ประเด็นปัญหาของการวัดมูลค่าที่มีนัยสำคัญจะถูกรายงานต่อคณะกรรมการตรวจสอบของกลุ่มบริษัท  </t>
  </si>
  <si>
    <t>มูลค่ายุติธรรมเหล่านี้ถูกจัดประเภทในแต่ละลำดับชั้นของมูลค่ายุติธรรมตามข้อมูลที่ใช้ในการประเมินมูลค่า ดังนี้</t>
  </si>
  <si>
    <t>หากข้อมูลที่นำมาใช้ในการวัดมูลค่ายุติธรรมของสินทรัพย์    หรือหนี้สินถูกจัดประเภทลำดับชั้นของมูลค่ายุติธรรมที่</t>
  </si>
  <si>
    <t>ธุรกิจที่ค่อนข้างแตกต่างกันในบรรดาบริษัทต่าง ๆ ที่นำงบการเงินมาประกอบเป็นงบการเงินรวม</t>
  </si>
  <si>
    <t xml:space="preserve">3.3  งบการเงินรวมประกอบด้วยงบการเงินของบริษัท พรีบิลท์ จำกัด (มหาชน) ซึ่งเป็นบริษัทใหญ่และงบการเงินบริษัทย่อย  </t>
  </si>
  <si>
    <t>ซึ่งบริษัท  พรีบิลท์  จำกัด (มหาชน)  เข้าถือหุ้นหรือมีอำนาจควบคุมอย่างเป็นสาระสำคัญในบริษัทย่อยดังนี้</t>
  </si>
  <si>
    <t xml:space="preserve"> - 24 -</t>
  </si>
  <si>
    <t xml:space="preserve"> - 25 -</t>
  </si>
  <si>
    <t>ในการจัดทำงบการเงินตามมาตรฐานการรายงานทางการเงิน   ฝ่ายบริหารจำเป็นต้องใช้ดุลยพินิจและ การประมาณการ</t>
  </si>
  <si>
    <t>งบการเงินและต่อข้อมูลที่แสดงในหมายเหตุประกอบงบการเงิน   ผลที่เกิดขึ้นจริงอาจแตกต่างไปจากจำนวนที่ประมาณการ</t>
  </si>
  <si>
    <t xml:space="preserve">            ในการประมาณค่าเผื่อหนี้สงสัยจะสูญของลูกหนี้      ฝ่ายบริหารจำเป็นต้องใช้ดุลยพินิจในการประมาณการผลขาดทุนที่</t>
  </si>
  <si>
    <t>มูลค่าคงเหลือ  เมื่อเลิกใช้งานของอาคารและอุปกรณ์    และต้องทบทวนอายุการให้ประโยชน์และมูลค่าคงเหลือใหม่ หากมี</t>
  </si>
  <si>
    <t xml:space="preserve">ในการบันทึก    และวัดมูลค่าของสินทรัพย์ไม่มีตัวตน     ณ   วันที่ได้มา     ตลอดจนการทดสอบการด้อยค่าในภายหลัง </t>
  </si>
  <si>
    <t>กลุ่มบริษัท จะรับรู้สินทรัพย์ภาษีเงินได้รอการตัดบัญชีสำหรับผลแตกต่างชั่วคราวที่ใช้หักภาษีและขาดทุนทางภาษีที่ไม่</t>
  </si>
  <si>
    <t>ในการคำนวณค่าเสื่อมราคา   ของอาคารและอุปกรณ์    ฝ่ายบริหารจำเป็นต้องทำการประมาณอายุการให้ประโยชน์และ</t>
  </si>
  <si>
    <t xml:space="preserve">โดยตรงต่อผู้บริหารสูงสุดทางด้านการเงิน </t>
  </si>
  <si>
    <t xml:space="preserve">                                        </t>
  </si>
  <si>
    <t>เมื่อวัดมูลค่ายุติธรรมของสินทรัพย์หรือหนี้สิน   กลุ่มบริษัท   ได้ใช้ข้อมูลที่สามารถสังเกตได้ให้มากที่สุด  เท่าที่จะทำได้</t>
  </si>
  <si>
    <t>ตามที่กำหนดไว้ในมาตรฐานการรายงานทางการเงินอย่างเหมาะสม</t>
  </si>
  <si>
    <t>หลักฐานที่ได้มาจากบุคคลที่สามที่สนับสนุนข้อสรุปเกี่ยวกับการวัดมูลค่า  รวมถึงการจัดระดับชั้นของมูลค่ายุติธรรมว่าเป็นไป</t>
  </si>
  <si>
    <t>หากมีการใช้ข้อมูลจากบุคคลที่สามเพื่อวัดมูลค่ายุติธรรม    เช่น   ราคาจากนายหน้าหรือการตั้งราคา กลุ่มผู้ประเมินได้ประเมิน</t>
  </si>
  <si>
    <t xml:space="preserve">เข้ามาจัดทำงบการเงินรวมตั้งแต่วันที่มีอำนาจควบคุม  </t>
  </si>
  <si>
    <t>บริษัทเหล่านั้น หลังจากได้ตัดยอดคงเหลือและรายการระหว่างกันที่เป็นสาระสำคัญแล้ว โดยบริษัทฯ ได้นำบริษัทย่อย</t>
  </si>
  <si>
    <t xml:space="preserve">3.2  งบการเงินรวมนี้จัดทำขึ้น    โดยมีวัตถุประสงค์เพื่อแสดงฐานะการเงิน  และผลการดำเนินงานรวมของ บริษัท   พรีบิลท์ </t>
  </si>
  <si>
    <t xml:space="preserve">     จากการสูญเสียการควบคุมในบริษัทย่อย   รับรู้ในกำไรหรือขาดทุน   ส่วนได้เสียในบริษัทย่อยเดิมที่ยังคงเหลืออยู่ได้วัดมูลค่า</t>
  </si>
  <si>
    <t>การสูญเสียความควบคุม</t>
  </si>
  <si>
    <t>กลุ่มบริษัท   พิจารณาการด้อยค่าของสินทรัพย์ประเภทที่ดิน อาคารและอุปกรณ์ เงินลงทุนและสินทรัพย์ที่ไม่มีตัวตน</t>
  </si>
  <si>
    <t>ต่ำกว่าราคาตามบัญชีถือว่าสินทรัพย์นั้นเกิดการด้อยค่า      ซึ่งจะรับรู้ผลขาดทุนจากการด้อยค่าดังกล่าวในงบกำไรขาดทุน</t>
  </si>
  <si>
    <t xml:space="preserve">เบ็ดเสร็จ     และกลุ่มบริษัท     จะบันทึกกลับรายการจากการด้อยค่า     ต่อเมื่อมีข้อบ่งชี้ว่าการด้อยค่านั้นไม่มีอยู่อีกต่อไป </t>
  </si>
  <si>
    <t>หรือยังมีอยู่แต่จะเป็นไปตามทางที่ลดลง  โดยบันทึกในบัญชี  "รายได้อื่น"</t>
  </si>
  <si>
    <t>รายจ่ายเกี่ยวกับภาษีในรอบระยะเวลาบัญชีประกอบด้วย ภาษีเงินได้ของงวดปัจจุบันและภาษีเงินได้รอการตัดบัญชี</t>
  </si>
  <si>
    <t>ใช้ ณ วันสิ้นรอบระยะเวลารายงาน</t>
  </si>
  <si>
    <t>แตกต่างชั่วคราวที่ใช้หักภาษีและผลขาดทุนทางภาษีที่ยังไม่ได้ใช้นั้น</t>
  </si>
  <si>
    <t>ต่อการนำสินทรัพย์ภาษีเงินได้รอการตัดบัญชีทั้งหมด หรือบางส่วนมาใช้ประโยชน์</t>
  </si>
  <si>
    <t>กับรายการที่ได้บันทึกโดยตรงไปยังส่วนของผู้ถือหุ้น</t>
  </si>
  <si>
    <t>กลุ่มบริษัท    จะบันทึกภาษีเงินได้รอการตัดบัญชี    โดยตรงไปยังส่วนของผู้ถือหุ้น หากภาษีที่เกิดขึ้นเกี่ยวข้อง</t>
  </si>
  <si>
    <t>กลุ่มบริษัท จะทบทวนมูลค่าตามบัญชีของสินทรัพย์ภาษีเงินได้รอการตัดบัญชีทุกวันสิ้นรอบระยะเวลารายงาน</t>
  </si>
  <si>
    <t xml:space="preserve">กลุ่มบริษัท  เงินจ่ายสมทบกองทุนสำรองเลี้ยงชีพบันทึกเป็นค่าใช้จ่ายในงบกำไรขาดทุนเบ็ดเสร็จสำหรับรอบระยะเวลา  </t>
  </si>
  <si>
    <t>บัญชีที่เกิดรายการนั้น</t>
  </si>
  <si>
    <t>เหมาะสม</t>
  </si>
  <si>
    <t>หลังออกจากงาน จะรับรู้ทันทีในกำไรขาดทุนเบ็ดเสร็จอื่น</t>
  </si>
  <si>
    <t xml:space="preserve">     สมมติฐานบางประการ    ซึ่งอาจมีผลกระทบต่อจำนวนเงินที่แสดงไว้ในงบการเงิน  และการเปิดเผยในหมายเหตุประกอบ</t>
  </si>
  <si>
    <t>การจัดทำงบการเงินเป็นไปตามมาตรฐานการรายงานทางการเงิน      ฝ่ายบริหารต้องใช้การประมาณการ     และตั้งข้อ</t>
  </si>
  <si>
    <t>บริษัท พี แอนด์ พี แอสเซท กรุ๊ป จำกัด</t>
  </si>
  <si>
    <t>เงินฝากประจำ 4 - 12 เดือน</t>
  </si>
  <si>
    <t xml:space="preserve">      จำกัด โดยไม่รวมเงินเดือนและประโยชน์ที่เกี่ยวข้องที่จ่ายให้กับกรรมการ ในฐานะผู้บริหาร</t>
  </si>
  <si>
    <t xml:space="preserve">              กลุ่มบริษัท มีค่าใช้จ่ายเกี่ยวกับเงินเดือน  ค่าตอบแทนและผลประโยชน์อื่นให้แก่กรรมการและผู้บริหาร ตามนิยามในประกาศของ</t>
  </si>
  <si>
    <t xml:space="preserve">      ผู้จัดการลงมา และผู้ซึ่งดำรงตำแหน่งเทียบเท่าผู้ดำรงตำแหน่งระดับผู้บริหารรายที่ 4 ทุกราย </t>
  </si>
  <si>
    <t xml:space="preserve">      สำนักงานคณะกรรมการกำกับหลักทรัพย์และตลาดหลักทรัพย์   อันได้แก่   ผู้จัดการ   หรือผู้ดำรงตำแหน่งระดับบริหารสี่รายแรกต่อจาก</t>
  </si>
  <si>
    <t xml:space="preserve">       สมเหตุสมผล ณ วันที่รายงานโดยถือว่าข้อสมมติฐานอื่นๆคงที่ จะมีผลกระทบต่อภาระผูกพันผลประโยชน์ที่กำหนดไว้ดังต่อไปนี้</t>
  </si>
  <si>
    <t>ดอกเบี้ยรับ-เงินให้กู้ยืม</t>
  </si>
  <si>
    <t>ฝ่ายบริหารจำเป็นต้องประเมินประโยชน์เชิงเศรษฐกิจที่คาดว่าจะได้รับจากอายุการให้ประโยชน์ที่เหลืออยู่โดยประมาณ</t>
  </si>
  <si>
    <t>เป็นผู้ถือหุ้นร่วมกันในบริษัท พี แอนด์ พี แอสเซท กรุ๊ป จำกัด</t>
  </si>
  <si>
    <t>บริษัท พรีเมี่ยมเพลส กรุ๊ป จำกัด</t>
  </si>
  <si>
    <t>โดยมีสัดส่วนการถือหุ้น ร้อยละ 50</t>
  </si>
  <si>
    <t>10. รายได้ที่ยังไม่ได้เรียกชำระ</t>
  </si>
  <si>
    <t xml:space="preserve">11.  ที่ดินและต้นทุนโครงการระหว่างก่อสร้าง </t>
  </si>
  <si>
    <t xml:space="preserve">12. สินค้าคงเหลือ </t>
  </si>
  <si>
    <t xml:space="preserve">15. เงินลงทุนระยะยาวอื่น </t>
  </si>
  <si>
    <t>9.  เงินให้กู้ยืมระยะสั้นแก่กิจการที่เกี่ยวข้องกัน</t>
  </si>
  <si>
    <t>3.  บริษัท อีส แอม อาร์ จำกัด</t>
  </si>
  <si>
    <t>บริษัทย่อยของบริษัท พรีบิลท์ โฮลดิ้ง จำกัด</t>
  </si>
  <si>
    <t xml:space="preserve">4.  บริษัท พี แอนด์ พี แอสเซท กรุ๊ป จำกัด </t>
  </si>
  <si>
    <t>บริษัท อีส แอม อาร์ จำกัด</t>
  </si>
  <si>
    <t>อัตราดอกเบี้ยร้อยละ 2.00 ต่อปี</t>
  </si>
  <si>
    <t xml:space="preserve">            -  บริษัท อีส แอม อาร์ จำกัด </t>
  </si>
  <si>
    <t>เมื่อบริษัทฯ สูญเสียการควบคุมในบริษัทย่อย บริษัทฯ ตัดรายการสินทรัพย์และหนี้สินของบริษัทย่อยนั้นออก รวมถึงส่วน</t>
  </si>
  <si>
    <t xml:space="preserve">               กลุ่มบริษัท   มีความเสี่ยงด้านการให้สินเชื่อที่เกี่ยวเนื่องกับลูกหนี้ของกิจการ   อย่างไรก็ตาม   หากมีลูกหนี้ที่กลุ่มบริษัท</t>
  </si>
  <si>
    <t xml:space="preserve">      คาดว่าอาจจะมีปัญหาด้านการชำระเงิน     ผู้บริหารของกิจการมีนโยบายที่จะบันทึกค่าเผื่อหนี้สงสัยจะสูญให้เพียงพอกับโอกาส</t>
  </si>
  <si>
    <t xml:space="preserve">      ที่จะเกิดความสูญเสียดังกล่าว</t>
  </si>
  <si>
    <t xml:space="preserve">              ความเสี่ยงเกี่ยวกับอัตราดอกเบี้ย      เกิดจากการที่อัตราดอกเบี้ยจะเปลี่ยนไป      ซึ่งก่อให้เกิดผลเสียหายแก่กลุ่มบริษัท</t>
  </si>
  <si>
    <t xml:space="preserve">              กลุ่มบริษัทไม่มีความเสี่ยงจากอัตราแลกเปลี่ยนเงินตราต่างประเทศ เนื่องจากไม่มีรายการลูกหนี้และเจ้าหนี้เป็นสกุลเงิน</t>
  </si>
  <si>
    <t xml:space="preserve">     ตราต่างประเทศ</t>
  </si>
  <si>
    <t>บจก. พรีบิลท์ โฮลดิ้ง</t>
  </si>
  <si>
    <t>ลงวันที่ 22 มกราคม 2544 เรื่องการจัดทำและส่งงบการเงินและรายการเกี่ยวกับฐานะการเงินและผลการดำเนินงานของบริษัท</t>
  </si>
  <si>
    <t xml:space="preserve">บัญชีในพระบรมราชูปถัมภ์ ("สภาวิชาชีพบัญชี") กฎระเบียบและประกาศคณะกรรมการกำกับหลักทรัพย์ และตลาดหลักทรัพย์ </t>
  </si>
  <si>
    <t>ลงวันที่ 11 ตุลาคม 2559 เรื่องกำหนดรายการย่อที่ต้องมีในงบการเงิน (ฉบับที่ 2) พ.ศ. 2559</t>
  </si>
  <si>
    <t>บริษัท พรีบิลท์ โฮลดิ้ง จำกัด</t>
  </si>
  <si>
    <t xml:space="preserve">            ลูกหนี้หมุนเวียนอื่น</t>
  </si>
  <si>
    <t>รวมลูกหนี้การค้าและลูกหนี้หมุนเวียนอื่น</t>
  </si>
  <si>
    <t xml:space="preserve"> - 23 -</t>
  </si>
  <si>
    <t>(หน่วย : บาท )</t>
  </si>
  <si>
    <t>เจ้าหนี้หมุนเวียนอื่น</t>
  </si>
  <si>
    <t>รวมเจ้าหนี้หมุนเวียนอื่น</t>
  </si>
  <si>
    <t>(ลงชื่อ) ………………………...…………………………………………………… กรรมการตามอำนาจ</t>
  </si>
  <si>
    <t xml:space="preserve">             (                                                                                                                        )</t>
  </si>
  <si>
    <t xml:space="preserve">       (ลงชื่อ) ………………………...…………………………………………………… กรรมการตามอำนาจ</t>
  </si>
  <si>
    <t xml:space="preserve">                    (                                                                                                                        )</t>
  </si>
  <si>
    <t xml:space="preserve">     4.3  ลูกหนี้การค้าและลูกหนี้หมุนเวียนอื่น</t>
  </si>
  <si>
    <t>(ลงชื่อ) …….........................…………………...………………………………............…………………… กรรมการตามอำนาจ</t>
  </si>
  <si>
    <t xml:space="preserve">             (                                                                                                                                                         )</t>
  </si>
  <si>
    <t>สินทรัพย์ไม่มีตัวตนอื่น</t>
  </si>
  <si>
    <t>รวมเจ้าหนี้การค้าและเจ้าหนี้หมุนเวียนอื่น</t>
  </si>
  <si>
    <t>2561</t>
  </si>
  <si>
    <t xml:space="preserve">4.  สรุปนโยบายการบัญชีที่สำคัญ(ต่อ)  </t>
  </si>
  <si>
    <t xml:space="preserve">     ประมาณการหนี้สินหมุนเวียนสำหรับ</t>
  </si>
  <si>
    <t xml:space="preserve">           ผลประโยชน์พนักงาน</t>
  </si>
  <si>
    <t>นอกจากนี้ ฝ่ายบริหารจำเป็นต้องสอบทานการด้อยค่าของ อาคารและอุปกรณ์ในแต่ละช่วงเวลาและบันทึกขาดทุนจาก</t>
  </si>
  <si>
    <t>ดุลยพินิจที่เกี่ยวข้องกับการคาดการณ์รายได้และค่าใช้จ่ายในอนาคต ซึ่งเกี่ยวเนื่องกับสินทรัพย์นั้น</t>
  </si>
  <si>
    <t>การด้อยค่า   หากคาดว่ามูลค่าที่คาดว่าจะได้รับคืนต่ำกว่ามูลค่าตามบัญชีของสินทรัพย์นั้น ในการนี้ฝ่ายบริหารจำเป็นต้องใช้</t>
  </si>
  <si>
    <t xml:space="preserve">                    ขาดทุนของเงินลงทุนชนิดเดียวกัน  คำนวณโดยใช้วิธีถัวเฉลี่ยถ่วงน้ำหนัก</t>
  </si>
  <si>
    <t xml:space="preserve">     4.8  ที่ดิน อาคารและอุปกรณ์</t>
  </si>
  <si>
    <t>4.9  การด้อยค่าของสินทรัพย์</t>
  </si>
  <si>
    <t xml:space="preserve">4.10  สินทรัพย์ไม่มีตัวตนอื่น </t>
  </si>
  <si>
    <t xml:space="preserve"> - 18 -</t>
  </si>
  <si>
    <t xml:space="preserve">            รวมลูกหนี้หมุนเวียนอื่น</t>
  </si>
  <si>
    <t xml:space="preserve">     เจ้าหนี้หมุนเวียนอื่น และเงินกู้ยืมระยะยาว</t>
  </si>
  <si>
    <t xml:space="preserve">      ของสินทรัพย์หลังหักค่าเผื่อหนี้สงสัยจะสูญ  ถือเป็นมูลค่าสูงสุดของความเสี่ยงที่เกิดจากการไม่ปฏิบัติตามสัญญา</t>
  </si>
  <si>
    <t xml:space="preserve"> - 15 -</t>
  </si>
  <si>
    <t xml:space="preserve"> - 16 -</t>
  </si>
  <si>
    <t xml:space="preserve"> - 17 -</t>
  </si>
  <si>
    <t xml:space="preserve">8.  ลูกหนี้การค้าและลูกหนี้หมุนเวียนอื่น </t>
  </si>
  <si>
    <t>(หน่วย: บาท)</t>
  </si>
  <si>
    <t>ระดับ 1</t>
  </si>
  <si>
    <t>ระดับ 2</t>
  </si>
  <si>
    <t>ระดับ 3</t>
  </si>
  <si>
    <t xml:space="preserve">             เงินลงทุนในหลักทรัพย์เพื่อค้า :</t>
  </si>
  <si>
    <t xml:space="preserve">       ในงบการเงินรวมและงบการเงินเฉพาะดังนี้</t>
  </si>
  <si>
    <t xml:space="preserve">               ในระหว่างงวด ไม่มีการโอนรายการระหว่างลำดับชั้นของมูลค่ายุติธรรม</t>
  </si>
  <si>
    <t>หน่วยลงทุนในกองทุนเปิดตราสารหนี้</t>
  </si>
  <si>
    <t xml:space="preserve">   บริษัท พี แอนด์ พี แอสเซท กรุ๊ป จำกัด </t>
  </si>
  <si>
    <t xml:space="preserve">   บริษัท พรีเมี่ยม เพลส  ดีเวลลอปเม้นท์ จำกัด </t>
  </si>
  <si>
    <t xml:space="preserve">   บริษัท ชินวะ  เอส39 จำกัด</t>
  </si>
  <si>
    <t>ผลิต / ขาย พื้นคอนกรีต อัดแรง</t>
  </si>
  <si>
    <t>ลงทุนในบริษัทอื่น</t>
  </si>
  <si>
    <t xml:space="preserve">   บริษัท พีซีเอ็ม คอนสตรัคชั่น แมททีเรียล จำกัด</t>
  </si>
  <si>
    <t xml:space="preserve">   บริษัท พรีบิลท์ โฮลดิ้ง จำกัด</t>
  </si>
  <si>
    <t>โปรแกรม</t>
  </si>
  <si>
    <t>โปรแกรมคอมพิวเตอร์</t>
  </si>
  <si>
    <t>รอการติดตั้ง</t>
  </si>
  <si>
    <t xml:space="preserve">     4.11  ค่าใช้จ่ายภาษีเงินได้</t>
  </si>
  <si>
    <t>4.11.1  ภาษีเงินได้ของงวดปัจจุบัน</t>
  </si>
  <si>
    <t>4.11.2  ภาษีเงินได้รอการตัดบัญชี</t>
  </si>
  <si>
    <t xml:space="preserve">     4.12  กองทุนสำรองเลี้ยงชีพและค่าใช้จ่ายพนักงาน</t>
  </si>
  <si>
    <t>4.12.1  กลุ่มบริษัท รับรู้เงินเดือน ค่าจ้าง โบนัสและเงินสมทบกองทุนประกันสังคมเป็นค่าใช้จ่าย  เมื่อเกิดรายการ</t>
  </si>
  <si>
    <t>4.12.2  กองทุนสำรองเลี้ยงชีพ</t>
  </si>
  <si>
    <t xml:space="preserve">     4.13  กำไรต่อหุ้นขั้นพื้นฐาน </t>
  </si>
  <si>
    <t xml:space="preserve">     4.14  ประมาณการทางบัญชี</t>
  </si>
  <si>
    <t xml:space="preserve">     4.15  ประมาณการหนี้สิน </t>
  </si>
  <si>
    <t>ตัดจำหน่าย</t>
  </si>
  <si>
    <t>งบการเงินนี้จัดทำขึ้นตามมาตรฐานการรายงานทางการเงิน   รวมถึงแนวปฏิบัติทางการบัญชีที่ประกาศใช้โดยสภาวิชาชีพ</t>
  </si>
  <si>
    <t>จดทะเบียน พ.ศ.  2544   โดยรูปแบบการนำเสนองบการเงินไม่แตกต่างอย่างมีสาระสำคัญจากประกาศกรมพัฒนาธุรกิจการค้า</t>
  </si>
  <si>
    <t>งบการเงินรวม      และงบการเงินเฉพาะกิจการของบริษัทฯ    จัดทำขึ้น     โดยใช้เกณฑ์ราคาทุนเดิมในการวัดมูลค่าของ</t>
  </si>
  <si>
    <t>ในเรื่องที่มีความไม่แน่นอนเสมอ    การใช้ดุลยพินิจและการประมาณการดังกล่าวนี้    ส่งผลกระทบต่อจำนวนเงินที่แสดงใน</t>
  </si>
  <si>
    <t>นโยบายการบัญชี    และการเปิดเผยข้อมูลของกลุ่มบริษัท     หลายข้อกำหนดให้มีการวัดมูลค่ายุติธรรมทั้งสินทรัพย์   และ</t>
  </si>
  <si>
    <t>กลุ่มผู้ประเมินมูลค่า    มีการทบทวนข้อมูลที่ไม่สามารถสังเกตได้    และปรับปรุงการวัดมูลค่าที่มีนัยสำคัญอย่างสม่ำเสมอ</t>
  </si>
  <si>
    <t xml:space="preserve">        ข้อมูลเพิ่มเติมเกี่ยวกับข้อสมมติฐานที่ใช้ในการวัดมูลค่ายุติธรรมอยู่ในหมายเหตุประกอบงบการเงิน ดังต่อไปนี้ </t>
  </si>
  <si>
    <t>จำกัด  (มหาชน)   และบริษัทย่อย  เท่านั้น  การใช้ข้อมูลตามงบการเงินเพื่อวัตถุประสงค์อื่น   อาจมีข้อจำกัดด้านลักษณะ</t>
  </si>
  <si>
    <t xml:space="preserve">     4.5  การบันทึกต้นทุนจากการกู้ยืมเป็นต้นทุนของทรัพย์สิน</t>
  </si>
  <si>
    <t xml:space="preserve">            บริษัทย่อย   บันทึกต้นทุนทางการเงินที่เกิดจากการกู้ยืม   เพื่อใช้ในระหว่างการพัฒนาก่อสร้างเป็นส่วนหนึ่งของต้นทุน</t>
  </si>
  <si>
    <t xml:space="preserve">     หยุดชะงักลง จนกว่าจะมีการดำเนินการพัฒนา/ก่อสร้างต่อไป</t>
  </si>
  <si>
    <t xml:space="preserve">     โครงการที่เกี่ยวข้อง และจะหยุดบันทึกเมื่อโครงการได้แล้วเสร็จ พร้อมที่จะใช้ได้ตามวัตถุประสงค์หรือพร้อมที่จะขายหรือ</t>
  </si>
  <si>
    <t xml:space="preserve">     แสดงฐานะการเงิน</t>
  </si>
  <si>
    <t xml:space="preserve">                    ในกรณีที่กลุ่มบริษัท     จำหน่ายหลักทรัพย์เพียงบางส่วน  ราคาตามบัญชีต่อหน่วยที่ใช้ในการคำนวณกำไรหรือ</t>
  </si>
  <si>
    <t>ต่างๆ    เมื่อมีข้อบ่งชี้ว่าสินทรัพย์เกิดการด้อยค่า     โดยพิจารณาจากมูลค่าที่คาดว่าจะได้รับคืนของสินทรัพย์    หากมีราคา</t>
  </si>
  <si>
    <t>มูลค่าที่คาดว่าจะได้รับคืนของสินทรัพย์    หมายถึง    ราคาขายสุทธิหรือมูลค่าจากการใช้ทรัพย์สิน   แล้วแต่ราคาใด</t>
  </si>
  <si>
    <t>สินทรัพย์ไม่มีตัวตนอื่น    ซึ่งมีความเป็นไปได้ค่อนข้างแน่ที่จะก่อให้เกิดประโยชน์เชิงเศรษฐกิจ    เช่น    โปรแกรม</t>
  </si>
  <si>
    <t>คำนวณภาษีเงินได้ตามที่กำหนดไว้ในประมวลรัษฎากร</t>
  </si>
  <si>
    <t>กลุ่มบริษัท บันทึกภาษีเงินได้ที่ต้องจ่ายในแต่ละรอบระยะเวลาบัญชี  เป็นค่าใช้จ่ายทั้งหมดในงวดนั้น  และ</t>
  </si>
  <si>
    <t>กลุ่มบริษัท  บันทึกภาษีเงินได้รอการตัดบัญชีของผลแตกต่างชั่วคราว ระหว่างราคาตามบัญชีของสินทรัพย์</t>
  </si>
  <si>
    <t>และหนี้สิน ณ วันสิ้นรอบระยะเวลารายงาน กับฐานภาษีของสินทรัพย์และหนี้สินนั้น โดยใช้อัตราภาษีที่มีผลบังคับ</t>
  </si>
  <si>
    <t>โดยผู้จัดการกองทุนภายนอก กองทุนสำรองเลี้ยงชีพดังกล่าว ได้รับเงินสะสมเข้ากองทุนจากพนักงานและเงินสมทบจาก</t>
  </si>
  <si>
    <t>สมทบไว้แล้ว   สินทรัพย์ของกองทุนสำรองเลี้ยงชีพได้แยกออกไปจากสินทรัพย์ของกลุ่มบริษัท   และได้รับการบริหาร</t>
  </si>
  <si>
    <t>ภาระผูกพันของกลุ่มบริษัท เกี่ยวกับผลประโยชน์หลังออกจากงาน ได้บันทึกในงบการเงินด้วยวิธีคิดลดแต่ละ</t>
  </si>
  <si>
    <t>กลุ่มบริษัท     จะบันทึกประมาณการหนี้สินเมื่อมีความเป็นไปได้ค่อนข้างแน่       ของการเกิดภาระผูกพันในปัจจุบันตาม</t>
  </si>
  <si>
    <t xml:space="preserve">             หากกลุ่มบริษัท   คาดว่าจะได้รับคืนรายจ่ายที่จ่ายชำระไปตามประมาณการหนี้สินทั้งหมด    หรือบางส่วนอย่างแน่นอน</t>
  </si>
  <si>
    <t xml:space="preserve">            กลุ่มบริษัท   และกิจการที่เกี่ยวข้องกันมีนโยบายการกำหนดราคาดังนี้</t>
  </si>
  <si>
    <t>ชื่อกิจการ</t>
  </si>
  <si>
    <t>การเปลี่ยนแปลงในแต่ละข้อสมมติฐานที่เกี่ยวข้องในการประมาณการตามหลักคณิตศาสตร์ประกันภัยที่อาจเป็นไปได้ อย่าง</t>
  </si>
  <si>
    <t xml:space="preserve">     - เพิ่มขึ้น (เปลี่ยนแปลงร้อยละ 1)</t>
  </si>
  <si>
    <t xml:space="preserve">     - ลดลง (เปลี่ยนแปลงร้อยละ 1)</t>
  </si>
  <si>
    <t xml:space="preserve">     - เพิ่มขึ้น (เปลี่ยนแปลงร้อยละ 20)</t>
  </si>
  <si>
    <t xml:space="preserve">     - ลดลง (เปลี่ยนแปลงร้อยละ 20)</t>
  </si>
  <si>
    <t xml:space="preserve">               ตามพระราชบัญญัติบริษัทมหาชน   จำกัด   พ.ศ.   2535    ซึ่งกำหนดให้มีการจัดสรรกำไรอย่างน้อยร้อยละ  5    ของกำไรสุทธิ</t>
  </si>
  <si>
    <t>ดอกเบี้ยรับ</t>
  </si>
  <si>
    <t>กำไรจากการขายทรัพย์สิน</t>
  </si>
  <si>
    <t>กำไรจากการเปลี่ยนแปลงมูลค่าหลักทรัพย์</t>
  </si>
  <si>
    <t>อื่น ๆ</t>
  </si>
  <si>
    <t>อื่นๆ</t>
  </si>
  <si>
    <t>กลุ่มบริษัท     กำหนดกรอบแนวคิดของการควบคุมเกี่ยวกับการวัดมูลค่ายุติธรรม     กรอบแนวคิดนี้รวมถึงกลุ่มผู้ประเมิน</t>
  </si>
  <si>
    <t>มูลค่า  ซึ่งมีความรับผิดชอบโดยรวมต่อการวัดมูลค่ายุติธรรมที่มีนัยสำคัญ  รวมถึงการวัดมูลค่ายุติธรรม  ระดับ 3   และรายงาน</t>
  </si>
  <si>
    <t>ริมทรัพย์</t>
  </si>
  <si>
    <t>แตกต่างกัน  การวัดมูลค่ายุติธรรมโดยรวมจะถูกจัดประเภทในภาพรวมในระดับเดียวกันตามลำดับชั้นของมูลค่ายุติธรรม</t>
  </si>
  <si>
    <t xml:space="preserve">     โดยวิธีเส้นตรงตามอายุการใช้งานที่เหลือ  โดยประมาณของสินทรัพย์  นับจากวันที่บริษัทฯ ซื้อเงินลงทุนมาดังนี้</t>
  </si>
  <si>
    <t xml:space="preserve">     คอนสตรัคชั่น แมททีเรียล จำกัด"  เพื่อใช้ในการซื้อเงินลงทุน  ได้คำนวณค่าเสื่อมราคาใหม่  สำหรับอาคารและอุปกรณ์</t>
  </si>
  <si>
    <t>จำนวนเท่าที่มีความเป็นไปได้ค่อนข้างแน่   ที่กลุ่มบริษัท  จะมีกำไรทางภาษีในอนาคตเพียงพอที่จะใช้ประโยชน์จากผล</t>
  </si>
  <si>
    <t xml:space="preserve">และจะปรับลดมูลค่าตามบัญชีดังกล่าวหากมีความเป็นไปค่อนข้างแน่ว่า      กลุ่มบริษัท     จะไม่มีกำไรทางภาษีเพียงพอ </t>
  </si>
  <si>
    <t>หน่วยที่ประมาณการไว้    ซึ่งคำนวณโดยนักคณิตศาสตร์ประกันภัย    ภายใต้สมมติฐานที่กลุ่มบริษัท    กำหนดขึ้นอย่าง</t>
  </si>
  <si>
    <t>ผลกำไรหรือขาดทุน จากการประมาณตามหลักคณิตศาสตร์ประกันภัย สำหรับโครงการผลประโยชน์พนักงาน</t>
  </si>
  <si>
    <t>กำไรต่อหุ้น  ที่แสดงไว้ในงบกำไรขาดทุนเบ็ดเสร็จเป็นกำไรต่อหุ้นขั้นพื้นฐาน   ซึ่งคำนวณโดยการหารยอดกำไรสุทธิ</t>
  </si>
  <si>
    <t xml:space="preserve">     กฎหมายหรือจากการอนุมาน    อันเป็นผลสืบเนื่องมาจากเหตุการณ์ในอดีต   ภาระผูกพันดังกล่าว   คาดว่าจะส่งผลให้สูญเสีย</t>
  </si>
  <si>
    <t xml:space="preserve">              สินทรัพย์ทางการเงินที่แสดงในงบแสดงฐานะการเงิน   ประกอบด้วย    เงินสดและเงินฝากธนาคาร  เงินลงทุนชั่วคราว </t>
  </si>
  <si>
    <t xml:space="preserve">     ลูกหนี้การค้าและลูกหนี้หมุนเวียนอื่น  หนี้สินทางการเงินที่แสดงในงบแสดงฐานะการเงิน  ประกอบด้วย เจ้าหนี้การค้าและ</t>
  </si>
  <si>
    <t xml:space="preserve">     กลุ่มบริษัท ไม่มีความเสี่ยงจากเครื่องมือทางการเงินที่มีนัยสำคัญ</t>
  </si>
  <si>
    <t xml:space="preserve">              ราคาตามบัญชีของสินทรัพย์และหนี้สินทางการเงิน    มีมูลค่าใกล้เคียงกับราคายุติธรรม        นอกจากนี้ผู้บริหารเชื่อว่า</t>
  </si>
  <si>
    <t xml:space="preserve">              วัตถุประสงค์ของกลุ่มบริษัทในการบริหารทางการเงิน คือ การดำรงไว้ซึ่งความสามารถในการดำเนินงานอย่างต่อเนื่อง</t>
  </si>
  <si>
    <t xml:space="preserve">     ในงวดปัจจุบันและงวดต่อ  ๆ  ไป   กลุ่มบริษัท มีความเสี่ยงเกี่ยวกับอัตราดอกเบี้ย เนื่องจากสัญญาบางส่วน จะกำหนดอัตรา</t>
  </si>
  <si>
    <t>เงินเรียกเก็บล่วงหน้าตามสัญญาก่อสร้าง</t>
  </si>
  <si>
    <t>รายได้ที่ยังไม่ได้เรียกชำระ</t>
  </si>
  <si>
    <t xml:space="preserve"> - 19 -</t>
  </si>
  <si>
    <t xml:space="preserve"> - 29 -</t>
  </si>
  <si>
    <t>ราคาตามสัญญาซึ่งเป็นไปตามราคาตลาด</t>
  </si>
  <si>
    <t xml:space="preserve">     อัตราส่วนของงานที่ทำเสร็จ</t>
  </si>
  <si>
    <t xml:space="preserve">มูลค่างานตามสัญญาที่รับรู้รายได้ตาม  </t>
  </si>
  <si>
    <t>วงเงิน</t>
  </si>
  <si>
    <t>วงเงิน(ล้านบาท)</t>
  </si>
  <si>
    <t>อัตราดอกเบี้ย</t>
  </si>
  <si>
    <t>(ร้อยละต่อปี)</t>
  </si>
  <si>
    <t>MLR-3.225</t>
  </si>
  <si>
    <t>ราคาตลาด</t>
  </si>
  <si>
    <t xml:space="preserve">     เงินรับล่วงหน้าค่าสินค้า</t>
  </si>
  <si>
    <t xml:space="preserve">     ดอกเบี้ยค้างจ่าย</t>
  </si>
  <si>
    <t>ฉบับที่ 9</t>
  </si>
  <si>
    <t>เครื่องมือทางการเงิน</t>
  </si>
  <si>
    <t>ฉบับที่ 7</t>
  </si>
  <si>
    <t>การเปิดเผยข้อมูลเครื่องมือทางการเงิน</t>
  </si>
  <si>
    <t>ฉบับที่ 32</t>
  </si>
  <si>
    <t>การแสดงรายการเครื่องมือทางการเงิน</t>
  </si>
  <si>
    <t>ฉบับที่ 19</t>
  </si>
  <si>
    <t>การชำระหนี้สินทางการเงินด้วยตราสารทุน</t>
  </si>
  <si>
    <t xml:space="preserve">                     ด้อยค่า (ถ้ามี)   </t>
  </si>
  <si>
    <t>4.12.3  ประมาณการหนี้สินสำหรับผลประโยชน์พนักงาน</t>
  </si>
  <si>
    <t xml:space="preserve">13. เงินลงทุนในบริษัทย่อย </t>
  </si>
  <si>
    <t>14. เงินลงทุนในการร่วมค้า</t>
  </si>
  <si>
    <t>ก่อนจัดประเภท</t>
  </si>
  <si>
    <t>บัญชีใหม่</t>
  </si>
  <si>
    <t>รายการที่จัดประเภท</t>
  </si>
  <si>
    <t>หลังจัดประเภท</t>
  </si>
  <si>
    <r>
      <t xml:space="preserve">            </t>
    </r>
    <r>
      <rPr>
        <u/>
        <sz val="15"/>
        <rFont val="Angsana New"/>
        <family val="1"/>
      </rPr>
      <t>ค่าเผื่อหนี้สงสัยจะสูญของลูกหนี้</t>
    </r>
  </si>
  <si>
    <r>
      <t xml:space="preserve">            </t>
    </r>
    <r>
      <rPr>
        <u/>
        <sz val="15"/>
        <rFont val="Angsana New"/>
        <family val="1"/>
      </rPr>
      <t>ผลประโยชน์หลังออกจากงานของพนักงานตามโครงการผลประโยชน์และผลประโยชน์ระยะยาวอื่นของพนักงาน</t>
    </r>
  </si>
  <si>
    <t>บริษัทร่วมค้าของบริษัท พรีบิลท์ โฮลดิ้ง จำกัด</t>
  </si>
  <si>
    <t>รายได้จากการก่อสร้าง</t>
  </si>
  <si>
    <t>อัตราดอกเบี้ย MLR ของธนาคาร</t>
  </si>
  <si>
    <t>ไทยพาณิชย์ จำกัด (มหาชน) (ณ วันที่</t>
  </si>
  <si>
    <t>ในงบการเงินร้อยละ 6.025 ต่อปี)</t>
  </si>
  <si>
    <t xml:space="preserve">        ส่วนแบ่งขาดทุนจากเงินลงทุนในการร่วมค้า</t>
  </si>
  <si>
    <t xml:space="preserve">        ต้นทุนในการจัดจำหน่าย</t>
  </si>
  <si>
    <t xml:space="preserve">     รายการปรับกระทบกำไรก่อนภาษีเงินได้เป็น</t>
  </si>
  <si>
    <t xml:space="preserve">       เงินสดรับ(จ่าย)จากกิจกรรมดำเนินงาน</t>
  </si>
  <si>
    <t>หมายเหตุประกอบงบการเงิน</t>
  </si>
  <si>
    <t>31 ธันวาคม 2561</t>
  </si>
  <si>
    <t>พัฒนาอสังหาริมทรัพย์เพื่อขาย</t>
  </si>
  <si>
    <t>ต้นทุนบริการปัจจุบัน และดอกเบี้ย</t>
  </si>
  <si>
    <t>จ่ายผลประโยชน์พนักงาน</t>
  </si>
  <si>
    <t>ข้อมูลส่วนงานดำเนินงานที่นำเสนอนี้สอดคล้องกับรายงานภายในของกลุ่มบริษัท ที่ผู้มีอำนาจตัดสินใจสูงสุดด้านดำเนินงานได้รับและสอบทานอย่างสม่ำเสมอ เพื่อใช้ในการตัดสินใจในการจัดสรรทรัพยากรให้กับส่วนงานและประเมินผลการดำเนินงานของส่วนงาน</t>
  </si>
  <si>
    <t xml:space="preserve">                ตามลำดับ </t>
  </si>
  <si>
    <t>ต้นทุนการกู้ยืม</t>
  </si>
  <si>
    <t>MLR-2.75</t>
  </si>
  <si>
    <t xml:space="preserve">               เงินกู้ยืมระยะสั้นทุกวง ค้ำประกันโดย ที่ดินพร้อมสิ่งปลูกสร้างโครงการ ตามหมายเหตุ 11 และค้ำประกันโดยบริษัทฯ  </t>
  </si>
  <si>
    <t>กู้ยืมระยะยาว</t>
  </si>
  <si>
    <t xml:space="preserve">พันธบัตรรัฐบาล </t>
  </si>
  <si>
    <t>เงินลงทุนระยะยาวอื่น</t>
  </si>
  <si>
    <t>31 ธันวาคม</t>
  </si>
  <si>
    <t>2.  หลักเกณฑ์ในการจัดทำงบการเงินและนำเสนองบการเงิน (ต่อ)</t>
  </si>
  <si>
    <t>2.2   การใช้ดุลยพินิจและประมาณการทางบัญชีที่สำคัญ (ต่อ)</t>
  </si>
  <si>
    <t xml:space="preserve">     2.3  มาตรฐานการรายงานทางการเงินที่เริ่มมีผลบังคับใช้ในปีปัจจุบัน</t>
  </si>
  <si>
    <t xml:space="preserve">     2.4  มาตรฐานการรายงานทางการเงินที่จะมีผลบังคับในอนาคต </t>
  </si>
  <si>
    <t>●  หมายเหตุประกอบงบการเงิน ข้อ 4.7 และข้อ 7</t>
  </si>
  <si>
    <t>กลุ่มบริษัท    จัดให้มีกองทุนสำรองเลี้ยงชีพ    ซึ่งเป็นลักษณะของแผนการจ่ายสมทบตามที่ได้กำหนดการจ่าย</t>
  </si>
  <si>
    <t xml:space="preserve">        กลุ่มบริษัท  รับรู้หนี้สินภาษีเงินได้รอการตัดบัญชีของผลแตกต่างชั่วคราวที่ต้องเสียภาษีทุกรายการ     แต่รับรู้</t>
  </si>
  <si>
    <t>สินทรัพย์ภาษีเงินได้รอการตัดบัญชีสำหรับผลแตกต่างชั่วคราวที่ใช้หักภาษี   รวมทั้งผลขาดทุนทางภาษีที่ยังไม่ได้ใช้ใน</t>
  </si>
  <si>
    <t xml:space="preserve">            กลุ่มบริษัท   แสดงลูกหนี้การค้าและลูกหนี้หมุนเวียนอื่น    ด้วยยอดสุทธิจากค่าเผื่อหนี้สงสัยจะสูญ    และบันทึกค่าเผื่อ</t>
  </si>
  <si>
    <t xml:space="preserve">     หนี้สงสัยจะสูญ  โดยประมาณการจากจำนวนหนี้ที่อาจเกิดขึ้นจากการเก็บเงินจากลูกหนี้ไม่ได้ จำนวนค่าเผื่อหนี้สงสัยจะสูญ</t>
  </si>
  <si>
    <t xml:space="preserve">     ประมาณขึ้นจากประสบการณ์ในการเก็บเงินในอดีต   และตามสถานะทางการเงินปัจจุบันของลูกหนี้คงค้าง  ณ  วันที่ในงบ</t>
  </si>
  <si>
    <t xml:space="preserve">            ที่ดินและต้นทุนโครงการระหว่างก่อสร้าง     แสดงด้วยราคาทุนโดยวิธีเฉพาะเจาะจง   หรือมูลค่าสุทธิที่คาดว่าจะได้รับ</t>
  </si>
  <si>
    <t xml:space="preserve">     แล้วแต่อย่างใดจะต่ำกว่า ราคาทุนประกอบด้วย ที่ดิน  ค่าพัฒนาที่ดิน  ค่าก่อสร้าง  ค่าใช้จ่ายที่เกี่ยวข้องโดยตรงกับโครงการ</t>
  </si>
  <si>
    <t xml:space="preserve">     และดอกเบี้ยเงินกู้ยืมที่เกี่ยวข้อง    ซึ่งจะหยุดบันทึกดอกเบี้ยจ่ายเข้ามาเป็นต้นทุน    เมื่องานก่อสร้างแล้วเสร็จหรือโครงการ</t>
  </si>
  <si>
    <t xml:space="preserve">            4.7.1  เงินลงทุนในหลักทรัพย์กองทุนรวมที่เป็นเงินลงทุนในหลักทรัพย์เพื่อค้า  แสดงตามมูลค่ายุติธรรม กลุ่มบริษัท  </t>
  </si>
  <si>
    <t xml:space="preserve">                    บันทึกการเปลี่ยนแปลงมูลค่าของหลักทรัพย์       เป็นรายการกำไรหรือขาดทุน        ในงบกำไรขาดทุนเบ็ดเสร็จ  </t>
  </si>
  <si>
    <t xml:space="preserve">            4.7.3  เงินลงทุนในบริษัทย่อยในงบการเงินเฉพาะกิจการแสดงไว้โดยวิธีราคาทุน  (Cost  Method) หักด้วยค่าเผื่อการ</t>
  </si>
  <si>
    <r>
      <t xml:space="preserve">               </t>
    </r>
    <r>
      <rPr>
        <u/>
        <sz val="15"/>
        <rFont val="Angsana New"/>
        <family val="1"/>
      </rPr>
      <t>บวก</t>
    </r>
    <r>
      <rPr>
        <sz val="15"/>
        <rFont val="Angsana New"/>
        <family val="1"/>
      </rPr>
      <t xml:space="preserve"> ค่าเผื่อการปรับมูลค่า</t>
    </r>
  </si>
  <si>
    <t xml:space="preserve">     ดอกเบี้ยค้างรับ</t>
  </si>
  <si>
    <t xml:space="preserve">     ดอกเบี้ยรับ</t>
  </si>
  <si>
    <t xml:space="preserve">     รายได้จากการก่อสร้าง</t>
  </si>
  <si>
    <t xml:space="preserve">            บจ. พีซีเอ็ม คอนสตรัคชั่น แมททีเรียล</t>
  </si>
  <si>
    <t xml:space="preserve">            บจก. อีส แอม อาร์</t>
  </si>
  <si>
    <t xml:space="preserve">            บจก. พี แอนด์ พี แอสเซท กรุ๊ป </t>
  </si>
  <si>
    <t xml:space="preserve">            บจก. พรีบิลท์ โฮลดิ้ง</t>
  </si>
  <si>
    <t xml:space="preserve">            บจก. พรีเมี่ยมเพลส กรุ๊ป </t>
  </si>
  <si>
    <t xml:space="preserve">     ซื้อสินค้า</t>
  </si>
  <si>
    <t xml:space="preserve">     เงินประกันผลงานค้างจ่าย</t>
  </si>
  <si>
    <t xml:space="preserve">     ลูกหนี้การค้า</t>
  </si>
  <si>
    <t xml:space="preserve">     รายได้ที่ยังไม่เรียกชำระ</t>
  </si>
  <si>
    <t xml:space="preserve">     ลูกหนี้หมุนเวียนอื่น</t>
  </si>
  <si>
    <t xml:space="preserve">           บจก. พี แอนด์ พี แอสเซท กรุ๊ป</t>
  </si>
  <si>
    <t xml:space="preserve">           บจก. อีส แอม อาร์ </t>
  </si>
  <si>
    <t xml:space="preserve">           บจก. พีซีเอ็ม คอนสตรัคชั่น แมททีเรียล</t>
  </si>
  <si>
    <t xml:space="preserve">             (                                                                                                                   )</t>
  </si>
  <si>
    <t xml:space="preserve">             (                                                                                                          )</t>
  </si>
  <si>
    <t xml:space="preserve"> - 30 -</t>
  </si>
  <si>
    <t xml:space="preserve"> - 31 -</t>
  </si>
  <si>
    <t xml:space="preserve"> - 32 -</t>
  </si>
  <si>
    <t xml:space="preserve">      กองทุนสำรองเลี้ยงชีพ   พ.ศ.  2530    ภายใต้การจัดการของบริษัท  หลักทรัพย์จัดการกองทุนกรุงไทย  จำกัด  (มหาชน)   เป็นผู้จัดการ</t>
  </si>
  <si>
    <t xml:space="preserve">      ในอัตราร้อยละ 2   โดยมีเงื่อนไขตามอายุงานและผลประโยชน์จะจ่ายแก่สมาชิกตามเงื่อนไข เมื่อสมาชิกนั้น ๆ  ครบเกษียณ ตาย หรือ</t>
  </si>
  <si>
    <t xml:space="preserve">              ค่าตอบแทนกรรมการนี้ เป็นผลประโยชน์ที่จ่ายให้แก่กรรมการของกลุ่มบริษัท  ตามมาตรา 90   ของพระราชบัญญัติบริษัทมหาชน </t>
  </si>
  <si>
    <t xml:space="preserve">      หักขาดทุนสะสม  (ถ้ามี)    เป็นทุนสำรองจนกว่าสำรองดังกล่าวมีจำนวนเท่ากับร้อยละ  10   ของทุนจดทะเบียน  ทุนสำรองนี้ไม่อาจ</t>
  </si>
  <si>
    <t xml:space="preserve">           กำไรหรือขาดทุนที่รับรู้จนถึงปัจจุบัน</t>
  </si>
  <si>
    <t xml:space="preserve">      ต้นทุนการก่อสร้างที่เกิดขึ้นปรับปรุงด้วย</t>
  </si>
  <si>
    <t xml:space="preserve">      งบการเงินรวม</t>
  </si>
  <si>
    <t xml:space="preserve">           สินทรัพย์ที่วัดมูลค่าด้วยมูลค่ายุติธรรม</t>
  </si>
  <si>
    <t xml:space="preserve">            หน่วยลงทุนในกองทุนเปิดตราสารหนี้</t>
  </si>
  <si>
    <t>สินทรัพย์ที่วัดมูลค่าด้วยมูลค่ายุติธรรม</t>
  </si>
  <si>
    <t xml:space="preserve">       เงินลงทุนในหลักทรัพย์เพื่อค้า :</t>
  </si>
  <si>
    <t xml:space="preserve">       งบการเงินเฉพาะกิจการ</t>
  </si>
  <si>
    <t>17. ที่ดิน อาคารและอุปกรณ์</t>
  </si>
  <si>
    <t>17. ที่ดิน อาคารและอุปกรณ์ (ต่อ)</t>
  </si>
  <si>
    <t>18. เงินฝากสถาบันการเงิน - มีภาระผูกพัน</t>
  </si>
  <si>
    <t xml:space="preserve">19. สินทรัพย์ไม่มีตัวตนอื่น </t>
  </si>
  <si>
    <t xml:space="preserve">สินทรัพย์(หนี้สิน)ภาษีเงินได้รอการตัดบัญชี </t>
  </si>
  <si>
    <t>22. เงินกู้ยืมระยะสั้นจากสถาบันการเงิน</t>
  </si>
  <si>
    <t>กู้ยืมระยะสั้นที่ 1</t>
  </si>
  <si>
    <t>กู้ยืมระยะสั้นที่ 2</t>
  </si>
  <si>
    <t>23. เจ้าหนี้การค้าและเจ้าหนี้หมุนเวียนอื่น</t>
  </si>
  <si>
    <t>24. เงินเรียกเก็บล่วงหน้าตามสัญญาก่อสร้าง</t>
  </si>
  <si>
    <t>25. เงินกู้ยืมระยะยาวจากสถาบันการเงิน</t>
  </si>
  <si>
    <t>27. ทุนสำรองตามกฎหมาย</t>
  </si>
  <si>
    <t xml:space="preserve">        รายได้(ค่าใช้จ่าย)ภาษีเงินได้</t>
  </si>
  <si>
    <t>20. สินทรัพย์ภาษีเงินได้รอการตัดบัญชี</t>
  </si>
  <si>
    <t xml:space="preserve">     จนถึงวันที่การควบคุมสิ้นสุดลง</t>
  </si>
  <si>
    <t>เรื่อง</t>
  </si>
  <si>
    <t xml:space="preserve">มาตรฐานการบัญชี </t>
  </si>
  <si>
    <t xml:space="preserve">การตีความมาตรฐานการรายงานทางการเงิน </t>
  </si>
  <si>
    <t xml:space="preserve">ฉบับที่ 16 </t>
  </si>
  <si>
    <t xml:space="preserve">     ดอกเบี้ยลอยตัว และแล้วแต่ผู้ให้กู้และผู้กู้จะตกลงกัน ข้อมูลเกี่ยวกับอัตราดอกเบี้ยได้เปิดเผยไว้ในหมายเหตุ 5, 22 และ 25</t>
  </si>
  <si>
    <t>วัน จำกัด</t>
  </si>
  <si>
    <t xml:space="preserve">     กรรมการร่วมกัน</t>
  </si>
  <si>
    <t>16. เงินให้กู้ยืมระยะยาวแก่กิจการที่เกี่ยวข้องกัน</t>
  </si>
  <si>
    <t xml:space="preserve">บริษัท อนันดา แอนด์ พาร์ทเนอร์ </t>
  </si>
  <si>
    <t xml:space="preserve">     สะพานควาย วัน จำกัด</t>
  </si>
  <si>
    <t>อัตราดอกเบี้ยร้อยละ 6.00 ต่อปี</t>
  </si>
  <si>
    <t xml:space="preserve">           บจก. อนันดา แอนด์ พาร์ทเนอร์ </t>
  </si>
  <si>
    <t>สะพานควาย วัน</t>
  </si>
  <si>
    <t>(ยังไม่ได้ตรวจสอบ/สอบทานแล้ว)</t>
  </si>
  <si>
    <t xml:space="preserve">     และ 2561 มีดังนี้</t>
  </si>
  <si>
    <t>2562</t>
  </si>
  <si>
    <t>1 มกราคม 2561</t>
  </si>
  <si>
    <t>ณ วันที่ 1 มกราคม 2561</t>
  </si>
  <si>
    <t>ณ วันที่ 31 ธันวาคม 2561</t>
  </si>
  <si>
    <t xml:space="preserve">             (                                                                                                                )</t>
  </si>
  <si>
    <t>5.  บริษัท พรีเมี่ยมเพลส กรุ๊ป จำกัด</t>
  </si>
  <si>
    <t xml:space="preserve">6.  บริษัท อนันดา แอนด์ พาร์ทเนอร์ สะพานควาย </t>
  </si>
  <si>
    <t>มาตรฐานการรายงานทางการเงิน</t>
  </si>
  <si>
    <t xml:space="preserve">    สะพานควาย  วัน  จำกัด</t>
  </si>
  <si>
    <t xml:space="preserve"> - 35 -</t>
  </si>
  <si>
    <t>ค่าตัดจำหน่ายสำหรับงวด</t>
  </si>
  <si>
    <t>ณ วันต้นงวด / ปี</t>
  </si>
  <si>
    <t>ณ วันสิ้นงวด / ปี</t>
  </si>
  <si>
    <t>การป้องกันความเสี่ยงของเงินลงทุนสุทธิในหน่วยงานต่างประเทศ</t>
  </si>
  <si>
    <t xml:space="preserve">            4.1.2  ต้นทุนการก่อสร้าง ประกอบด้วย ค่าวัสดุ ค่าแรงงานทางตรงและค่าใช้จ่ายในการก่อสร้าง รับรู้ตามเกณฑ์คงค้าง</t>
  </si>
  <si>
    <t xml:space="preserve">            4.1.5  บริษัทย่อยคำนวณต้นทุนจากการขายบ้านพร้อมที่ดินและอาคารชุดพักอาศัยตามเกณฑ์พื้นที่ และเกณฑ์ราคาขาย</t>
  </si>
  <si>
    <t xml:space="preserve">            4.1.6  กลุ่มบริษัท  รับรู้รายได้อื่นและค่าใช้จ่ายตามเกณฑ์คงค้าง</t>
  </si>
  <si>
    <t xml:space="preserve">  อัตราดอกเบี้ยร้อยละ 6.025 ต่อปี (MLR ของธนาคารไทยพาณิชย์ จำกัด (มหาชน)) โดยไม่มีหลักประกัน </t>
  </si>
  <si>
    <t>บริษัท พรีบิลท์ โฮลดิ้ง จำกัด ได้ออกตั๋วสัญญาใช้เงิน ครบกำหนดเมื่อทวงถาม อัตราดอกเบี้ยร้อยละ 2.00 ต่อปี โดยไม่มีหลักประกัน</t>
  </si>
  <si>
    <t>บริษัท  พี แอนด์ พี แอสเซท กรุ๊ป จำกัด</t>
  </si>
  <si>
    <r>
      <rPr>
        <sz val="15"/>
        <color theme="1"/>
        <rFont val="AngsanaUPC"/>
        <family val="1"/>
      </rPr>
      <t xml:space="preserve">               </t>
    </r>
    <r>
      <rPr>
        <u/>
        <sz val="15"/>
        <color theme="1"/>
        <rFont val="AngsanaUPC"/>
        <family val="1"/>
      </rPr>
      <t xml:space="preserve">พันธบัตรรัฐบาล </t>
    </r>
  </si>
  <si>
    <r>
      <rPr>
        <sz val="15"/>
        <color theme="1"/>
        <rFont val="AngsanaUPC"/>
        <family val="1"/>
      </rPr>
      <t xml:space="preserve">               </t>
    </r>
    <r>
      <rPr>
        <u/>
        <sz val="15"/>
        <color theme="1"/>
        <rFont val="AngsanaUPC"/>
        <family val="1"/>
      </rPr>
      <t>เงินลงทุนระยะยาวอื่น</t>
    </r>
  </si>
  <si>
    <t xml:space="preserve">               เป็นเงินให้กู้ตามเงื่อนไขในสัญญาเงินกู้ยืมจากผู้ถือหุ้น ลงวันที่ 28 พฤศจิกายน 2561 โดยไม่มีหลักประกัน อัตราดอกเบี้ย</t>
  </si>
  <si>
    <t xml:space="preserve">      ร้อยละ 6.00 ต่อปี</t>
  </si>
  <si>
    <t>21. เงินเบิกเกินบัญชี</t>
  </si>
  <si>
    <t>ผลต่างต้นงวด</t>
  </si>
  <si>
    <t>ยอดหลังปรับปรุง</t>
  </si>
  <si>
    <t>ถือหุ้นโดยบริษัท พรีบิลท์ จำกัด (มหาชน) ร้อยละ 13.60 และมี</t>
  </si>
  <si>
    <t>ภาษีเงินได้รอการตัดบัญชีที่เกี่ยวข้องกับผล</t>
  </si>
  <si>
    <t xml:space="preserve">     ขาดทุนจากการประมาณการตามหลัก</t>
  </si>
  <si>
    <t xml:space="preserve">     คณิตศาสตร์ประกันภัย</t>
  </si>
  <si>
    <t xml:space="preserve">            ขาดทุน(กำไร)จากการประมาณตามหลักคณิตศาสตร์ประกันภัยที่รับรู้ในกำไรขาดทุนเบ็ดเสร็จอื่น</t>
  </si>
  <si>
    <t>รวมอยู่ในกำไรสะสม</t>
  </si>
  <si>
    <t xml:space="preserve">            ขาดทุน(กำไร)จากการประมาณตามหลักคณิตศาสตร์ประกันภัยที่รับรู้ในกำไรขาดทุนเบ็ดเสร็จอื่น เกิดขึ้นจาก</t>
  </si>
  <si>
    <t>สมมติฐานทางการเงิน</t>
  </si>
  <si>
    <t>สมมติฐานประชากร</t>
  </si>
  <si>
    <t>การปรับปรุงจากประสบการณ์</t>
  </si>
  <si>
    <t xml:space="preserve"> - 33 -</t>
  </si>
  <si>
    <t xml:space="preserve"> - 39 -</t>
  </si>
  <si>
    <t xml:space="preserve">            มาตรฐานการรายงานทางการเงิน ฉบับที่ 16 เรื่อง สัญญาเช่า</t>
  </si>
  <si>
    <t xml:space="preserve">     ที่จะมีผลบังคับใช้ในอนาคตที่กล่าวข้างต้น</t>
  </si>
  <si>
    <t xml:space="preserve">            ปัจจุบันฝ่ายบริหารของกลุ่มบริษัท  อยู่ระหว่างการประเมินผลกระทบต่องบการเงินของมาตรฐานการรายงานทางการเงิน</t>
  </si>
  <si>
    <t xml:space="preserve"> - 40 -</t>
  </si>
  <si>
    <t xml:space="preserve">     การนำเสนอและการเปิดเผยข้อมูลของสัญญาเช่า    ซึ่งกำหนดให้ผู้เช่ารับรู้สินทรัพย์และหนี้สินสำหรับสัญญาเช่าทุกรายการที่</t>
  </si>
  <si>
    <t xml:space="preserve">     มีระยะเวลาในการเช่ามากกว่า  12  เดือน  เว้นแต่สินทรัพย์อ้างอิงนั้นมีมูลค่าต่ำ การบัญชีสำหรับผู้ให้เช่าไม่มีการเปลี่ยนแปลง</t>
  </si>
  <si>
    <t xml:space="preserve">     อย่างมีสาระสำคัญจากมาตรฐานการบัญชี   ฉบับที่  17     ผู้ให้เช่ายังคงต้องจัดประเภทสัญญาเช่าเป็นสัญญาเช่าดำเนินงานหรือ</t>
  </si>
  <si>
    <t>มาตรฐานการบัญชี</t>
  </si>
  <si>
    <t xml:space="preserve">     ฉบับที่ 17 (ปรับปรุง 2561)</t>
  </si>
  <si>
    <t>สัญญาเช่า</t>
  </si>
  <si>
    <t>การตีความมาตรฐานการบัญชี</t>
  </si>
  <si>
    <t xml:space="preserve">     ฉบับที่ 15 (ปรับปรุง 2561)</t>
  </si>
  <si>
    <t>สัญญาเช่าดำเนินงาน - สิ่งจูงใจให้แก่ผู้เช่า</t>
  </si>
  <si>
    <t xml:space="preserve">     ฉบับที่ 27 (ปรับปรุง 2561)</t>
  </si>
  <si>
    <t>การประเมินเนื้อหาสัญญาเช่าที่ทำขึ้นตามรูปแบบกฎหมาย</t>
  </si>
  <si>
    <t>การตีความมาตรฐานการรายงานทางการเงิน</t>
  </si>
  <si>
    <t xml:space="preserve">     ฉบับที่ 4 (ปรับปรุง 2561)</t>
  </si>
  <si>
    <t>การประเมินว่าข้อตกลงประกอบด้วยสัญญาเช่าหรือไม่</t>
  </si>
  <si>
    <t xml:space="preserve">            มาตรฐานการรายงานทางการเงิน  ฉบับที่  16  เรื่อง  สัญญาเช่า ได้กำหนดหลักการสำหรับการรับรู้รายการ  การวัดมูลค่า </t>
  </si>
  <si>
    <t>3.  เกณฑ์ในการจัดทำงบการเงินรวม (ต่อ)</t>
  </si>
  <si>
    <t xml:space="preserve">            4.1.3  บริษัทย่อย  รับรู้รายได้จากการขายเมื่อได้โอนอำนาจควบคุมของสินค้าให้ผู้ซื้อแล้ว</t>
  </si>
  <si>
    <t xml:space="preserve">            4.1.1  บริษัทฯ    รับรู้รายได้ตามสัญญาที่ทำกับลูกค้า  เมื่อบริษัทฯ  ปฏิบัติตามภาระที่ต้องปฏิบัติเสร็จสิ้น ตามช่วงเวลาของ</t>
  </si>
  <si>
    <t xml:space="preserve">            4.1.4  รายได้จากการขายสินค้า  (อาคารชุดและบ้านพร้อมที่ดิน)  รับรู้เป็นรายได้ตามสัญญาที่ทำกับลูกค้าเมื่อบริษัทย่อย</t>
  </si>
  <si>
    <t xml:space="preserve">                      ปฏิบัติตามภาระที่ต้องปฏิบัติเสร็จสิ้น โดยรับรู้เป็นรายได้เมื่อได้โอนอำนาจควบคุมของสินค้าให้กับผู้ซื้อแล้ว รายได้</t>
  </si>
  <si>
    <t xml:space="preserve">     สำนักงานขาย</t>
  </si>
  <si>
    <t xml:space="preserve">     เงินประกันผลงานค้างรับ</t>
  </si>
  <si>
    <t xml:space="preserve">     เจ้าหนี้การค้า</t>
  </si>
  <si>
    <t xml:space="preserve">     เงินรับล่วงหน้าตามสัญญาก่อสร้าง</t>
  </si>
  <si>
    <t xml:space="preserve">                      สัญญา  โดยรายได้จากการรับเหมาก่อสร้างรับรู้เป็นรายได้   ตามอัตราส่วนของงานที่ทำเสร็จ โดยอัตราส่วนของงาน</t>
  </si>
  <si>
    <t>อัตราคิดลด  อัตราการขึ้นเงินเดือนในอนาคต อัตรามรณะ และอัตราการเปลี่ยนแปลงในจำนวนพนักงาน เป็นต้น</t>
  </si>
  <si>
    <t xml:space="preserve">            มาตรฐานการรายงานทางการเงินกลุ่มดังกล่าวข้างต้น กำหนดหลักการเกี่ยวกับการจัดประเภทและการวัดมูลค่าเครื่องมือ</t>
  </si>
  <si>
    <t xml:space="preserve">     เงินสด    ตามสัญญาและแผนธุรกิจของกิจการ   (Business   Model)    หลักการเกี่ยวกับวิธีการคำนวณการด้อยค่าของเครื่องมือ</t>
  </si>
  <si>
    <t xml:space="preserve">     ทางการเงินด้วยมูลค่ายุติธรรมหรือราคาทุนตัดจำหน่าย โดยพิจารณาจากประเภทของตราสารทางการเงินลักษณะของกระแส</t>
  </si>
  <si>
    <t xml:space="preserve">     ทางการเงิน     โดยใช้แนวคิดของผลขาดทุนด้านเครดิตที่คาดว่าจะเกิดขึ้น     และหลักการเกี่ยวกับการบัญชีป้องกันความเสี่ยง </t>
  </si>
  <si>
    <t xml:space="preserve">     รวมถึงการแสดงรายการ     และการเปิดเผยข้อมูลเครื่องมือทางการเงิน      และเมื่อมาตรฐานการรายงานทางการเงินกลุ่มนี้มี</t>
  </si>
  <si>
    <t xml:space="preserve">     ผลบังคับใช้ จะทำให้มาตรฐานการบัญชี การตีความมาตรฐานการบัญชี และแนวปฏิบัติทางการบัญชีบางฉบับที่มีผลบังคับใช้</t>
  </si>
  <si>
    <t xml:space="preserve">     อยู่ในปัจจุบันถูกยกเลิกไป</t>
  </si>
  <si>
    <t xml:space="preserve">               บริษัทย่อย    เป็นกิจการที่อยู่ภายใต้การควบคุมของบริษัทฯ   การควบคุมเกิดขึ้นเมื่อบริษัทฯ  เปิดรับหรือมีสิทธิในผล</t>
  </si>
  <si>
    <t xml:space="preserve">     ต่อจำนวนเงินผลตอบแทนของบริษัทฯ      งบการเงินของบริษัทย่อย     ได้รวมอยู่ในงบการเงินรวมนับแต่วันที่มีการควบคุม  </t>
  </si>
  <si>
    <t xml:space="preserve">                      ที่ทำเสร็จประมาณโดยวิศวกร      ซึ่งเป็นการพิจารณาจากการสำรวจทางกายภาพเปรียบเทียบกับต้นทุนการก่อสร้าง</t>
  </si>
  <si>
    <t xml:space="preserve">                      ที่เกิดขึ้นจริงของงานที่ทำเสร็จ  จนถึงวันที่ตามงบแสดงฐานะการเงินเทียบกับประมาณการต้นทุนการก่อสร้างทั้งสิ้น  </t>
  </si>
  <si>
    <t xml:space="preserve">                      ทั้งนี้เมื่อผลงานการก่อสร้างตามสัญญาของบริษัทฯ    สามารถประมาณได้อย่างน่าเชื่อถือ      กรณีที่มีความเป็นไปได้</t>
  </si>
  <si>
    <t xml:space="preserve">                      แสดงไว้เป็น  "รายได้ที่ยังไม่ได้เรียกชำระ"   ในงบแสดงฐานะการเงิน</t>
  </si>
  <si>
    <t xml:space="preserve">                      ดังกล่าว เป็นค่าใช้จ่ายทันทีในงบกำไรขาดทุนเบ็ดเสร็จ   รายได้ที่รับรู้แล้วแต่ยังไม่ถึงกำหนดเรียกชำระตามสัญญา</t>
  </si>
  <si>
    <t xml:space="preserve">                      รายการนั้นสามารถวัดมูลค่าได้อย่างน่าเชื่อถือ</t>
  </si>
  <si>
    <t xml:space="preserve">                      จากการขายแสดงมูลค่าตามสัญญา    หลังหักส่วนลดและค่าส่งเสริมการขายต่างๆ    และต้นทุนที่เกิดขึ้นเนื่องมาจาก</t>
  </si>
  <si>
    <t xml:space="preserve">                      ส่วนแบ่งกำไรหรือขาดทุน และกำไรขาดทุนเบ็ดเสร็จอื่นของกิจการที่ควบคุมร่วมกัน นับจากวันที่มีอำนาจร่วมกัน </t>
  </si>
  <si>
    <t xml:space="preserve">            ที่ดิน   แสดงตามราคาทุน   อาคารและอุปกรณ์แสดงด้วยราคาทุนหักค่าเสื่อมราคาสะสม     และค่าเผื่อการด้อยค่าของ</t>
  </si>
  <si>
    <t xml:space="preserve">  หลักประกัน </t>
  </si>
  <si>
    <t>บริษัท  พี  แอนด์  พี  แอสเซท กรุ๊ป จำกัด   ได้ออกตั๋วสัญญาใช้เงินครบกำหนดเมื่อทวงถาม อัตราดอกเบี้ยร้อยละ 4.275 ต่อปี โดยไม่มี</t>
  </si>
  <si>
    <t xml:space="preserve">                    (หัก) ค่าเผื่อผลขาดทุนจากการ</t>
  </si>
  <si>
    <t xml:space="preserve">                    ลดมูลค่าวัสดุสิ้นเปลือง</t>
  </si>
  <si>
    <t xml:space="preserve">               บาท คดียังอยู่ในขั้นตอนพิจารณาของศาลฎีกา</t>
  </si>
  <si>
    <t xml:space="preserve">               ล้านบาท และจำนวน 5.64 ล้านบาท ตามลำดับ</t>
  </si>
  <si>
    <t xml:space="preserve">               เงินกู้ยืมระยะยาว  มีเงื่อนไขการชำระภายใน 3 ปี นับแต่วันที่เบิกเงินกู้ในแต่ละคราว</t>
  </si>
  <si>
    <t xml:space="preserve">      การเปลี่ยนแปลงในสินค้าสำเร็จรูป </t>
  </si>
  <si>
    <t xml:space="preserve">      ต้นทุนการกู้ยืม</t>
  </si>
  <si>
    <t xml:space="preserve">      สินค้าซื้อมาเพื่อขาย</t>
  </si>
  <si>
    <t xml:space="preserve">      ซื้อที่ดินและจ่ายค่าก่อสร้าง</t>
  </si>
  <si>
    <t xml:space="preserve">      ค่าวัสดุก่อสร้างใช้ไปและค่าจ้างผู้รับเหมาช่วง</t>
  </si>
  <si>
    <t xml:space="preserve">      การเปลี่ยนแปลงในสินค้าคงเหลือ</t>
  </si>
  <si>
    <t xml:space="preserve">                (เพิ่มขึ้น)ลดลง</t>
  </si>
  <si>
    <t xml:space="preserve">           ผู้จ้างสำหรับงานก่อสร้างซึ่งเป็นสินทรัพย์</t>
  </si>
  <si>
    <t xml:space="preserve">      จำนวนเงินทั้งสิ้นที่กิจการมีสิทธิเรียกร้องจาก</t>
  </si>
  <si>
    <t>รับรู้ระหว่างงวด</t>
  </si>
  <si>
    <t xml:space="preserve">            บจก. อนันดา แอนด์ พาร์ทเนอร์ </t>
  </si>
  <si>
    <t xml:space="preserve">     ฉบับปรับปรุง (ปรับปรุง 2561) และฉบับใหม่ จำนวนหลายฉบับ ซึ่งมีผลบังคับใช้สำหรับงบการเงินที่มีรอบระยะเวลาบัญชี</t>
  </si>
  <si>
    <t xml:space="preserve">            สภาวิชาชีพบัญชีได้ประกาศใช้มาตรฐานการรายงานทางการเงิน    และการตีความมาตรฐานการรายงานทางการเงิน</t>
  </si>
  <si>
    <t xml:space="preserve">     ฉบับใหม่   ซึ่งจะมีผลบังคับใช้สำหรับงบการเงินที่มีรอบระยะเวลาบัญชีที่เริ่มในหรือหลังวันที่  1  มกราคม  2563  มาตรฐาน</t>
  </si>
  <si>
    <t xml:space="preserve">     การรายงานทางการเงินฉบับใหม่ดังกล่าวได้มีการเปลี่ยนแปลงหลักการสำคัญซึ่ง สามารถสรุปได้ดังนี้</t>
  </si>
  <si>
    <t xml:space="preserve">            มาตรฐานการรายงานทางการเงิน กลุ่มเครื่องมือทางการเงิน</t>
  </si>
  <si>
    <t xml:space="preserve">            มาตรฐานการรายงานทางการเงิน กลุ่มเครื่องมือทางการเงิน ประกอบด้วยมาตรฐานและการตีความมาตรฐาน จำนวน </t>
  </si>
  <si>
    <t xml:space="preserve">     5 ฉบับ ได้แก่ </t>
  </si>
  <si>
    <t>งบกระแสเงินสดรวม</t>
  </si>
  <si>
    <t xml:space="preserve">             ส่วนแบ่ง(กำไร)ขาดทุนจากเงินลงทุนในบริษัทร่วม</t>
  </si>
  <si>
    <t xml:space="preserve">             ส่วนแบ่ง(กำไร)ขาดทุนจากเงินลงทุนในการร่วมค้า</t>
  </si>
  <si>
    <t>สำหรับงวด 6 เดือน สิ้นสุดวันที่ 30 มิถุนายน 2562</t>
  </si>
  <si>
    <t>30 มิถุนายน 2562</t>
  </si>
  <si>
    <t xml:space="preserve">            รายการบัญชีที่เป็นสาระสำคัญระหว่างกันของกลุ่มบริษัท ณ วันที่ 30 มิถุนายน 2562 และ วันที่ 31 ธันวาคม 2561 มีดังนี้</t>
  </si>
  <si>
    <t xml:space="preserve">            รายการเคลื่อนไหวสำหรับงวด 6 เดือน สิ้นสุดวันที่ 30 มิถุนายน 2562 และ วันที่ 31 ธันวาคม 2561 มีดังนี้</t>
  </si>
  <si>
    <t xml:space="preserve">            ณ  วันที่ 30 มิถุนายน 2562 และวันที่ 31  ธันวาคม  2561   บริษัท  พีซีเอ็ม  คอนสตรัคชั่นแมททีเรียล  จำกัด    มีวงเงินเบิกเกินบัญชีจาก</t>
  </si>
  <si>
    <t xml:space="preserve">            ณ วันที่ 30 มิถุนายน 2562 และวันที่ 31  ธันวาคม  2561   บริษัทฯ   มีหนี้สินที่อาจจะเกิดขึ้นจากการค้ำประกันการซื้อสินค้า จำนวนเงิน </t>
  </si>
  <si>
    <t xml:space="preserve">            ณ  วันที่ 30 มิถุนายน  2562 และวันที่ 31  ธันวาคม  2561 บริษัทฯ มีภาระผูกพันจากการทำสัญญาค้ำประกันวงเงินสินเชื่อให้กับกิจการ</t>
  </si>
  <si>
    <t xml:space="preserve">            เงินสดและรายการเทียบเท่าเงินสด ณ วันที่ 30 มิถุนายน 2562 และวันที่ 31 ธันวาคม 2561</t>
  </si>
  <si>
    <t xml:space="preserve">            เงินลงทุนชั่วคราว ณ วันที่ 30 มิถุนายน 2562 และวันที่ 31 ธันวาคม 2561</t>
  </si>
  <si>
    <t xml:space="preserve">            เงินลงทุนในหลักทรัพย์เพื่อค้า ณ วันที่ 30 มิถุนายน 2562 และวันที่ 31 ธันวาคม 2561</t>
  </si>
  <si>
    <t xml:space="preserve">              ลูกหนี้การค้าและลูกหนี้หมุนเวียนอื่น ณ วันที่ 30 มิถุนายน 2562 และวันที่ 31 ธันวาคม 2561</t>
  </si>
  <si>
    <t xml:space="preserve">              เงินให้กู้ยืมระยะสั้นแก่กิจการที่เกี่ยวข้องกัน ณ วันที่ 30 มิถุนายน 2562 และวันที่ 31 ธันวาคม 2561</t>
  </si>
  <si>
    <t xml:space="preserve">              รายได้ที่ยังไม่ได้เรียกชำระ ณ วันที่ 30 มิถุนายน 2562 และวันที่ 31 ธันวาคม 2561</t>
  </si>
  <si>
    <t xml:space="preserve">              ที่ดินและต้นทุนโครงการระหว่างก่อสร้าง ณ วันที่ 30 มิถุนายน 2562 และวันที่ 31 ธันวาคม 2561</t>
  </si>
  <si>
    <t xml:space="preserve">              สินค้าคงเหลือ ณ วันที่ 30 มิถุนายน 2562 และวันที่ 31 ธันวาคม 2561</t>
  </si>
  <si>
    <t xml:space="preserve">              เงินลงทุนในบริษัทย่อย ณ วันที่ 30 มิถุนายน 2562 และวันที่ 31 ธันวาคม 2561</t>
  </si>
  <si>
    <t>30 มิถุนายน</t>
  </si>
  <si>
    <t>สำหรับงวด 6 เดือน สิ้นสุดวันที่ 30 มิถุนายน</t>
  </si>
  <si>
    <t xml:space="preserve">              เงินลงทุนในบริษัทร่วมค้า ณ วันที่ 30 มิถุนายน 2562 และวันที่ 31 ธันวาคม 2561</t>
  </si>
  <si>
    <t xml:space="preserve">            เงินลงทุนระยะยาวอื่น  ณ วันที่ 30 มิถุนายน 2562 และวันที่ 31 ธันวาคม 2561</t>
  </si>
  <si>
    <t xml:space="preserve">               เงินให้กู้ยืมระยะยาวแก่กิจการที่เกี่ยวข้องกัน ณ วันที่ 30 มิถุนายน 2562 และวันที่ 31 ธันวาคม 2561</t>
  </si>
  <si>
    <t xml:space="preserve">              ที่ดิน อาคารและอุปกรณ์ ณ วันที่ 30 มิถุนายน 2562 และวันที่ 31 ธันวาคม 2561</t>
  </si>
  <si>
    <t>ที่ดิน อาคารและอุปกรณ์ ณ วันที่ 30 มิถุนายน 2562 และวันที่ 31 ธันวาคม 2561</t>
  </si>
  <si>
    <t xml:space="preserve">               ณ วันที่ 30 มิถุนายน 2562 และวันที่ 31 ธันวาคม 2561 กลุ่มบริษัท มีเงินฝากประจำธนาคาร 6 แห่ง ใช้เป็นหลักประกันให้ธนาคาร</t>
  </si>
  <si>
    <t xml:space="preserve">               สินทรัพย์ไม่มีตัวตนอื่น  ณ วันที่ 30 มิถุนายน 2562 และวันที่ 31 ธันวาคม 2561</t>
  </si>
  <si>
    <t>ณ วันที่ 30 มิถุนายน 2562</t>
  </si>
  <si>
    <t xml:space="preserve">       ค่าตัดจำหน่ายสำหรับงวด 6 เดือน สิ้นสุดวันที่ 30 มิถุนายน 2561</t>
  </si>
  <si>
    <t xml:space="preserve">       ค่าตัดจำหน่ายสำหรับงวด 6 เดือน สิ้นสุดวันที่ 30 มิถุนายน 2562</t>
  </si>
  <si>
    <t>สินทรัพย์ภาษีเงินได้รอการตัดบัญชี ณ วันที่ 30 มิถุนายน 2562 และวันที่ 31 ธันวาคม 2561  ประกอบด้วยรายการดังต่อไปนี้</t>
  </si>
  <si>
    <t xml:space="preserve">   เจ้าหนี้การค้าและเจ้าหนี้หมุนเวียนอื่น ณ วันที่ 30 มิถุนายน 2562 และวันที่ 31 ธันวาคม 2561 </t>
  </si>
  <si>
    <t xml:space="preserve">   เงินเรียกเก็บล่วงหน้าตามสัญญาก่อสร้าง ณ วันที่ 30 มิถุนายน 2562 และวันที่ 31 ธันวาคม 2561 </t>
  </si>
  <si>
    <t>การเปลี่ยนแปลงในมูลค่าปัจจุบันของภาระผูกพันของโครงการผลประโยชน์ ณ วันที่ 30 มิถุนายน 2562 และวันที่ 31 ธันวาคม 2561</t>
  </si>
  <si>
    <t xml:space="preserve">       30 มิถุนายน 2562 และ 2561 มีดังนี้</t>
  </si>
  <si>
    <t xml:space="preserve">            ค่าใช้จ่ายผลประโยชน์พนักงานที่รับรู้ เป็นส่วนหนึ่งของค่าใช้จ่ายบริหารในงบกำไรขาดทุนเบ็ดเสร็จ สำหรับงวด 6 เดือน สิ้นสุดวันที่ </t>
  </si>
  <si>
    <t xml:space="preserve">      วัตถุดิบและวัสดุสิ้นเปลืองใช้ไป</t>
  </si>
  <si>
    <t xml:space="preserve">      ค่าเช่าเครื่องมืออุปกรณ์ </t>
  </si>
  <si>
    <t xml:space="preserve">      ค่าใช้จ่ายเกี่ยวกับพนักงาน </t>
  </si>
  <si>
    <t xml:space="preserve">      ค่าตอบแทนผู้บริหาร</t>
  </si>
  <si>
    <t xml:space="preserve">      ค่าตอบแทนกรรมการ</t>
  </si>
  <si>
    <t xml:space="preserve">      ค่าเสื่อมราคา</t>
  </si>
  <si>
    <t xml:space="preserve">      ค่าตัดจำหน่าย</t>
  </si>
  <si>
    <t xml:space="preserve">               ข้อมูลเกี่ยวกับสัญญางานระหว่างก่อสร้างที่มีอยู่ ณ วันที่ 30 มิถุนายน 2562 และ วันที่ 31 ธันวาคม 2561</t>
  </si>
  <si>
    <t>สำหรับงวด 3 เดือน</t>
  </si>
  <si>
    <t>สำหรับงวด 6 เดือน</t>
  </si>
  <si>
    <t xml:space="preserve">        แตกต่างชั่วคราวและการกลับรายการ</t>
  </si>
  <si>
    <t xml:space="preserve">      30 มิถุนายน 2562 และ 2561 สรุปได้ดังนี้</t>
  </si>
  <si>
    <t xml:space="preserve">               จำนวนภาษีเงินได้ที่เกี่ยวข้องกับส่วนประกอบแต่ละส่วนของงบกำไรขาดทุนเบ็ดเสร็จอื่น  สำหรับงวด 6 เดือน  สิ้นสุดวันที่</t>
  </si>
  <si>
    <t xml:space="preserve">               </t>
  </si>
  <si>
    <t xml:space="preserve">             ณ วันที่ 30 มิถุนายน 2562  และวันที่ 31 ธันวาคม 2561 มีอัตราส่วนหนี้สินต่อทุนสรุปได้ดังนี้</t>
  </si>
  <si>
    <t xml:space="preserve">               ณ วันที่ 30 มิถุนายน 2562 กลุ่มบริษัทมีสินทรัพย์ที่วัดมูลค่าด้วยมูลค่ายุติธรรมแยกแสดงตามลำดับชั้นของมูลค่ายุติธรรม</t>
  </si>
  <si>
    <t>กระแสเงินสดจากกิจกรรมลงทุน</t>
  </si>
  <si>
    <t xml:space="preserve">       เงินสดจ่ายจากการซื้อเงินลงทุนในการร่วมค้า</t>
  </si>
  <si>
    <t xml:space="preserve">       เงินสดจ่ายจากการซื้อเงินลงทุนในบริษัทร่วม</t>
  </si>
  <si>
    <t>9.  เงินให้กู้ยืมระยะสั้นแก่กิจการที่เกี่ยวข้องกัน (ต่อ)</t>
  </si>
  <si>
    <t xml:space="preserve"> - 20 -</t>
  </si>
  <si>
    <t xml:space="preserve"> - 34 -</t>
  </si>
  <si>
    <t>- 37 -</t>
  </si>
  <si>
    <t xml:space="preserve"> - 42 -</t>
  </si>
  <si>
    <t xml:space="preserve">               ตามรายงานการประชุมใหญ่สามัญผู้ถือหุ้นของบริษัทฯ  ประจำปี 2561  เมื่อวันที่ 26 เมษายน 2561  มีมติอนุมัติให้จ่ายเงินปันผล </t>
  </si>
  <si>
    <t xml:space="preserve">      โดยจัดสรรจากผลการดำเนินงาน สิ้นสุดวันที่  31  ธันวาคม 2560  ในอัตราหุ้นละ 1.80  บาท   โดยจ่ายเป็นเงินปันผลระหว่างกาลไปแล้ว  </t>
  </si>
  <si>
    <t xml:space="preserve">      เมื่อวันที่  12  ตุลาคม  2560 หุ้นละ  1  บาท  คงเหลือจ่ายเพิ่มอีก หุ้นละ  0.80  บาท โดยได้จ่ายเมื่อ วันที่ 25 พฤษภาคม 2561</t>
  </si>
  <si>
    <t>29. รายได้อื่น</t>
  </si>
  <si>
    <t xml:space="preserve">30. ค่าใช้จ่ายตามลักษณะค่าใช้จ่าย </t>
  </si>
  <si>
    <t xml:space="preserve">30. ค่าใช้จ่ายตามลักษณะค่าใช้จ่าย (ต่อ) </t>
  </si>
  <si>
    <t>31. สัญญางานระหว่างก่อสร้าง</t>
  </si>
  <si>
    <t>32. กองทุนสำรองเลี้ยงชีพ</t>
  </si>
  <si>
    <t>33. ค่าตอบแทนกรรมการและผู้บริหาร</t>
  </si>
  <si>
    <t>34.</t>
  </si>
  <si>
    <t xml:space="preserve">34.1  บริษัทฯ ดำเนินธุรกิจบนส่วนงานหลักคือการรับเหมาก่อสร้าง  บริษัท พีซีเอ็ม คอนสตรัคชั่น แมททีเรียล จำกัด   ขายพื้นคอนกรีตอัดแรง บริษัท พรีบิลท์  โฮลดิ้ง จำกัด   ดำเนินธุรกิจการลงทุนในกิจการอื่น  และบริษัท อีส แอม อาร์ จำกัด ดำเนินธุรกิจพัฒนาอสังหาริมทรัพย์ ข้อมูลทางการเงิน จำแนกตามส่วนงาน  </t>
  </si>
  <si>
    <t xml:space="preserve">34.2  สำหรับงบการเงินเฉพาะกิจการ ไม่ได้นำเสนอข้อมูลทางการเงินจำแนกตามส่วนงาน เนื่องจากบริษัทฯ ดำเนินกิจการในส่วนงานทางธุรกิจการรับเหมาก่อสร้าง ซึ่งดำเนินธุรกิจในส่วนงานทางภูมิศาสตร์เดียว ดังนั้นจึงไม่ได้แสดงข้อมูลจำแนกตามส่วนงานในงบการเงินนี้ </t>
  </si>
  <si>
    <t xml:space="preserve">34.3  ข้อมูลเกี่ยวกับลูกค้ารายใหญ่ </t>
  </si>
  <si>
    <t>35. ภาษีเงินได้</t>
  </si>
  <si>
    <t>35. ภาษีเงินได้ (ต่อ)</t>
  </si>
  <si>
    <t>36. ภาระผูกพันและหนี้สินที่อาจจะเกิดขึ้น</t>
  </si>
  <si>
    <t xml:space="preserve">      36.1   ณ  วันที่  30  มิถุนายน  2562  และวันที่ 31 ธันวาคม  2561  บริษัทฯ มีภาระหนี้สินที่อาจเกิดขึ้นจากการให้ธนาคารออกหนังสือ</t>
  </si>
  <si>
    <t xml:space="preserve">      36.2  ณ วันที่ 30 มิถุนายน 2562  และวันที่  31 ธันวาคม  2561  บริษัทฯ  มีภาระผูกพันจากการออกเช็คเพื่อเป็นประกันเงินรับล่วงหน้า</t>
  </si>
  <si>
    <t xml:space="preserve">      36.6 ณ วันที่ 30 มิถุนายน 2562 และวันที่ 31 ธันวาคม 2561 บริษัท อีส แอม อาร์ จำกัด  มีภาระผูกพันว่าจ้างกับผู้รับเหมาก่อสร้าง </t>
  </si>
  <si>
    <t>37. เครื่องมือทางการเงิน</t>
  </si>
  <si>
    <t xml:space="preserve">      37.1  นโยบายการบัญชี</t>
  </si>
  <si>
    <t xml:space="preserve">      37.2  ความเสี่ยงด้านสินเชื่อ</t>
  </si>
  <si>
    <t xml:space="preserve">      37.3  ความเสี่ยงจากการไม่ปฏิบัติตามสัญญา</t>
  </si>
  <si>
    <t>37. เครื่องมือทางการเงิน (ต่อ)</t>
  </si>
  <si>
    <t xml:space="preserve">     37.4  ความเสี่ยงเกี่ยวกับอัตราดอกเบี้ย</t>
  </si>
  <si>
    <t xml:space="preserve">     37.5  ความเสี่ยงจากอัตราแลกเปลี่ยน</t>
  </si>
  <si>
    <t xml:space="preserve">     37.6  ราคายุติธรรมของเครื่องมือทางการเงิน</t>
  </si>
  <si>
    <t>38. การบริหารจัดการทุน</t>
  </si>
  <si>
    <t>39. การวัดมูลค่ายุติธรรม</t>
  </si>
  <si>
    <t>28. เงินปันผลจ่าย</t>
  </si>
  <si>
    <t xml:space="preserve">               งบการเงินนี้ได้รับการอนุมัติให้ออกงบการเงินโดยคณะกรรมการของบริษัทฯ เมื่อวันที่ 14 สิงหาคม 2562</t>
  </si>
  <si>
    <t>●  ข้อมูลระดับ 1   เเป็นราคาเสนอซื้อขาย  (ไม่ต้องปรับปรุง) ในตลาดที่มีสภาพคล่องสำหรับสินทรัพย์ หรือหนี้สินอย่าง</t>
  </si>
  <si>
    <t xml:space="preserve">  เดียวกันและกิจการสามารถเข้าถึงตลาดนั้น ณ วันที่วัดมูลค่า</t>
  </si>
  <si>
    <t>●  ข้อมูลระดับ 2   เป็นข้อมูลอื่นที่สังเกตได้ไม่ว่าโดยทางตรงหรือโดยทางอ้อม  สำหรับสินทรัพย์นั้นหรือหนี้สินนั้น</t>
  </si>
  <si>
    <t xml:space="preserve"> นอกเหนือจากราคาเสนอซื้อขายซึ่งรวมอยู่ในข้อมูลระดับ 1</t>
  </si>
  <si>
    <t>●  ข้อมูลระดับ 3   เป็นข้อมูลที่ไม่สามารถสังเกตได้สำหรับสินทรัพย์นั้นหรือหนี้สินนั้น</t>
  </si>
  <si>
    <t>ประมาณการหนี้สินสำหรับผลประโยชน์พนักงาน ตามงบแสดงฐานะการเงินมีดังต่อไปนี้</t>
  </si>
  <si>
    <t xml:space="preserve">      ในการให้ผลประโยชน์เมื่อเกษียณแก่พนักงานตามสิทธิและอายุงาน  และผลประโยชน์จากการให้บริการระยะยาว</t>
  </si>
  <si>
    <t>ที่ต้องจ่ายภายใน 1 ปี</t>
  </si>
  <si>
    <t>ที่ต้องจ่ายเกินกว่า 1 ปี</t>
  </si>
  <si>
    <t>ประมาณการหนี้สินสำหรับผลประโยชน์พนักงานที่บริษัทฯ คาดว่าจะจ่ายตามระยะเวลา ดังนี้</t>
  </si>
  <si>
    <t>ข้อสมมติเกี่ยวกับอัตรามรณะในอนาคตถือตามข้อมูลทางสถิติที่เผยแพร่ทั่วไป และจากอัตราตารางมรณะไทยปี 2560 ("TMO17")</t>
  </si>
  <si>
    <t>การวิเคราะห์ความอ่อนไหว</t>
  </si>
  <si>
    <t>กลุ่มบริษัทมีภาระผูกพันเกี่ยวกับผลประโยชน์พนักงาน    ตามข้อกำหนดของพระราชบัญญัติคุ้มครองแรงงาน พ.ศ. 2561</t>
  </si>
  <si>
    <t>ค่าใช้จ่ายภาษีเงินได้</t>
  </si>
  <si>
    <t xml:space="preserve">     ภาษีเงินได้สำหรับงวด</t>
  </si>
  <si>
    <t xml:space="preserve">     ภาษีเงินได้รอการตัดบัญชีจากการเกิดผล</t>
  </si>
  <si>
    <t xml:space="preserve">        สำหรับงวด 3 เดือน และ 6 เดือน สิ้นสุดวันที่ 30 มิถุนายน 2562 และ 2561 มีดังต่อไปนี้ </t>
  </si>
  <si>
    <t xml:space="preserve">               รายละเอียดของนโยบายการบัญชีที่สำคัญ    วิธีการที่ใช้ซึ่งรวมถึงเกณฑ์ในการรับรู้ การวัดมูลค่า และค่าใช้จ่ายที่เกี่ยวกับ</t>
  </si>
  <si>
    <t xml:space="preserve">     ที่เกี่ยวข้องกัน วงเงินรวม 2,287.63 ล้านบาท และ 2,021.49 ล้านบาท ตามลำดับ</t>
  </si>
  <si>
    <t xml:space="preserve">      จำนวน 16.85 ล้านบาท </t>
  </si>
  <si>
    <t xml:space="preserve">               สัญญามีอายุ  3  ปี  และสามารถต่อสัญญาต่อไปอีกเป็นเวลา  3  ปี   โดยมีภาระผูกพันที่จะต้องจ่ายค่าเช่าในอนาคต  จำนวน 5.05</t>
  </si>
  <si>
    <t xml:space="preserve">               โครงการที่ทำสัญญาแล้ว จำนวน 89.14 ล้านบาท และ 18.21 ล้านบาท ตามลำดับ</t>
  </si>
  <si>
    <t>40. การเปิดเผยข้อมูลเพิ่มเติมเกี่ยวกับกระแสเงินสด</t>
  </si>
  <si>
    <t>41. การจัดประเภทบัญชีใหม่</t>
  </si>
  <si>
    <t>42. การอนุมัติงบการเงิน</t>
  </si>
  <si>
    <t xml:space="preserve">     51.05 ล้านบาท และ 48.30 ล้านบาท ตามลำดับ ให้กับบริษัท พีซีเอ็ม คอนสตรัคชั่น แมททีเรียล จำกัด  วงเงินรวม 100 ล้านบาท </t>
  </si>
  <si>
    <t>กู้ยืมระยะสั้นที่ 3</t>
  </si>
  <si>
    <t>กู้ยืมระยะยาวที่ 1</t>
  </si>
  <si>
    <t>กู้ยืมระยะยาวที่ 2</t>
  </si>
  <si>
    <t>กู้ยืมระยะยาวที่ 3</t>
  </si>
  <si>
    <t xml:space="preserve">                ตามสัญญาก่อสร้าง การปฏิบัติตามสัญญาก่อสร้าง และเงินประกันผลงาน จำนวน 568.80 ล้านบาท และ 518.86 ล้านบาท   </t>
  </si>
  <si>
    <t xml:space="preserve">               ตามรายงานการประชุมใหญ่สามัญผู้ถือหุ้นของบริษัทฯ  ประจำปี 2562  เมื่อวันที่ 25 เมษายน 2562  มีมติอนุมัติให้จ่ายเงินปันผล </t>
  </si>
  <si>
    <t xml:space="preserve">        สำหรับงวด 6 เดือน สิ้นสุดวันที่ 30 มิถุนายน 2562 และ 2561  บริษัทฯ มีรายได้จากลูกค้ารายใหญ่ จำนวน 4 ราย และ 3 ราย เป็นจำนวนเงินประมาณ 1,077.22 ล้านบาท และ 1,101.88 ล้านบาท ตามลำดับ ซึ่งมาจากส่วนงานรับเหมาก่อสร้าง</t>
  </si>
  <si>
    <t xml:space="preserve">                ค้ำประกันให้กับบริษัทอื่น เพื่อค้ำประกันการปฏิบัติงานตามสัญญาก่อสร้างและการจ่ายชำระหนี้วงเงินรวม 4,610.69 ล้านบาท </t>
  </si>
  <si>
    <t xml:space="preserve">                และ 4,626.56  ล้านบาท ตามลำดับใช้ไปจำนวน 1,232.18 ล้านบาท และ 1,193.33 ล้านบาท ตามลำดับ ภาระหนี้สินที่อาจจะ</t>
  </si>
  <si>
    <t xml:space="preserve">                เกิดขึ้น ค้ำประกันโดยการจำนำ เงินฝากประจำ ตามหมายเหตุ 18</t>
  </si>
  <si>
    <t xml:space="preserve">        สำหรับงวด 3 เดือน สิ้นสุดวันที่ 30 มิถุนายน 2562 และ 2561  บริษัทฯ มีรายได้จากลูกค้ารายใหญ่ จำนวน 4 ราย เป็นจำนวนเงินประมาณ 558.18 ล้านบาท และ 573.21 ล้านบาท ตามลำดับ ซึ่งมาจากส่วนงานรับเหมาก่อสร้าง</t>
  </si>
  <si>
    <t xml:space="preserve">     รายได้อื่น</t>
  </si>
  <si>
    <t xml:space="preserve">      ออกหนังสือค้ำประกันวงเงินสินเชื่อเบิกเกินบัญชี  ตามหมายเหตุ 21  และ  36.1</t>
  </si>
  <si>
    <t>อัตราดอกเบี้ยร้อยละ 4.275 ต่อปี</t>
  </si>
  <si>
    <t xml:space="preserve">            ปัจจุบันฝ่ายบริหารของกลุ่มบริษัท อยู่ระหว่างการประเมินผลกระทบต่องบการเงินหากนำมาตรฐานกลุ่มดังกล่าวมาถือปฏิบัติ</t>
  </si>
  <si>
    <t xml:space="preserve">     สัญญาเช่าเงินทุนโดยใช้หลักการเช่นเดียวกันกับมาตรฐานการบัญชี  ฉบับที่ 17  </t>
  </si>
  <si>
    <t xml:space="preserve">            มาตรฐานการรายงานทางการเงิน  ฉบับที่ 16 ใช้แทนมาตรฐานการบัญชีดังต่อไปนี้</t>
  </si>
  <si>
    <t>ได้ใช้ เมื่อมีความเป็นไปได้ค่อนข้างแน่ว่า กลุ่มบริษัทจะมีกำไรทางภาษีในอนาคตเพียงพอที่จะใช้ประโยชน์จากผลแตกต่าง</t>
  </si>
  <si>
    <t>ชั่วคราวและขาดทุนนั้น    ในการนี้ฝ่ายบริหารจำเป็นต้องประมาณการว่า กลุ่มบริษัทควรรับรู้จำนวนสินทรัพย์ภาษีเงินได้รอ</t>
  </si>
  <si>
    <t>●  หมายเหตุประกอบงบการเงิน ข้อ 37</t>
  </si>
  <si>
    <t>กลุ่มบริษัท  รับรู้การโอนระหว่างลำดับชั้นของมูลค่ายุติธรรม ณ วันสิ้นรอบระยะเวลารายงานที่เกิดการโอน</t>
  </si>
  <si>
    <t>3.1  ในการจัดทำงบการเงินรวม ถือหลักเกณฑ์การรวมเฉพาะบริษัท  ซึ่งบริษัท พรีบิลท์ จำกัด (มหาชน)  มีอำนาจควบคุมใน</t>
  </si>
  <si>
    <t xml:space="preserve">                      ค่อนข้างแน่นอนว่า ต้นทุนทั้งสิ้นของโครงการเกินกว่ามูลค่ารายได้ตามสัญญา    กิจการจะรับรู้ประมาณการขาดทุน</t>
  </si>
  <si>
    <t xml:space="preserve">     ตอบแทนผันแปร  จากการเกี่ยวข้องกับกิจการนั้น และมีความสามารถในการใช้อำนาจเหนือกิจการนั้น ทำให้เกิดผลกระทบ</t>
  </si>
  <si>
    <t xml:space="preserve">            เงินสดและรายการเทียบเท่าเงินสด  หมายถึง  เงินสดในมือและเงินฝากธนาคารทุกประเภท แต่ไม่รวมเงินฝากประเภทที่</t>
  </si>
  <si>
    <t xml:space="preserve">            4.7.2  มูลค่ายุติธรรมของหลักทรัพย์เพื่อค้า  จะใช้ราคามูลค่าหน่วยลงทุน (NAV)  ที่ประกาศ  ณ วันที่รายงาน</t>
  </si>
  <si>
    <t xml:space="preserve">            4.7.4  เงินลงทุนในการร่วมค้า   ในกิจการที่มีอำนาจควบคุมร่วมกันแสดงในงบการเงินรวม  โดยวิธีส่วนได้เสีย  โดยรวม</t>
  </si>
  <si>
    <t xml:space="preserve">                       ด้วยราคาทุน ปรับยอดด้วยค่าเผื่อการด้อยค่าของเงินลงทุน (ถ้ามี) </t>
  </si>
  <si>
    <t xml:space="preserve">            4.7.5  เงินลงทุนระยะยาวในตราสารทุนที่ไม่อยู่ในความต้องการของตลาด    ซึ่งบริษัทฯ  ถือเป็นเงินลงทุนทั่วไป  แสดง  </t>
  </si>
  <si>
    <t xml:space="preserve">                      จนถึงวันที่อำนาจควบคุมร่วมกันสิ้นสุดลง ในกรณีที่ส่วนแบ่งขาดทุนของกิจการที่ควบคุมร่วมกันที่กลุ่มบริษัทได้</t>
  </si>
  <si>
    <t xml:space="preserve">                      รับรู้มีจำนวนเกินกว่ามูลค่าเงินลงทุนในกิจการที่ควบคุมร่วมกัน มูลค่าเงินลงทุนจะถูกลดลงจนเป็นศูนย์ และหยุด</t>
  </si>
  <si>
    <t xml:space="preserve">                      รับรู้ส่วนแบ่งขาดทุน</t>
  </si>
  <si>
    <t xml:space="preserve">             กลุ่มบริษัท    รวมต้นทุนที่ประมาณในเบื้องต้นสำหรับการรื้อ  การขนย้าย และการบูรณะสถานที่ตั้งของสินทรัพย์ </t>
  </si>
  <si>
    <t xml:space="preserve">     ซึ่งเป็นภาระผูกพันของกิจการ เป็นส่วนหนึ่งของราคาทุนของที่ดิน   อาคารและอุปกรณ์  และคิดค่าเสื่อมราคา   สำหรับ</t>
  </si>
  <si>
    <t xml:space="preserve">     นัยสำคัญ เมื่อเทียบกับต้นทุนทั้งหมดของทรัพย์สินนั้น  และทบทวนอายุการให้ประโยชน์  มูลค่าคงเหลือ และวิธีการคิด</t>
  </si>
  <si>
    <t>จะสูงกว่า และจะประมาณจากสินทรัพย์แต่ละรายการ  หรือหน่วยสินทรัพย์ที่ก่อให้เกิดเงินสดแล้วแต่กรณี</t>
  </si>
  <si>
    <t xml:space="preserve">คอมพิวเตอร์  กลุ่มบริษัท   ตัดจ่ายโดยใช้วิธีเส้นตรงตลอดอายุการใช้ประโยชน์ 3 - 10 ปี </t>
  </si>
  <si>
    <t xml:space="preserve">     เงินให้กู้ยืมระยะสั้น</t>
  </si>
  <si>
    <t xml:space="preserve">     เงินให้กู้ยืมระยะยาว</t>
  </si>
  <si>
    <t xml:space="preserve">     ธนาคาร 2 แห่ง วงเงินรวม 40 ล้านบาท ซึ่งค้ำประกันโดยเงินฝากประจำ ของบริษัทฯ ตามหมายเหตุ 18</t>
  </si>
  <si>
    <t xml:space="preserve">      </t>
  </si>
  <si>
    <t xml:space="preserve">            กลุ่มบริษัท มีเงินฝากธนาคารประเภทออมทรัพย์ และเงินฝากประจำ 3 เดือน อัตราดอกเบี้ยร้อยละ  0.80 ถึง 1.00 ต่อปี</t>
  </si>
  <si>
    <t xml:space="preserve">              ที่ดินพร้อมสิ่งปลูกสร้างโครงการของ บริษัท อีส แอม อาร์  จำกัด ได้นำไปจดจำนองเป็นหลักทรัพย์ค้ำประกันเงินกู้ยืมระยะสั้น</t>
  </si>
  <si>
    <t xml:space="preserve">       และระยะยาวกับธนาคาร  ตามหมายเหตุ 22, 25</t>
  </si>
  <si>
    <t>26. ประมาณการหนี้สินสำหรับผลประโยชน์พนักงาน</t>
  </si>
  <si>
    <t xml:space="preserve">      ประมาณการหนี้สินสำหรับผลประโยชน์พนักงาน</t>
  </si>
  <si>
    <t>26. ประมาณการหนี้สินสำหรับผลประโยชน์พนักงาน (ต่อ)</t>
  </si>
  <si>
    <t xml:space="preserve">      โดยจัดสรรจากผลการดำเนินงาน สิ้นสุดวันที่  31  ธันวาคม 2561  ในอัตราหุ้นละ 0.80  บาท โดยได้จ่ายเมื่อวันที่ 24 พฤษภาคม 2562</t>
  </si>
  <si>
    <t xml:space="preserve">      กองทุนฯ  ซึ่งตามระเบียบของกองทุนฯ  พนักงานต้องจ่ายเงินสะสมเข้ากองทุนฯ  ในอัตราร้อยละ 2 ของค่าจ้าง  กลุ่มบริษัท จ่ายสมทบ</t>
  </si>
  <si>
    <t xml:space="preserve">               เป็นเงินกู้ยืม จำนวน 5.5 ล้านบาท</t>
  </si>
  <si>
    <t xml:space="preserve">               ได้จดจำนองที่ดินดังกล่าว จำนวน 111.30 ล้านบาท (หมายเหตุ 22)</t>
  </si>
  <si>
    <t xml:space="preserve">      40.1  ณ วันที่ 30 มิถุนายน 2562 กลุ่มบริษัท   มีเงินกู้ยืมระยะสั้นกับสถาบันการเงินเพื่อชำระค่าที่ดินสำหรับพัฒนาโครงการและ</t>
  </si>
  <si>
    <t xml:space="preserve">      40.2  ณ วันที่ 30 มิถุนายน 2561 กลุ่มบริษัท   มีเงินกู้ยืมระยะสั้นกับกิจการที่เกี่ยวข้องกันเพิ่มขึ้นจากจากดอกเบี้ยค้างจ่ายที่นำมา</t>
  </si>
  <si>
    <t xml:space="preserve">บริษัท พรีเมี่ยมเพลส กรุ๊ป จำกัด ได้ออกตั๋วสัญญาใช้เงิน อาวัลส่วนตัวโดยกรรมการของบริษัทที่เกี่ยวข้องกัน  ครบกำหนดเมื่อทวงถาม  </t>
  </si>
  <si>
    <t xml:space="preserve">            รายได้และรายจ่ายกับบุคคลและกิจการที่เกี่ยวข้องกัน ที่มีสาระสำคัญ  สำหรับงวด 3 เดือน และ 6 เดือน สิ้นสุดวันที่ 30 มิถุนายน 2562</t>
  </si>
  <si>
    <t xml:space="preserve">               รายได้อื่นสำหรับงวด 3 เดือน และ 6 เดือน สิ้นสุดวันที่ 30 มิถุนายน 2562 และ 2561</t>
  </si>
  <si>
    <t xml:space="preserve">               ค่าใช้จ่ายตามลักษณะของค่าใช้จ่ายที่สำคัญสำหรับงวด 3 เดือน และ 6 เดือน สิ้นสุดวันที่ 30 มิถุนายน 2562 และ 2561</t>
  </si>
  <si>
    <t>หนี้สินตามโครงการผลประโยชน์หลังออกจากงานของพนักงาน        และตามโครงการผลประโยชน์ระยะยาวอื่นของ</t>
  </si>
  <si>
    <t xml:space="preserve">พนักงาน    ประมาณขึ้นตามหลักคณิตศาสตร์ประกันภัย   ซึ่งต้องอาศัยข้อสมมติฐานต่างๆ   ในการประมาณการนั้น   เช่น   </t>
  </si>
  <si>
    <t xml:space="preserve">            ในระหว่างงวด  กลุ่มบริษัท  ได้นำมาตรฐานการรายงานทางการเงินและการตีความมาตรฐานการรายงานทางการเงิน</t>
  </si>
  <si>
    <t xml:space="preserve">     ที่เริ่มในหรือหลังวันที่ 1 มกราคม 2562   มาถือปฏิบัติ   มาตรฐานการรายงานทางการเงินดังกล่าว ได้รับการปรับปรุง   หรือ</t>
  </si>
  <si>
    <t xml:space="preserve">     ให้ชัดเจนเกี่ยวกับวิธีการปฏิบัติทางการบัญชีและการให้แนวปฏิบัติทางการบัญชีกับผู้ใช้มาตรฐาน        การนำมาตรฐานการ</t>
  </si>
  <si>
    <t xml:space="preserve">     จัดให้มีขึ้น    เพื่อให้มีเนื้อหาเท่าเทียมกับมาตรฐานการรายงานทางการเงินระหว่างประเทศ      โดยส่วนใหญ่เป็นการอธิบาย</t>
  </si>
  <si>
    <t xml:space="preserve">     มาตรฐานการรายงานทางการเงินฉบับใหม่ ซึ่งได้มีการเปลี่ยนแปลงหลักการสำคัญสามารถสรุปได้ดังนี้</t>
  </si>
  <si>
    <t xml:space="preserve">     ฉบับที่ 11 (ปรับปรุง 2560)</t>
  </si>
  <si>
    <t>เรื่อง สัญญาก่อสร้าง</t>
  </si>
  <si>
    <t xml:space="preserve">     ฉบับที่ 18 (ปรับปรุง 2560)</t>
  </si>
  <si>
    <t>เรื่อง รายได้</t>
  </si>
  <si>
    <t xml:space="preserve">การตีความมาตรฐานการบัญชี </t>
  </si>
  <si>
    <t xml:space="preserve">     ฉบับที่ 31 (ปรับปรุง 2560)</t>
  </si>
  <si>
    <t>เรื่อง รายได้ - รายการแลกเปลี่ยนเกี่ยวกับบริการโฆษณา</t>
  </si>
  <si>
    <t xml:space="preserve">     ฉบับที่ 13 (ปรับปรุง 2560)</t>
  </si>
  <si>
    <t>เรื่อง โปรแกรมสิทธิพิเศษแก่ลูกค้า</t>
  </si>
  <si>
    <t xml:space="preserve">     ฉบับที่ 15 (ปรับปรุง 2560)</t>
  </si>
  <si>
    <t>เรื่อง สัญญาสำหรับการก่อสร้างอสังหาริมทรัพย์</t>
  </si>
  <si>
    <t>เรื่อง การโอนสินทรัพย์จากลูกค้า</t>
  </si>
  <si>
    <t xml:space="preserve">            มาตรฐานการรายงานทางการเงิน ฉบับที่ 15 เรื่อง รายได้จากสัญญาที่ทำกับลูกค้า</t>
  </si>
  <si>
    <t xml:space="preserve">     ต่อไปนี้ </t>
  </si>
  <si>
    <t xml:space="preserve">            มาตรฐานการรายงานทางการเงิน  ฉบับที่  15  ใช้แทนมาตรฐานการบัญชีและการตีความมาตรฐานการบัญชีที่เกี่ยวข้อง</t>
  </si>
  <si>
    <t xml:space="preserve">     รายงานทางการเงินดังกล่าวมาถือปฏิบัตินี้ ไม่มีผลกระทบอย่างเป็นสาระสำคัญต่องบการเงินของกลุ่มบริษัท  อย่างไรก็ตาม</t>
  </si>
  <si>
    <t xml:space="preserve">     ขอบเขตของมาตรฐานการบัญชีฉบับอื่น มาตรฐานฉบับนี้ได้กำหนดหลักการ 5 ขั้นตอน สำหรับการรับรู้รายได้ที่เกิดขึ้นจาก</t>
  </si>
  <si>
    <t xml:space="preserve">     สัญญาที่ทำกับลูกค้า  โดยกิจการจะรับรู้รายได้ในจำนวนเงินที่สะท้อนถึงสิ่งตอบแทนที่กิจการคาดว่าจะมีสิทธิได้รับจากการ</t>
  </si>
  <si>
    <t xml:space="preserve">     เหตุการณ์ที่เกี่ยวข้องทั้งหมดในการพิจารณาตามหลักการในแต่ละขั้นตอน</t>
  </si>
  <si>
    <t xml:space="preserve">     ของบริษัทและบริษัทย่อย</t>
  </si>
  <si>
    <t xml:space="preserve">            กิจการต้องใช้มาตรฐานการรายงานทางการเงิน  ฉบับที่  15   กับสัญญาที่ทำกับลูกค้าทุกสัญญา    ยกเว้นสัญญาที่อยู่ใน</t>
  </si>
  <si>
    <t xml:space="preserve">     แลกเปลี่ยนสินค้าหรือบริการที่ได้ส่งมอบให้แก่ลูกค้า      และกำหนดให้กิจการต้องใช้ดุลยพินิจและพิจารณาข้อเท็จจริงและ</t>
  </si>
  <si>
    <t xml:space="preserve">            การนำมาตรฐานการรายงานทางการเงินดังกล่าวมาถือปฎิบัตินี้        ไม่มีผลกระทบอย่างเป็นสาระสำคัญต่องบการเงิน</t>
  </si>
  <si>
    <t xml:space="preserve"> - 21 -</t>
  </si>
  <si>
    <t xml:space="preserve">              ในระหว่างงวด 6 เดือน สิ้นสุดวันที่ 30 มิถุนายน 2562 บริษัท อีส แอม อาร์ จำกัด ได้มีการบันทึกดอกเบี้ยเข้าเป็นต้นทุนโครงการ</t>
  </si>
  <si>
    <t xml:space="preserve">       10 - 15 ปี ครบกำหนดไถ่ถอน ในวันที่ 3 ธันวาคม 2562 และวันที่ 13 มีนาคม 2566 โดยใช้เป็นหลักประกันการใช้กระแสไฟฟ้า</t>
  </si>
  <si>
    <t xml:space="preserve">               บริษัท  พีซีเอ็ม  คอนสตรัคชั่น  แมททีเรียล  จำกัด  มีพันธบัตรรัฐบาล  2  ฉบับ   อัตราดอกเบี้ยร้อยละ  5.375 - 5.50  อายุ  </t>
  </si>
  <si>
    <t>- 22 -</t>
  </si>
  <si>
    <t xml:space="preserve">       ล้านบาท  ซึ่งค้ำประกันโดยเงินฝากธนาคาร ตามหมายเหตุ  18</t>
  </si>
  <si>
    <t xml:space="preserve">               ณ วันที่ 30 มิถุนายน 2562 และวันที่ 31 ธันวาคม 2561 กลุ่มบริษัท มีวงเงินเบิกเกินบัญชีจากธนาคาร 6 แห่ง วงเงินรวม 165 </t>
  </si>
  <si>
    <t xml:space="preserve">       พาณิชย์  2 แห่ง  มีรายละเอียดดังนี้</t>
  </si>
  <si>
    <t xml:space="preserve">               ณ วันที่ 30 มิถุนายน 2562 และวันที่  31 ธันวาคม 2561  บริษัท  อีส แอม อาร์ จำกัด - บริษัทย่อย มีวงเงินสินเชื่อกับธนาคาร</t>
  </si>
  <si>
    <t xml:space="preserve">                เงินกู้ยืมระยะยาวจากสถาบันการเงิน ณ วันที่ 30 มิถุนายน 2562 และวันที่ 31 ธันวาคม 2561  กลุ่มบริษัทมีวงเงินสินเชื่อกับ</t>
  </si>
  <si>
    <t xml:space="preserve">       ธนาคารพาณิชย์ 2 แห่ง มีรายละเอียดดังนี้</t>
  </si>
  <si>
    <t xml:space="preserve">        ในสัดส่วนไม่ต่ำกว่าร้อยละ 75 ของราคาขาย </t>
  </si>
  <si>
    <t xml:space="preserve">            ค่าใช้จ่ายผลประโยชน์พนักงานที่รับรู้ เป็นส่วนหนึ่งของค่าใช้จ่ายบริหารในงบกำไรขาดทุนเบ็ดเสร็จ สำหรับงวด 3 เดือน สิ้นสุด</t>
  </si>
  <si>
    <t xml:space="preserve">       วันที่ 30 มิถุนายน 2562 และ 2561 มีดังนี้</t>
  </si>
  <si>
    <t xml:space="preserve"> - 36 -</t>
  </si>
  <si>
    <t>- 38 -</t>
  </si>
  <si>
    <t xml:space="preserve">      35.2  รายการกระทบยอดจำนวนเงินระหว่างค่าใช้จ่ายภาษีเงินได้กับผลคูณของกำไรทางบัญชีกับอัตราภาษีที่ใช้ สำหรับงวด 3 เดือน </t>
  </si>
  <si>
    <t>และ 6 เดือน ที่แสดงอยู่ในงบกำไรขาดทุนเบ็ดเสร็จ สิ้นสุดวันที่ 30 มิถุนายน 2562 และ 2561 สามารถแสดงได้ดังนี้</t>
  </si>
  <si>
    <t xml:space="preserve">              ความเสี่ยงจากการไม่ปฏิบัติตามสัญญา  เกิดจากการที่คู่สัญญาไม่ปฏิบัติตามข้อกำหนดในสัญญา ซึ่งก่อให้เกิดความเสียหาย</t>
  </si>
  <si>
    <t xml:space="preserve">      แก่กลุ่มบริษัท กลุ่มบริษัท มีนโยบายในการป้องกันความเสี่ยงนี้โดยการวิเคราะห์ฐานะการเงินของลูกค้าเรียกเก็บเงินล่วงหน้าก่อน</t>
  </si>
  <si>
    <t xml:space="preserve">      เริ่มดำเนินงานและเรียกเก็บเงินตามผลงานที่ทำเสร็จ      สำหรับสินทรัพย์ทางการเงินที่แสดงในงบแสดงฐานะการเงินตามบัญชี</t>
  </si>
  <si>
    <t xml:space="preserve">      35.1  ค่าใช้จ่ายภาษีเงินได้สำหรับงวด 3 เดือนและ 6 เดือนที่แสดงอยู่ในงบกำไรขาดทุนเบ็ดเสร็จ สิ้นสุดวันที่ 30 มิถุนายน 2562 </t>
  </si>
  <si>
    <t xml:space="preserve">               และ 2561 สรุปได้ดังนี้</t>
  </si>
  <si>
    <t>- 41 -</t>
  </si>
  <si>
    <t>36. ภาระผูกพันและหนี้สินที่อาจจะเกิดขึ้น (ต่อ)</t>
  </si>
  <si>
    <t xml:space="preserve"> - 43 -</t>
  </si>
  <si>
    <t xml:space="preserve">      36.5 ณ วันที่ 30 มิถุนายน 2562 และวันที่ 31 ธันวาคม 2561 บริษัท อีส แอม อาร์ จำกัด  มีภาระผูกพันตามสัญญาเช่ายานพาหนะ </t>
  </si>
  <si>
    <t xml:space="preserve">               สัญญามีอายุ 5 ปี โดยมีภาระผูกพันที่จะต้องจ่ายค่าเช่าในอนาคต จำนวน 2.90 ล้านบาท และ 3.29 ล้านบาท ตามลำดับ</t>
  </si>
  <si>
    <t xml:space="preserve">      36.4  ณ วันที่ 30 มิถุนายน 2562 และวันที่ 31 ธันวาคม 2561 บริษัท อีส แอม อาร์ จำกัด มีภาระผูกพันตามสัญญาเช่าอาคารสำนักงาน </t>
  </si>
  <si>
    <t xml:space="preserve">      36.3  เมื่อวันที่  4  กรกฎาคม  2555  บริษัทฯ ได้ยื่นฟ้องผู้ว่าจ้างรายหนึ่งฐานความผิด  ผิดสัญญาจ้างเหมาก่อสร้าง  จำนวนทุนทรัพย์   </t>
  </si>
  <si>
    <t xml:space="preserve">               61,356,795.83 บาท ต่อศาลแพ่งกรุงเทพใต้ และบริษัทดังกล่าวได้ปฏิเสธและยื่นฟ้องแย้งด้วย จำนวนทุนทรัพย์ 67,628,075.00 </t>
  </si>
  <si>
    <t xml:space="preserve"> - 44 -</t>
  </si>
  <si>
    <t xml:space="preserve">               ในระหว่างงวด  2561   กลุ่มบริษัทได้มีการจัดประเภทบัญชีใหม่จากเงินลงทุนในบริษัทร่วมเป็นเงินลงทุนในการร่วมค้า </t>
  </si>
  <si>
    <t xml:space="preserve">       เนื่องจากการลงทุนเป็นลักษณะการควมคุมร่วมกันซึ่งถือเป็นการร่วมค้า      ผลของการจัดประเภทบัญชีใหม่ทำให้บางรายการ </t>
  </si>
  <si>
    <t>ต้นทุนบริการในอดีตจากการเปลี่ยนแปลง</t>
  </si>
  <si>
    <t xml:space="preserve">          ผลประโยชน์พนักงาน</t>
  </si>
  <si>
    <t xml:space="preserve">      ผลประโยชน์พนักงาน</t>
  </si>
  <si>
    <t>เมื่อวันที่ 5 เมษายน 2562 พระราชบัญญัติคุ้มครองแรงงาน (ฉบับที่ 7) พ.ศ. 2562 ได้ประกาศลงในราชกิจจานุเบกษา มีผลบังคับใช้</t>
  </si>
  <si>
    <t xml:space="preserve">      ตั้งแต่วันที่ 5 พฤษภาคม 2562 เป็นต้นไป “ซึ่งได้กำหนดอัตราค่าชดเชยเพิ่มเติมกรณีเลิกจ้าง สำหรับลูกจ้างซึ่งทำงานติดต่อกันครบ 20 ปี</t>
  </si>
  <si>
    <t xml:space="preserve">      ขึ้นไป ให้จ่ายไม่น้อยกว่าค่าจ้างอัตราสุดท้ายสี่ร้อยวัน” ดังนั้นการเปลี่ยนแปลงดังกล่าวมีผลกระทบต่อการตั้งสำรองผลประโยชน์พนักงาน</t>
  </si>
  <si>
    <t xml:space="preserve">      บริการในอดีต เป็นค่าใช้จ่ายทันทีในงบกำไรขาดทุนเบ็ดเสร็จสำหรับไตรมาสปัจจุบัน</t>
  </si>
  <si>
    <t xml:space="preserve">               กลุ่มบริษัท บันทึกเงินสมทบเข้ากองทุนเป็นค่าใช้จ่าย สำหรับงวด 3 เดือน และ 6 เดือน สิ้นสุดวันที่ 30 มิถุนายน 2562 และ 2561 </t>
  </si>
  <si>
    <t xml:space="preserve">      ดังนี้</t>
  </si>
  <si>
    <t xml:space="preserve">            เงินฝากประจำ ระยะเวลา 4  -  12 เดือน มีอัตราดอกเบี้ยร้อยละ 0.90 ถึง 1.85 ต่อปี </t>
  </si>
  <si>
    <t xml:space="preserve">      เพิ่มขึ้นเป็นจำนวนเงิน  14.06 ล้านบาท ในงบการเงินรวม  (จำนวน 8.67 ล้านบาท  ในงบการเงินเฉพาะกิจการ)  โดยบริษัทฯ รับรู้ต้นทุน</t>
  </si>
  <si>
    <t xml:space="preserve">       ในงบกระแสเงินสดรวม สำหรับงวด 6 เดือน สิ้นสุดวันที่ 30 มิถุนายน 2561 เปลี่ยนแปลง ดังนี้ </t>
  </si>
  <si>
    <t xml:space="preserve">               เงินกู้ยืมระยะยาวทุกวง ค้ำประกันโดยที่ดินพร้อมสิ่งปลูกสร้างโครงการ ตามหมายเหตุ 11 และค้ำประกันโดยบริษัทฯ มีเงื่อนไข</t>
  </si>
  <si>
    <t xml:space="preserve">        การชำระต่างกันในแต่ละวงเงิน ครบกำหนดชำระภายใน 3 ปี นับแต่วันเบิกเงินกู้งวดแรก โดยผ่อนชำระคืนเงินต้นจากการปลอดจำนอง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</si>
</sst>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2">
    <numFmt numFmtId="7" formatCode="&quot;฿&quot;#,##0.00;\-&quot;฿&quot;#,##0.00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-* #,##0_-;\-* #,##0_-;_-* &quot;-&quot;??_-;_-@_-"/>
    <numFmt numFmtId="188" formatCode="dd\-mmm\-yy_)"/>
    <numFmt numFmtId="189" formatCode="#,##0.00_);[Blue]\(#,##0.00\)"/>
    <numFmt numFmtId="190" formatCode="&quot;$&quot;#,##0_);[Red]\(&quot;$&quot;#,##0\)"/>
    <numFmt numFmtId="191" formatCode="0.00_)"/>
    <numFmt numFmtId="192" formatCode="#,##0.00_);[Black]\(#,##0.00\)"/>
    <numFmt numFmtId="193" formatCode="0.0%"/>
    <numFmt numFmtId="194" formatCode="[$-1070000]d/m/yy;@"/>
    <numFmt numFmtId="195" formatCode="d\ mmm\ yy;@"/>
    <numFmt numFmtId="196" formatCode="0\ "/>
    <numFmt numFmtId="197" formatCode="#,##0.00;\(###0.00\)"/>
    <numFmt numFmtId="198" formatCode="#,##0.00;\(#,##0.00\)"/>
    <numFmt numFmtId="199" formatCode="#,##0.00\ ;[Black]\(#,##0.00\)"/>
    <numFmt numFmtId="200" formatCode="#,##0.00\ &quot;F&quot;;\-#,##0.00\ &quot;F&quot;"/>
    <numFmt numFmtId="201" formatCode="#,##0_);[Blue]\(#,##0\)"/>
    <numFmt numFmtId="202" formatCode="[$-F800]dddd\,\ mmmm\ dd\,\ yyyy"/>
    <numFmt numFmtId="203" formatCode="_ * #,##0_ ;_ * \-#,##0_ ;_ * \-??_ ;_ @_ "/>
    <numFmt numFmtId="204" formatCode="#,##0\ &quot;F&quot;;[Red]\-#,##0\ &quot;F&quot;"/>
    <numFmt numFmtId="205" formatCode="#,##0.00\ ;[Blue]\(#,##0.00\)"/>
    <numFmt numFmtId="206" formatCode="#,##0.00\ ;\(#,##0.00\)"/>
    <numFmt numFmtId="207" formatCode="0%_);\(0%\)"/>
    <numFmt numFmtId="208" formatCode="&quot;$&quot;#,##0_);\(&quot;$&quot;#,##0\)"/>
    <numFmt numFmtId="209" formatCode="_-* #,##0.00_-;\-* #,##0.00_-;_-* \-??_-;_-@_-"/>
    <numFmt numFmtId="210" formatCode="#,##0.00_);\(.###0.00\)"/>
    <numFmt numFmtId="211" formatCode="_(* #,##0.00_);_(* \(#,##0.00\);_(* &quot;-&quot;??_);_(@_)"/>
    <numFmt numFmtId="212" formatCode="#,##0.0_);[Blue]\(#,##0.0\)"/>
    <numFmt numFmtId="213" formatCode="#,##0.00_);[Black]\(##,#00.00\)"/>
    <numFmt numFmtId="214" formatCode="#,##0.00_);\(#,##0.00\)"/>
    <numFmt numFmtId="215" formatCode="#,##0.0"/>
  </numFmts>
  <fonts count="114" x14ac:knownFonts="1">
    <font>
      <sz val="14"/>
      <name val="Cordia New"/>
      <charset val="222"/>
    </font>
    <font>
      <sz val="15"/>
      <name val="Angsana New"/>
      <family val="1"/>
    </font>
    <font>
      <sz val="15"/>
      <name val="AngsanaUPC"/>
      <family val="1"/>
    </font>
    <font>
      <u/>
      <sz val="15"/>
      <name val="Angsana New"/>
      <family val="1"/>
    </font>
    <font>
      <sz val="14"/>
      <name val="Angsana New"/>
      <family val="1"/>
    </font>
    <font>
      <sz val="16"/>
      <name val="AngsanaUPC"/>
      <family val="1"/>
    </font>
    <font>
      <sz val="14"/>
      <color theme="1"/>
      <name val="AngsanaUPC"/>
      <family val="1"/>
    </font>
    <font>
      <sz val="13"/>
      <color theme="1"/>
      <name val="AngsanaUPC"/>
      <family val="1"/>
    </font>
    <font>
      <sz val="14"/>
      <color rgb="FFFF0066"/>
      <name val="AngsanaUPC"/>
      <family val="1"/>
    </font>
    <font>
      <sz val="14"/>
      <name val="AngsanaUPC"/>
      <family val="1"/>
    </font>
    <font>
      <sz val="14"/>
      <color rgb="FFFF0000"/>
      <name val="AngsanaUPC"/>
      <family val="1"/>
    </font>
    <font>
      <sz val="10"/>
      <name val="Arial"/>
      <family val="2"/>
    </font>
    <font>
      <sz val="15"/>
      <color theme="1"/>
      <name val="AngsanaUPC"/>
      <family val="1"/>
    </font>
    <font>
      <sz val="15"/>
      <color theme="1"/>
      <name val="Angsana New"/>
      <family val="1"/>
    </font>
    <font>
      <sz val="14"/>
      <name val="AngsanaUPC"/>
      <family val="1"/>
    </font>
    <font>
      <sz val="14"/>
      <color theme="1"/>
      <name val="Angsana New"/>
      <family val="1"/>
    </font>
    <font>
      <b/>
      <sz val="15"/>
      <color theme="1"/>
      <name val="AngsanaUPC"/>
      <family val="1"/>
    </font>
    <font>
      <sz val="14"/>
      <color rgb="FFFF0000"/>
      <name val="Angsana New"/>
      <family val="1"/>
    </font>
    <font>
      <u/>
      <sz val="14"/>
      <color theme="1"/>
      <name val="AngsanaUPC"/>
      <family val="1"/>
    </font>
    <font>
      <b/>
      <sz val="15"/>
      <name val="Angsana New"/>
      <family val="1"/>
    </font>
    <font>
      <sz val="14"/>
      <name val="Cordia New"/>
      <family val="2"/>
    </font>
    <font>
      <sz val="10"/>
      <name val="Tahoma"/>
      <family val="2"/>
    </font>
    <font>
      <sz val="11"/>
      <color indexed="9"/>
      <name val="Tahoma"/>
      <family val="2"/>
    </font>
    <font>
      <sz val="11"/>
      <color indexed="8"/>
      <name val="Tahoma"/>
      <family val="2"/>
    </font>
    <font>
      <sz val="11"/>
      <color indexed="8"/>
      <name val="Calibri"/>
      <family val="2"/>
    </font>
    <font>
      <sz val="11"/>
      <color indexed="8"/>
      <name val="Tahoma"/>
      <family val="2"/>
    </font>
    <font>
      <b/>
      <sz val="11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20"/>
      <name val="Tahoma"/>
      <family val="2"/>
    </font>
    <font>
      <b/>
      <sz val="13"/>
      <color indexed="56"/>
      <name val="Tahoma"/>
      <family val="2"/>
    </font>
    <font>
      <sz val="10"/>
      <name val="Courier"/>
      <family val="3"/>
    </font>
    <font>
      <sz val="11"/>
      <color indexed="9"/>
      <name val="Calibri"/>
      <family val="2"/>
    </font>
    <font>
      <b/>
      <i/>
      <sz val="16"/>
      <name val="Helv"/>
      <charset val="222"/>
    </font>
    <font>
      <sz val="11"/>
      <color indexed="9"/>
      <name val="Tahoma"/>
      <family val="2"/>
    </font>
    <font>
      <b/>
      <sz val="15"/>
      <color indexed="56"/>
      <name val="Tahoma"/>
      <family val="2"/>
    </font>
    <font>
      <sz val="11"/>
      <color indexed="17"/>
      <name val="Tahoma"/>
      <family val="2"/>
    </font>
    <font>
      <sz val="11"/>
      <color theme="1"/>
      <name val="Calibri"/>
      <family val="2"/>
    </font>
    <font>
      <i/>
      <sz val="11"/>
      <color indexed="23"/>
      <name val="Tahoma"/>
      <family val="2"/>
    </font>
    <font>
      <sz val="12"/>
      <name val="Helv"/>
      <charset val="222"/>
    </font>
    <font>
      <sz val="16"/>
      <name val="Angsana New"/>
      <family val="1"/>
    </font>
    <font>
      <b/>
      <i/>
      <u/>
      <sz val="11"/>
      <color theme="1"/>
      <name val="Arial"/>
      <family val="2"/>
    </font>
    <font>
      <b/>
      <sz val="11"/>
      <color indexed="56"/>
      <name val="Tahoma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1"/>
      <color indexed="8"/>
      <name val="Tahoma"/>
      <family val="2"/>
    </font>
    <font>
      <sz val="8"/>
      <name val="Arial"/>
      <family val="2"/>
    </font>
    <font>
      <b/>
      <sz val="11"/>
      <color indexed="63"/>
      <name val="Tahoma"/>
      <family val="2"/>
    </font>
    <font>
      <sz val="11"/>
      <color indexed="52"/>
      <name val="Tahoma"/>
      <family val="2"/>
    </font>
    <font>
      <b/>
      <sz val="10"/>
      <color indexed="10"/>
      <name val="Arial"/>
      <family val="2"/>
    </font>
    <font>
      <b/>
      <sz val="18"/>
      <color indexed="56"/>
      <name val="Tahoma"/>
      <family val="2"/>
    </font>
    <font>
      <sz val="11"/>
      <color indexed="60"/>
      <name val="Tahoma"/>
      <family val="2"/>
    </font>
    <font>
      <sz val="11"/>
      <color indexed="60"/>
      <name val="Calibri"/>
      <family val="2"/>
    </font>
    <font>
      <sz val="16"/>
      <name val="AngsanaUPC"/>
      <family val="1"/>
    </font>
    <font>
      <sz val="7"/>
      <name val="Small Fonts"/>
      <family val="2"/>
    </font>
    <font>
      <sz val="11"/>
      <color indexed="52"/>
      <name val="Tahoma"/>
      <family val="2"/>
    </font>
    <font>
      <b/>
      <sz val="18"/>
      <color indexed="56"/>
      <name val="Cambria"/>
      <family val="1"/>
    </font>
    <font>
      <b/>
      <sz val="18"/>
      <color indexed="56"/>
      <name val="Tahoma"/>
      <family val="2"/>
    </font>
    <font>
      <sz val="11"/>
      <color theme="1"/>
      <name val="Tahoma"/>
      <family val="2"/>
      <scheme val="minor"/>
    </font>
    <font>
      <sz val="10"/>
      <color indexed="8"/>
      <name val="Arial"/>
      <family val="2"/>
    </font>
    <font>
      <sz val="11"/>
      <color indexed="62"/>
      <name val="Tahoma"/>
      <family val="2"/>
    </font>
    <font>
      <sz val="11"/>
      <color theme="1"/>
      <name val="Tahoma"/>
      <family val="2"/>
    </font>
    <font>
      <sz val="11"/>
      <color rgb="FF9C6500"/>
      <name val="Tahoma"/>
      <family val="2"/>
    </font>
    <font>
      <sz val="10"/>
      <name val="Angsana New"/>
      <family val="1"/>
    </font>
    <font>
      <sz val="11"/>
      <color indexed="20"/>
      <name val="Calibri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1"/>
      <color theme="1"/>
      <name val="Tahoma"/>
      <family val="2"/>
      <scheme val="minor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sz val="11"/>
      <color indexed="60"/>
      <name val="Tahoma"/>
      <family val="2"/>
    </font>
    <font>
      <sz val="14"/>
      <name val="BrowalliaUPC"/>
      <family val="2"/>
    </font>
    <font>
      <sz val="11"/>
      <color indexed="8"/>
      <name val="SimSun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sz val="11"/>
      <color indexed="17"/>
      <name val="Calibri"/>
      <family val="2"/>
    </font>
    <font>
      <sz val="11"/>
      <color indexed="17"/>
      <name val="Tahoma"/>
      <family val="2"/>
    </font>
    <font>
      <b/>
      <i/>
      <sz val="16"/>
      <color theme="1"/>
      <name val="Arial"/>
      <family val="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color indexed="8"/>
      <name val="MS Sans Serif"/>
      <family val="2"/>
    </font>
    <font>
      <sz val="11"/>
      <color theme="1"/>
      <name val="Tahoma"/>
      <family val="2"/>
    </font>
    <font>
      <u/>
      <sz val="10"/>
      <color indexed="12"/>
      <name val="Arial"/>
      <family val="2"/>
    </font>
    <font>
      <sz val="11"/>
      <color indexed="52"/>
      <name val="Calibri"/>
      <family val="2"/>
    </font>
    <font>
      <sz val="11"/>
      <color indexed="10"/>
      <name val="Tahoma"/>
      <family val="2"/>
    </font>
    <font>
      <sz val="11"/>
      <color theme="1"/>
      <name val="Calibri"/>
      <family val="2"/>
    </font>
    <font>
      <b/>
      <sz val="11"/>
      <color indexed="63"/>
      <name val="Tahoma"/>
      <family val="2"/>
    </font>
    <font>
      <sz val="11"/>
      <color theme="1"/>
      <name val="Arial"/>
      <family val="2"/>
    </font>
    <font>
      <sz val="14"/>
      <name val="CordiaUPC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sz val="11"/>
      <color indexed="10"/>
      <name val="Tahoma"/>
      <family val="2"/>
    </font>
    <font>
      <sz val="12"/>
      <color indexed="8"/>
      <name val="Cordia New"/>
      <family val="2"/>
    </font>
    <font>
      <vertAlign val="superscript"/>
      <sz val="18"/>
      <name val="AngsanaUPC"/>
      <family val="1"/>
    </font>
    <font>
      <b/>
      <sz val="15"/>
      <name val="AngsanaUPC"/>
      <family val="1"/>
    </font>
    <font>
      <b/>
      <sz val="14"/>
      <color rgb="FFFF0000"/>
      <name val="Angsana New"/>
      <family val="1"/>
    </font>
    <font>
      <b/>
      <sz val="14"/>
      <color theme="1"/>
      <name val="Angsana New"/>
      <family val="1"/>
    </font>
    <font>
      <sz val="15"/>
      <name val="AngsanaUPC"/>
      <family val="1"/>
      <charset val="222"/>
    </font>
    <font>
      <sz val="14"/>
      <color theme="1"/>
      <name val="AngsanaUPC"/>
      <family val="1"/>
      <charset val="222"/>
    </font>
    <font>
      <sz val="15"/>
      <name val="Angsana New"/>
      <family val="1"/>
      <charset val="222"/>
    </font>
    <font>
      <sz val="15"/>
      <color theme="1"/>
      <name val="AngsanaUPC"/>
      <family val="1"/>
      <charset val="222"/>
    </font>
    <font>
      <sz val="12"/>
      <name val="AngsanaUPC"/>
      <family val="1"/>
    </font>
    <font>
      <u/>
      <sz val="15"/>
      <color theme="1"/>
      <name val="AngsanaUPC"/>
      <family val="1"/>
    </font>
    <font>
      <sz val="14"/>
      <name val="AngsanaUPC"/>
      <family val="1"/>
      <charset val="222"/>
    </font>
    <font>
      <sz val="15"/>
      <name val="Cordia New"/>
      <family val="2"/>
    </font>
    <font>
      <sz val="15"/>
      <color rgb="FFFF0000"/>
      <name val="Angsana New"/>
      <family val="1"/>
    </font>
    <font>
      <b/>
      <sz val="15"/>
      <color theme="1"/>
      <name val="Angsana New"/>
      <family val="1"/>
    </font>
  </fonts>
  <fills count="47">
    <fill>
      <patternFill patternType="none"/>
    </fill>
    <fill>
      <patternFill patternType="gray125"/>
    </fill>
    <fill>
      <patternFill patternType="solid">
        <fgColor indexed="20"/>
        <bgColor indexed="36"/>
      </patternFill>
    </fill>
    <fill>
      <patternFill patternType="solid">
        <fgColor indexed="51"/>
        <bgColor indexed="13"/>
      </patternFill>
    </fill>
    <fill>
      <patternFill patternType="solid">
        <fgColor indexed="11"/>
        <bgColor indexed="49"/>
      </patternFill>
    </fill>
    <fill>
      <patternFill patternType="solid">
        <fgColor indexed="62"/>
        <bgColor indexed="56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40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57"/>
        <bgColor indexed="21"/>
      </patternFill>
    </fill>
    <fill>
      <patternFill patternType="solid">
        <fgColor indexed="45"/>
        <bgColor indexed="29"/>
      </patternFill>
    </fill>
    <fill>
      <patternFill patternType="solid">
        <fgColor indexed="47"/>
        <bgColor indexed="22"/>
      </patternFill>
    </fill>
    <fill>
      <patternFill patternType="solid">
        <fgColor indexed="27"/>
        <bgColor indexed="41"/>
      </patternFill>
    </fill>
    <fill>
      <patternFill patternType="solid">
        <fgColor indexed="52"/>
        <bgColor indexed="51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3"/>
        <bgColor indexed="52"/>
      </patternFill>
    </fill>
    <fill>
      <patternFill patternType="solid">
        <fgColor indexed="5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30"/>
        <bgColor indexed="21"/>
      </patternFill>
    </fill>
    <fill>
      <patternFill patternType="solid">
        <fgColor indexed="4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0"/>
        <bgColor indexed="60"/>
      </patternFill>
    </fill>
    <fill>
      <patternFill patternType="solid">
        <fgColor rgb="FFFFEB9C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55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045">
    <xf numFmtId="0" fontId="0" fillId="0" borderId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9" fontId="11" fillId="0" borderId="0" applyFont="0" applyFill="0" applyBorder="0" applyAlignment="0" applyProtection="0"/>
    <xf numFmtId="0" fontId="23" fillId="9" borderId="0" applyNumberFormat="0" applyBorder="0" applyAlignment="0" applyProtection="0"/>
    <xf numFmtId="0" fontId="22" fillId="12" borderId="0" applyNumberFormat="0" applyBorder="0" applyAlignment="0" applyProtection="0"/>
    <xf numFmtId="43" fontId="20" fillId="0" borderId="0" applyFont="0" applyFill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9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22" borderId="0" applyNumberFormat="0" applyBorder="0" applyAlignment="0" applyProtection="0"/>
    <xf numFmtId="0" fontId="23" fillId="11" borderId="0" applyNumberFormat="0" applyBorder="0" applyAlignment="0" applyProtection="0"/>
    <xf numFmtId="0" fontId="23" fillId="14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9" fontId="20" fillId="0" borderId="0" applyFont="0" applyFill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9" fillId="0" borderId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3" fillId="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9" fontId="20" fillId="0" borderId="0" applyFont="0" applyFill="0" applyBorder="0" applyAlignment="0" applyProtection="0"/>
    <xf numFmtId="0" fontId="23" fillId="9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5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9" borderId="0" applyNumberFormat="0" applyBorder="0" applyAlignment="0" applyProtection="0"/>
    <xf numFmtId="0" fontId="24" fillId="10" borderId="0" applyNumberFormat="0" applyBorder="0" applyAlignment="0" applyProtection="0"/>
    <xf numFmtId="0" fontId="35" fillId="0" borderId="11" applyNumberFormat="0" applyFill="0" applyAlignment="0" applyProtection="0"/>
    <xf numFmtId="0" fontId="29" fillId="13" borderId="0" applyNumberFormat="0" applyBorder="0" applyAlignment="0" applyProtection="0"/>
    <xf numFmtId="0" fontId="23" fillId="15" borderId="0" applyNumberFormat="0" applyBorder="0" applyAlignment="0" applyProtection="0"/>
    <xf numFmtId="0" fontId="25" fillId="10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23" fillId="9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0" fillId="0" borderId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37" fillId="0" borderId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5" fillId="27" borderId="0" applyNumberFormat="0" applyBorder="0" applyAlignment="0" applyProtection="0"/>
    <xf numFmtId="0" fontId="36" fillId="8" borderId="0" applyNumberFormat="0" applyBorder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9" fontId="9" fillId="0" borderId="0" applyFont="0" applyFill="0" applyBorder="0" applyAlignment="0" applyProtection="0"/>
    <xf numFmtId="0" fontId="20" fillId="0" borderId="0"/>
    <xf numFmtId="0" fontId="23" fillId="1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36" fillId="8" borderId="0" applyNumberFormat="0" applyBorder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3" fillId="1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36" fillId="8" borderId="0" applyNumberFormat="0" applyBorder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36" fillId="8" borderId="0" applyNumberFormat="0" applyBorder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3" fillId="3" borderId="0" applyNumberFormat="0" applyBorder="0" applyAlignment="0" applyProtection="0"/>
    <xf numFmtId="191" fontId="33" fillId="0" borderId="0"/>
    <xf numFmtId="0" fontId="23" fillId="3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3" fillId="3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9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1" borderId="0" applyNumberFormat="0" applyBorder="0" applyAlignment="0" applyProtection="0"/>
    <xf numFmtId="0" fontId="24" fillId="6" borderId="0" applyNumberFormat="0" applyBorder="0" applyAlignment="0" applyProtection="0"/>
    <xf numFmtId="0" fontId="29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1" borderId="0" applyNumberFormat="0" applyBorder="0" applyAlignment="0" applyProtection="0"/>
    <xf numFmtId="0" fontId="29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1" borderId="0" applyNumberFormat="0" applyBorder="0" applyAlignment="0" applyProtection="0"/>
    <xf numFmtId="0" fontId="23" fillId="15" borderId="0" applyNumberFormat="0" applyBorder="0" applyAlignment="0" applyProtection="0"/>
    <xf numFmtId="0" fontId="23" fillId="11" borderId="0" applyNumberFormat="0" applyBorder="0" applyAlignment="0" applyProtection="0"/>
    <xf numFmtId="0" fontId="23" fillId="15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5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4" fillId="26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5" fillId="26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9" borderId="0" applyNumberFormat="0" applyBorder="0" applyAlignment="0" applyProtection="0"/>
    <xf numFmtId="0" fontId="25" fillId="6" borderId="0" applyNumberFormat="0" applyBorder="0" applyAlignment="0" applyProtection="0"/>
    <xf numFmtId="0" fontId="41" fillId="0" borderId="0"/>
    <xf numFmtId="0" fontId="23" fillId="11" borderId="0" applyNumberFormat="0" applyBorder="0" applyAlignment="0" applyProtection="0"/>
    <xf numFmtId="0" fontId="23" fillId="6" borderId="0" applyNumberFormat="0" applyBorder="0" applyAlignment="0" applyProtection="0"/>
    <xf numFmtId="0" fontId="23" fillId="9" borderId="0" applyNumberFormat="0" applyBorder="0" applyAlignment="0" applyProtection="0"/>
    <xf numFmtId="0" fontId="24" fillId="31" borderId="0" applyNumberFormat="0" applyBorder="0" applyAlignment="0" applyProtection="0"/>
    <xf numFmtId="0" fontId="23" fillId="11" borderId="0" applyNumberFormat="0" applyBorder="0" applyAlignment="0" applyProtection="0"/>
    <xf numFmtId="0" fontId="23" fillId="9" borderId="0" applyNumberFormat="0" applyBorder="0" applyAlignment="0" applyProtection="0"/>
    <xf numFmtId="0" fontId="25" fillId="31" borderId="0" applyNumberFormat="0" applyBorder="0" applyAlignment="0" applyProtection="0"/>
    <xf numFmtId="0" fontId="23" fillId="11" borderId="0" applyNumberFormat="0" applyBorder="0" applyAlignment="0" applyProtection="0"/>
    <xf numFmtId="0" fontId="23" fillId="9" borderId="0" applyNumberFormat="0" applyBorder="0" applyAlignment="0" applyProtection="0"/>
    <xf numFmtId="9" fontId="9" fillId="0" borderId="0" applyFont="0" applyFill="0" applyBorder="0" applyAlignment="0" applyProtection="0"/>
    <xf numFmtId="0" fontId="23" fillId="11" borderId="0" applyNumberFormat="0" applyBorder="0" applyAlignment="0" applyProtection="0"/>
    <xf numFmtId="0" fontId="23" fillId="9" borderId="0" applyNumberFormat="0" applyBorder="0" applyAlignment="0" applyProtection="0"/>
    <xf numFmtId="9" fontId="9" fillId="0" borderId="0" applyFont="0" applyFill="0" applyBorder="0" applyAlignment="0" applyProtection="0"/>
    <xf numFmtId="0" fontId="23" fillId="11" borderId="0" applyNumberFormat="0" applyBorder="0" applyAlignment="0" applyProtection="0"/>
    <xf numFmtId="0" fontId="23" fillId="9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4" fillId="24" borderId="0" applyNumberFormat="0" applyBorder="0" applyAlignment="0" applyProtection="0"/>
    <xf numFmtId="0" fontId="23" fillId="11" borderId="0" applyNumberFormat="0" applyBorder="0" applyAlignment="0" applyProtection="0"/>
    <xf numFmtId="0" fontId="25" fillId="24" borderId="0" applyNumberFormat="0" applyBorder="0" applyAlignment="0" applyProtection="0"/>
    <xf numFmtId="0" fontId="23" fillId="11" borderId="0" applyNumberFormat="0" applyBorder="0" applyAlignment="0" applyProtection="0"/>
    <xf numFmtId="0" fontId="23" fillId="4" borderId="0" applyNumberFormat="0" applyBorder="0" applyAlignment="0" applyProtection="0"/>
    <xf numFmtId="0" fontId="23" fillId="11" borderId="0" applyNumberFormat="0" applyBorder="0" applyAlignment="0" applyProtection="0"/>
    <xf numFmtId="0" fontId="23" fillId="4" borderId="0" applyNumberFormat="0" applyBorder="0" applyAlignment="0" applyProtection="0"/>
    <xf numFmtId="0" fontId="23" fillId="11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27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9" fillId="0" borderId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43" fontId="20" fillId="0" borderId="0" applyFont="0" applyFill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4" fillId="32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5" fillId="32" borderId="0" applyNumberFormat="0" applyBorder="0" applyAlignment="0" applyProtection="0"/>
    <xf numFmtId="0" fontId="23" fillId="13" borderId="0" applyNumberFormat="0" applyBorder="0" applyAlignment="0" applyProtection="0"/>
    <xf numFmtId="0" fontId="23" fillId="32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4" fillId="26" borderId="0" applyNumberFormat="0" applyBorder="0" applyAlignment="0" applyProtection="0"/>
    <xf numFmtId="0" fontId="23" fillId="13" borderId="0" applyNumberFormat="0" applyBorder="0" applyAlignment="0" applyProtection="0"/>
    <xf numFmtId="0" fontId="25" fillId="26" borderId="0" applyNumberFormat="0" applyBorder="0" applyAlignment="0" applyProtection="0"/>
    <xf numFmtId="0" fontId="23" fillId="13" borderId="0" applyNumberFormat="0" applyBorder="0" applyAlignment="0" applyProtection="0"/>
    <xf numFmtId="0" fontId="23" fillId="9" borderId="0" applyNumberFormat="0" applyBorder="0" applyAlignment="0" applyProtection="0"/>
    <xf numFmtId="0" fontId="23" fillId="13" borderId="0" applyNumberFormat="0" applyBorder="0" applyAlignment="0" applyProtection="0"/>
    <xf numFmtId="0" fontId="23" fillId="9" borderId="0" applyNumberFormat="0" applyBorder="0" applyAlignment="0" applyProtection="0"/>
    <xf numFmtId="0" fontId="23" fillId="13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10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35" fillId="0" borderId="11" applyNumberFormat="0" applyFill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8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8" borderId="0" applyNumberFormat="0" applyBorder="0" applyAlignment="0" applyProtection="0"/>
    <xf numFmtId="0" fontId="24" fillId="21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8" borderId="0" applyNumberFormat="0" applyBorder="0" applyAlignment="0" applyProtection="0"/>
    <xf numFmtId="0" fontId="25" fillId="21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8" borderId="0" applyNumberFormat="0" applyBorder="0" applyAlignment="0" applyProtection="0"/>
    <xf numFmtId="0" fontId="23" fillId="19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9" fontId="11" fillId="0" borderId="0" applyFont="0" applyFill="0" applyBorder="0" applyAlignment="0" applyProtection="0"/>
    <xf numFmtId="0" fontId="23" fillId="8" borderId="0" applyNumberFormat="0" applyBorder="0" applyAlignment="0" applyProtection="0"/>
    <xf numFmtId="0" fontId="23" fillId="19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9" fontId="43" fillId="0" borderId="0" applyFont="0" applyFill="0" applyBorder="0" applyAlignment="0" applyProtection="0"/>
    <xf numFmtId="0" fontId="23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23" fillId="9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23" fillId="9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23" fillId="9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23" fillId="9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36" fillId="10" borderId="0" applyNumberFormat="0" applyBorder="0" applyAlignment="0" applyProtection="0"/>
    <xf numFmtId="0" fontId="36" fillId="8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36" fillId="8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36" fillId="8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36" fillId="8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36" fillId="8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26" borderId="0" applyNumberFormat="0" applyBorder="0" applyAlignment="0" applyProtection="0"/>
    <xf numFmtId="0" fontId="23" fillId="9" borderId="0" applyNumberFormat="0" applyBorder="0" applyAlignment="0" applyProtection="0"/>
    <xf numFmtId="0" fontId="23" fillId="19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9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9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4" borderId="0" applyNumberFormat="0" applyBorder="0" applyAlignment="0" applyProtection="0"/>
    <xf numFmtId="0" fontId="24" fillId="22" borderId="0" applyNumberFormat="0" applyBorder="0" applyAlignment="0" applyProtection="0"/>
    <xf numFmtId="0" fontId="23" fillId="19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9" fillId="32" borderId="0" applyNumberFormat="0" applyBorder="0" applyAlignment="0" applyProtection="0"/>
    <xf numFmtId="0" fontId="29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4" borderId="0" applyNumberFormat="0" applyBorder="0" applyAlignment="0" applyProtection="0"/>
    <xf numFmtId="0" fontId="25" fillId="22" borderId="0" applyNumberFormat="0" applyBorder="0" applyAlignment="0" applyProtection="0"/>
    <xf numFmtId="0" fontId="23" fillId="4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7" fillId="0" borderId="7" applyNumberFormat="0" applyFill="0" applyAlignment="0" applyProtection="0"/>
    <xf numFmtId="0" fontId="23" fillId="14" borderId="0" applyNumberFormat="0" applyBorder="0" applyAlignment="0" applyProtection="0"/>
    <xf numFmtId="0" fontId="27" fillId="0" borderId="7" applyNumberFormat="0" applyFill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4" fillId="27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6" borderId="0" applyNumberFormat="0" applyBorder="0" applyAlignment="0" applyProtection="0"/>
    <xf numFmtId="0" fontId="23" fillId="32" borderId="0" applyNumberFormat="0" applyBorder="0" applyAlignment="0" applyProtection="0"/>
    <xf numFmtId="0" fontId="23" fillId="10" borderId="0" applyNumberFormat="0" applyBorder="0" applyAlignment="0" applyProtection="0"/>
    <xf numFmtId="0" fontId="23" fillId="26" borderId="0" applyNumberFormat="0" applyBorder="0" applyAlignment="0" applyProtection="0"/>
    <xf numFmtId="0" fontId="23" fillId="22" borderId="0" applyNumberFormat="0" applyBorder="0" applyAlignment="0" applyProtection="0"/>
    <xf numFmtId="0" fontId="23" fillId="27" borderId="0" applyNumberFormat="0" applyBorder="0" applyAlignment="0" applyProtection="0"/>
    <xf numFmtId="0" fontId="21" fillId="0" borderId="0"/>
    <xf numFmtId="0" fontId="21" fillId="0" borderId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1" fillId="0" borderId="0"/>
    <xf numFmtId="0" fontId="21" fillId="0" borderId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1" fillId="0" borderId="0"/>
    <xf numFmtId="0" fontId="21" fillId="0" borderId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1" fillId="0" borderId="0"/>
    <xf numFmtId="0" fontId="21" fillId="0" borderId="0"/>
    <xf numFmtId="0" fontId="23" fillId="19" borderId="0" applyNumberFormat="0" applyBorder="0" applyAlignment="0" applyProtection="0"/>
    <xf numFmtId="0" fontId="23" fillId="21" borderId="0" applyNumberFormat="0" applyBorder="0" applyAlignment="0" applyProtection="0"/>
    <xf numFmtId="0" fontId="23" fillId="19" borderId="0" applyNumberFormat="0" applyBorder="0" applyAlignment="0" applyProtection="0"/>
    <xf numFmtId="0" fontId="21" fillId="0" borderId="0"/>
    <xf numFmtId="0" fontId="21" fillId="0" borderId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1" fillId="0" borderId="0"/>
    <xf numFmtId="0" fontId="21" fillId="0" borderId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1" fillId="0" borderId="0"/>
    <xf numFmtId="0" fontId="21" fillId="0" borderId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1" fillId="0" borderId="0"/>
    <xf numFmtId="0" fontId="21" fillId="0" borderId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188" fontId="9" fillId="0" borderId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188" fontId="9" fillId="0" borderId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4" fillId="21" borderId="0" applyNumberFormat="0" applyBorder="0" applyAlignment="0" applyProtection="0"/>
    <xf numFmtId="188" fontId="9" fillId="0" borderId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5" fillId="21" borderId="0" applyNumberFormat="0" applyBorder="0" applyAlignment="0" applyProtection="0"/>
    <xf numFmtId="0" fontId="23" fillId="19" borderId="0" applyNumberFormat="0" applyBorder="0" applyAlignment="0" applyProtection="0"/>
    <xf numFmtId="0" fontId="23" fillId="21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19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19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31" borderId="0" applyNumberFormat="0" applyBorder="0" applyAlignment="0" applyProtection="0"/>
    <xf numFmtId="0" fontId="23" fillId="3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3" borderId="0" applyNumberFormat="0" applyBorder="0" applyAlignment="0" applyProtection="0"/>
    <xf numFmtId="38" fontId="46" fillId="33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4" fillId="34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39" fontId="39" fillId="0" borderId="0"/>
    <xf numFmtId="0" fontId="25" fillId="34" borderId="0" applyNumberFormat="0" applyBorder="0" applyAlignment="0" applyProtection="0"/>
    <xf numFmtId="0" fontId="23" fillId="20" borderId="0" applyNumberFormat="0" applyBorder="0" applyAlignment="0" applyProtection="0"/>
    <xf numFmtId="0" fontId="23" fillId="34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47" fillId="35" borderId="12" applyNumberFormat="0" applyAlignment="0" applyProtection="0"/>
    <xf numFmtId="0" fontId="23" fillId="20" borderId="0" applyNumberFormat="0" applyBorder="0" applyAlignment="0" applyProtection="0"/>
    <xf numFmtId="0" fontId="47" fillId="35" borderId="12" applyNumberFormat="0" applyAlignment="0" applyProtection="0"/>
    <xf numFmtId="0" fontId="23" fillId="20" borderId="0" applyNumberFormat="0" applyBorder="0" applyAlignment="0" applyProtection="0"/>
    <xf numFmtId="0" fontId="47" fillId="35" borderId="12" applyNumberFormat="0" applyAlignment="0" applyProtection="0"/>
    <xf numFmtId="0" fontId="23" fillId="20" borderId="0" applyNumberFormat="0" applyBorder="0" applyAlignment="0" applyProtection="0"/>
    <xf numFmtId="0" fontId="47" fillId="35" borderId="12" applyNumberFormat="0" applyAlignment="0" applyProtection="0"/>
    <xf numFmtId="0" fontId="23" fillId="20" borderId="0" applyNumberFormat="0" applyBorder="0" applyAlignment="0" applyProtection="0"/>
    <xf numFmtId="0" fontId="47" fillId="35" borderId="12" applyNumberFormat="0" applyAlignment="0" applyProtection="0"/>
    <xf numFmtId="0" fontId="23" fillId="20" borderId="0" applyNumberFormat="0" applyBorder="0" applyAlignment="0" applyProtection="0"/>
    <xf numFmtId="0" fontId="47" fillId="35" borderId="12" applyNumberFormat="0" applyAlignment="0" applyProtection="0"/>
    <xf numFmtId="0" fontId="47" fillId="35" borderId="12" applyNumberFormat="0" applyAlignment="0" applyProtection="0"/>
    <xf numFmtId="0" fontId="23" fillId="20" borderId="0" applyNumberFormat="0" applyBorder="0" applyAlignment="0" applyProtection="0"/>
    <xf numFmtId="0" fontId="23" fillId="3" borderId="0" applyNumberFormat="0" applyBorder="0" applyAlignment="0" applyProtection="0"/>
    <xf numFmtId="0" fontId="23" fillId="4" borderId="0" applyNumberFormat="0" applyBorder="0" applyAlignment="0" applyProtection="0"/>
    <xf numFmtId="0" fontId="23" fillId="3" borderId="0" applyNumberFormat="0" applyBorder="0" applyAlignment="0" applyProtection="0"/>
    <xf numFmtId="0" fontId="23" fillId="4" borderId="0" applyNumberFormat="0" applyBorder="0" applyAlignment="0" applyProtection="0"/>
    <xf numFmtId="0" fontId="23" fillId="3" borderId="0" applyNumberFormat="0" applyBorder="0" applyAlignment="0" applyProtection="0"/>
    <xf numFmtId="0" fontId="23" fillId="4" borderId="0" applyNumberFormat="0" applyBorder="0" applyAlignment="0" applyProtection="0"/>
    <xf numFmtId="0" fontId="23" fillId="3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10" fontId="46" fillId="17" borderId="14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2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26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49" fillId="0" borderId="0" applyFill="0" applyBorder="0" applyProtection="0">
      <alignment horizontal="left" vertical="top"/>
    </xf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43" fontId="20" fillId="0" borderId="0" applyFont="0" applyFill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1" fillId="0" borderId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1" fillId="0" borderId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1" fillId="0" borderId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1" fillId="0" borderId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1" fillId="0" borderId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1" fillId="0" borderId="0"/>
    <xf numFmtId="0" fontId="21" fillId="0" borderId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21" borderId="0" applyNumberFormat="0" applyBorder="0" applyAlignment="0" applyProtection="0"/>
    <xf numFmtId="0" fontId="23" fillId="34" borderId="0" applyNumberFormat="0" applyBorder="0" applyAlignment="0" applyProtection="0"/>
    <xf numFmtId="0" fontId="23" fillId="24" borderId="0" applyNumberFormat="0" applyBorder="0" applyAlignment="0" applyProtection="0"/>
    <xf numFmtId="0" fontId="23" fillId="26" borderId="0" applyNumberFormat="0" applyBorder="0" applyAlignment="0" applyProtection="0"/>
    <xf numFmtId="0" fontId="23" fillId="21" borderId="0" applyNumberFormat="0" applyBorder="0" applyAlignment="0" applyProtection="0"/>
    <xf numFmtId="0" fontId="23" fillId="31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32" fillId="39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34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9" fillId="0" borderId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20" borderId="0" applyNumberFormat="0" applyBorder="0" applyAlignment="0" applyProtection="0"/>
    <xf numFmtId="0" fontId="22" fillId="25" borderId="0" applyNumberFormat="0" applyBorder="0" applyAlignment="0" applyProtection="0"/>
    <xf numFmtId="0" fontId="22" fillId="20" borderId="0" applyNumberFormat="0" applyBorder="0" applyAlignment="0" applyProtection="0"/>
    <xf numFmtId="0" fontId="22" fillId="40" borderId="0" applyNumberFormat="0" applyBorder="0" applyAlignment="0" applyProtection="0"/>
    <xf numFmtId="0" fontId="22" fillId="20" borderId="0" applyNumberFormat="0" applyBorder="0" applyAlignment="0" applyProtection="0"/>
    <xf numFmtId="0" fontId="22" fillId="41" borderId="0" applyNumberFormat="0" applyBorder="0" applyAlignment="0" applyProtection="0"/>
    <xf numFmtId="0" fontId="22" fillId="20" borderId="0" applyNumberFormat="0" applyBorder="0" applyAlignment="0" applyProtection="0"/>
    <xf numFmtId="0" fontId="22" fillId="28" borderId="0" applyNumberFormat="0" applyBorder="0" applyAlignment="0" applyProtection="0"/>
    <xf numFmtId="1" fontId="11" fillId="0" borderId="15" applyNumberFormat="0" applyFill="0" applyAlignment="0" applyProtection="0">
      <alignment horizontal="center" vertical="center"/>
    </xf>
    <xf numFmtId="0" fontId="22" fillId="20" borderId="0" applyNumberFormat="0" applyBorder="0" applyAlignment="0" applyProtection="0"/>
    <xf numFmtId="0" fontId="22" fillId="23" borderId="0" applyNumberFormat="0" applyBorder="0" applyAlignment="0" applyProtection="0"/>
    <xf numFmtId="1" fontId="11" fillId="0" borderId="15" applyNumberFormat="0" applyFill="0" applyAlignment="0" applyProtection="0">
      <alignment horizontal="center" vertical="center"/>
    </xf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9" borderId="0" applyNumberFormat="0" applyBorder="0" applyAlignment="0" applyProtection="0"/>
    <xf numFmtId="1" fontId="11" fillId="0" borderId="15" applyNumberFormat="0" applyFill="0" applyAlignment="0" applyProtection="0">
      <alignment horizontal="center" vertical="center"/>
    </xf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32" fillId="34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34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11" fillId="0" borderId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195" fontId="24" fillId="0" borderId="0" applyFont="0" applyFill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32" fillId="2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34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10" fontId="11" fillId="0" borderId="0" applyFont="0" applyFill="0" applyBorder="0" applyAlignment="0" applyProtection="0"/>
    <xf numFmtId="0" fontId="22" fillId="4" borderId="0" applyNumberFormat="0" applyBorder="0" applyAlignment="0" applyProtection="0"/>
    <xf numFmtId="10" fontId="11" fillId="0" borderId="0" applyFont="0" applyFill="0" applyBorder="0" applyAlignment="0" applyProtection="0"/>
    <xf numFmtId="0" fontId="22" fillId="4" borderId="0" applyNumberFormat="0" applyBorder="0" applyAlignment="0" applyProtection="0"/>
    <xf numFmtId="10" fontId="11" fillId="0" borderId="0" applyFont="0" applyFill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32" fillId="28" borderId="0" applyNumberFormat="0" applyBorder="0" applyAlignment="0" applyProtection="0"/>
    <xf numFmtId="0" fontId="22" fillId="2" borderId="0" applyNumberFormat="0" applyBorder="0" applyAlignment="0" applyProtection="0"/>
    <xf numFmtId="0" fontId="34" fillId="28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8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11" fillId="0" borderId="16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37" fontId="24" fillId="0" borderId="0" applyFont="0" applyFill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22" fillId="7" borderId="0" applyNumberFormat="0" applyBorder="0" applyAlignment="0" applyProtection="0"/>
    <xf numFmtId="0" fontId="57" fillId="0" borderId="0" applyNumberFormat="0" applyFill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1" fillId="0" borderId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1" fillId="0" borderId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1" fillId="0" borderId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1" fillId="0" borderId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32" fillId="23" borderId="0" applyNumberFormat="0" applyBorder="0" applyAlignment="0" applyProtection="0"/>
    <xf numFmtId="0" fontId="21" fillId="0" borderId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1" fillId="0" borderId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34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32" fillId="40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32" fillId="42" borderId="0" applyNumberFormat="0" applyBorder="0" applyAlignment="0" applyProtection="0"/>
    <xf numFmtId="0" fontId="34" fillId="40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43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43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43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43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34" fillId="42" borderId="0" applyNumberFormat="0" applyBorder="0" applyAlignment="0" applyProtection="0"/>
    <xf numFmtId="0" fontId="22" fillId="43" borderId="0" applyNumberFormat="0" applyBorder="0" applyAlignment="0" applyProtection="0"/>
    <xf numFmtId="0" fontId="22" fillId="42" borderId="0" applyNumberFormat="0" applyBorder="0" applyAlignment="0" applyProtection="0"/>
    <xf numFmtId="0" fontId="22" fillId="16" borderId="0" applyNumberFormat="0" applyBorder="0" applyAlignment="0" applyProtection="0"/>
    <xf numFmtId="0" fontId="22" fillId="43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39" borderId="0" applyNumberFormat="0" applyBorder="0" applyAlignment="0" applyProtection="0"/>
    <xf numFmtId="0" fontId="22" fillId="34" borderId="0" applyNumberFormat="0" applyBorder="0" applyAlignment="0" applyProtection="0"/>
    <xf numFmtId="0" fontId="22" fillId="24" borderId="0" applyNumberFormat="0" applyBorder="0" applyAlignment="0" applyProtection="0"/>
    <xf numFmtId="0" fontId="22" fillId="28" borderId="0" applyNumberFormat="0" applyBorder="0" applyAlignment="0" applyProtection="0"/>
    <xf numFmtId="0" fontId="22" fillId="23" borderId="0" applyNumberFormat="0" applyBorder="0" applyAlignment="0" applyProtection="0"/>
    <xf numFmtId="0" fontId="22" fillId="42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58" fillId="0" borderId="0"/>
    <xf numFmtId="194" fontId="20" fillId="0" borderId="0"/>
    <xf numFmtId="0" fontId="22" fillId="5" borderId="0" applyNumberFormat="0" applyBorder="0" applyAlignment="0" applyProtection="0"/>
    <xf numFmtId="0" fontId="59" fillId="0" borderId="0" applyNumberFormat="0" applyFill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32" fillId="2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34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0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0" fillId="0" borderId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9" fillId="0" borderId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37" fillId="0" borderId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32" fillId="41" borderId="0" applyNumberFormat="0" applyBorder="0" applyAlignment="0" applyProtection="0"/>
    <xf numFmtId="0" fontId="9" fillId="0" borderId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9" fillId="0" borderId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34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32" fillId="28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34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43" fontId="9" fillId="0" borderId="0" applyFont="0" applyFill="0" applyBorder="0" applyAlignment="0" applyProtection="0"/>
    <xf numFmtId="0" fontId="22" fillId="7" borderId="0" applyNumberFormat="0" applyBorder="0" applyAlignment="0" applyProtection="0"/>
    <xf numFmtId="43" fontId="23" fillId="0" borderId="0" applyFont="0" applyFill="0" applyBorder="0" applyAlignment="0" applyProtection="0"/>
    <xf numFmtId="0" fontId="22" fillId="7" borderId="0" applyNumberFormat="0" applyBorder="0" applyAlignment="0" applyProtection="0"/>
    <xf numFmtId="43" fontId="20" fillId="0" borderId="0" applyFont="0" applyFill="0" applyBorder="0" applyAlignment="0" applyProtection="0"/>
    <xf numFmtId="0" fontId="22" fillId="7" borderId="0" applyNumberFormat="0" applyBorder="0" applyAlignment="0" applyProtection="0"/>
    <xf numFmtId="43" fontId="9" fillId="0" borderId="0" applyFont="0" applyFill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32" fillId="23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34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43" fontId="9" fillId="0" borderId="0" applyFont="0" applyFill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32" fillId="29" borderId="0" applyNumberFormat="0" applyBorder="0" applyAlignment="0" applyProtection="0"/>
    <xf numFmtId="43" fontId="9" fillId="0" borderId="0" applyFont="0" applyFill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34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11" fillId="0" borderId="0"/>
    <xf numFmtId="0" fontId="60" fillId="14" borderId="17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9" fillId="13" borderId="0" applyNumberFormat="0" applyBorder="0" applyAlignment="0" applyProtection="0"/>
    <xf numFmtId="0" fontId="60" fillId="14" borderId="17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9" fillId="13" borderId="0" applyNumberFormat="0" applyBorder="0" applyAlignment="0" applyProtection="0"/>
    <xf numFmtId="0" fontId="35" fillId="0" borderId="11" applyNumberFormat="0" applyFill="0" applyAlignment="0" applyProtection="0"/>
    <xf numFmtId="0" fontId="29" fillId="13" borderId="0" applyNumberFormat="0" applyBorder="0" applyAlignment="0" applyProtection="0"/>
    <xf numFmtId="0" fontId="35" fillId="0" borderId="11" applyNumberFormat="0" applyFill="0" applyAlignment="0" applyProtection="0"/>
    <xf numFmtId="0" fontId="29" fillId="13" borderId="0" applyNumberFormat="0" applyBorder="0" applyAlignment="0" applyProtection="0"/>
    <xf numFmtId="0" fontId="64" fillId="32" borderId="0" applyNumberFormat="0" applyBorder="0" applyAlignment="0" applyProtection="0"/>
    <xf numFmtId="0" fontId="65" fillId="32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66" fillId="35" borderId="17" applyNumberFormat="0" applyAlignment="0" applyProtection="0"/>
    <xf numFmtId="0" fontId="66" fillId="35" borderId="17" applyNumberFormat="0" applyAlignment="0" applyProtection="0"/>
    <xf numFmtId="0" fontId="66" fillId="35" borderId="17" applyNumberFormat="0" applyAlignment="0" applyProtection="0"/>
    <xf numFmtId="0" fontId="66" fillId="35" borderId="17" applyNumberFormat="0" applyAlignment="0" applyProtection="0"/>
    <xf numFmtId="0" fontId="66" fillId="35" borderId="17" applyNumberFormat="0" applyAlignment="0" applyProtection="0"/>
    <xf numFmtId="0" fontId="66" fillId="35" borderId="17" applyNumberFormat="0" applyAlignment="0" applyProtection="0"/>
    <xf numFmtId="0" fontId="66" fillId="35" borderId="17" applyNumberFormat="0" applyAlignment="0" applyProtection="0"/>
    <xf numFmtId="0" fontId="66" fillId="35" borderId="17" applyNumberFormat="0" applyAlignment="0" applyProtection="0"/>
    <xf numFmtId="0" fontId="66" fillId="35" borderId="17" applyNumberFormat="0" applyAlignment="0" applyProtection="0"/>
    <xf numFmtId="0" fontId="66" fillId="35" borderId="17" applyNumberFormat="0" applyAlignment="0" applyProtection="0"/>
    <xf numFmtId="0" fontId="66" fillId="35" borderId="17" applyNumberFormat="0" applyAlignment="0" applyProtection="0"/>
    <xf numFmtId="0" fontId="66" fillId="35" borderId="17" applyNumberFormat="0" applyAlignment="0" applyProtection="0"/>
    <xf numFmtId="0" fontId="66" fillId="35" borderId="17" applyNumberFormat="0" applyAlignment="0" applyProtection="0"/>
    <xf numFmtId="0" fontId="66" fillId="35" borderId="17" applyNumberFormat="0" applyAlignment="0" applyProtection="0"/>
    <xf numFmtId="0" fontId="66" fillId="35" borderId="17" applyNumberFormat="0" applyAlignment="0" applyProtection="0"/>
    <xf numFmtId="0" fontId="67" fillId="33" borderId="17" applyNumberFormat="0" applyAlignment="0" applyProtection="0"/>
    <xf numFmtId="0" fontId="66" fillId="35" borderId="17" applyNumberFormat="0" applyAlignment="0" applyProtection="0"/>
    <xf numFmtId="0" fontId="66" fillId="35" borderId="17" applyNumberFormat="0" applyAlignment="0" applyProtection="0"/>
    <xf numFmtId="0" fontId="66" fillId="35" borderId="17" applyNumberFormat="0" applyAlignment="0" applyProtection="0"/>
    <xf numFmtId="0" fontId="66" fillId="35" borderId="17" applyNumberFormat="0" applyAlignment="0" applyProtection="0"/>
    <xf numFmtId="0" fontId="66" fillId="35" borderId="17" applyNumberFormat="0" applyAlignment="0" applyProtection="0"/>
    <xf numFmtId="0" fontId="66" fillId="35" borderId="17" applyNumberFormat="0" applyAlignment="0" applyProtection="0"/>
    <xf numFmtId="0" fontId="66" fillId="35" borderId="17" applyNumberFormat="0" applyAlignment="0" applyProtection="0"/>
    <xf numFmtId="0" fontId="66" fillId="35" borderId="17" applyNumberFormat="0" applyAlignment="0" applyProtection="0"/>
    <xf numFmtId="0" fontId="66" fillId="35" borderId="17" applyNumberFormat="0" applyAlignment="0" applyProtection="0"/>
    <xf numFmtId="0" fontId="66" fillId="35" borderId="17" applyNumberFormat="0" applyAlignment="0" applyProtection="0"/>
    <xf numFmtId="0" fontId="68" fillId="33" borderId="17" applyNumberFormat="0" applyAlignment="0" applyProtection="0"/>
    <xf numFmtId="0" fontId="66" fillId="33" borderId="17" applyNumberFormat="0" applyAlignment="0" applyProtection="0"/>
    <xf numFmtId="0" fontId="66" fillId="35" borderId="17" applyNumberFormat="0" applyAlignment="0" applyProtection="0"/>
    <xf numFmtId="0" fontId="66" fillId="35" borderId="17" applyNumberFormat="0" applyAlignment="0" applyProtection="0"/>
    <xf numFmtId="0" fontId="66" fillId="35" borderId="17" applyNumberFormat="0" applyAlignment="0" applyProtection="0"/>
    <xf numFmtId="0" fontId="66" fillId="35" borderId="17" applyNumberFormat="0" applyAlignment="0" applyProtection="0"/>
    <xf numFmtId="0" fontId="66" fillId="35" borderId="17" applyNumberFormat="0" applyAlignment="0" applyProtection="0"/>
    <xf numFmtId="0" fontId="66" fillId="35" borderId="17" applyNumberFormat="0" applyAlignment="0" applyProtection="0"/>
    <xf numFmtId="0" fontId="66" fillId="35" borderId="17" applyNumberFormat="0" applyAlignment="0" applyProtection="0"/>
    <xf numFmtId="0" fontId="66" fillId="35" borderId="17" applyNumberFormat="0" applyAlignment="0" applyProtection="0"/>
    <xf numFmtId="0" fontId="66" fillId="35" borderId="17" applyNumberFormat="0" applyAlignment="0" applyProtection="0"/>
    <xf numFmtId="0" fontId="66" fillId="35" borderId="17" applyNumberFormat="0" applyAlignment="0" applyProtection="0"/>
    <xf numFmtId="0" fontId="66" fillId="35" borderId="17" applyNumberFormat="0" applyAlignment="0" applyProtection="0"/>
    <xf numFmtId="9" fontId="24" fillId="0" borderId="0" applyFont="0" applyFill="0" applyBorder="0" applyAlignment="0" applyProtection="0"/>
    <xf numFmtId="0" fontId="69" fillId="45" borderId="18" applyNumberFormat="0" applyAlignment="0" applyProtection="0"/>
    <xf numFmtId="9" fontId="70" fillId="0" borderId="0" applyFont="0" applyFill="0" applyBorder="0" applyAlignment="0" applyProtection="0"/>
    <xf numFmtId="0" fontId="69" fillId="45" borderId="18" applyNumberFormat="0" applyAlignment="0" applyProtection="0"/>
    <xf numFmtId="9" fontId="20" fillId="0" borderId="0" applyFont="0" applyFill="0" applyBorder="0" applyAlignment="0" applyProtection="0"/>
    <xf numFmtId="0" fontId="69" fillId="45" borderId="18" applyNumberFormat="0" applyAlignment="0" applyProtection="0"/>
    <xf numFmtId="9" fontId="9" fillId="0" borderId="0" applyFont="0" applyFill="0" applyBorder="0" applyAlignment="0" applyProtection="0"/>
    <xf numFmtId="0" fontId="69" fillId="45" borderId="18" applyNumberFormat="0" applyAlignment="0" applyProtection="0"/>
    <xf numFmtId="9" fontId="9" fillId="0" borderId="0" applyFont="0" applyFill="0" applyBorder="0" applyAlignment="0" applyProtection="0"/>
    <xf numFmtId="0" fontId="69" fillId="45" borderId="18" applyNumberFormat="0" applyAlignment="0" applyProtection="0"/>
    <xf numFmtId="9" fontId="9" fillId="0" borderId="0" applyFill="0" applyBorder="0" applyAlignment="0" applyProtection="0"/>
    <xf numFmtId="0" fontId="69" fillId="45" borderId="18" applyNumberFormat="0" applyAlignment="0" applyProtection="0"/>
    <xf numFmtId="0" fontId="69" fillId="45" borderId="18" applyNumberFormat="0" applyAlignment="0" applyProtection="0"/>
    <xf numFmtId="9" fontId="20" fillId="0" borderId="0" applyFont="0" applyFill="0" applyBorder="0" applyAlignment="0" applyProtection="0"/>
    <xf numFmtId="0" fontId="69" fillId="45" borderId="18" applyNumberFormat="0" applyAlignment="0" applyProtection="0"/>
    <xf numFmtId="0" fontId="69" fillId="45" borderId="18" applyNumberFormat="0" applyAlignment="0" applyProtection="0"/>
    <xf numFmtId="9" fontId="70" fillId="0" borderId="0" applyFont="0" applyFill="0" applyBorder="0" applyAlignment="0" applyProtection="0"/>
    <xf numFmtId="0" fontId="69" fillId="45" borderId="18" applyNumberFormat="0" applyAlignment="0" applyProtection="0"/>
    <xf numFmtId="0" fontId="69" fillId="45" borderId="18" applyNumberFormat="0" applyAlignment="0" applyProtection="0"/>
    <xf numFmtId="0" fontId="69" fillId="45" borderId="18" applyNumberFormat="0" applyAlignment="0" applyProtection="0"/>
    <xf numFmtId="0" fontId="69" fillId="45" borderId="18" applyNumberFormat="0" applyAlignment="0" applyProtection="0"/>
    <xf numFmtId="0" fontId="69" fillId="45" borderId="18" applyNumberFormat="0" applyAlignment="0" applyProtection="0"/>
    <xf numFmtId="0" fontId="69" fillId="45" borderId="18" applyNumberFormat="0" applyAlignment="0" applyProtection="0"/>
    <xf numFmtId="0" fontId="71" fillId="46" borderId="18" applyNumberFormat="0" applyAlignment="0" applyProtection="0"/>
    <xf numFmtId="0" fontId="69" fillId="45" borderId="18" applyNumberFormat="0" applyAlignment="0" applyProtection="0"/>
    <xf numFmtId="0" fontId="69" fillId="45" borderId="18" applyNumberFormat="0" applyAlignment="0" applyProtection="0"/>
    <xf numFmtId="0" fontId="69" fillId="45" borderId="18" applyNumberFormat="0" applyAlignment="0" applyProtection="0"/>
    <xf numFmtId="0" fontId="69" fillId="45" borderId="18" applyNumberFormat="0" applyAlignment="0" applyProtection="0"/>
    <xf numFmtId="0" fontId="69" fillId="45" borderId="18" applyNumberFormat="0" applyAlignment="0" applyProtection="0"/>
    <xf numFmtId="0" fontId="69" fillId="45" borderId="18" applyNumberFormat="0" applyAlignment="0" applyProtection="0"/>
    <xf numFmtId="0" fontId="69" fillId="45" borderId="18" applyNumberFormat="0" applyAlignment="0" applyProtection="0"/>
    <xf numFmtId="0" fontId="69" fillId="45" borderId="18" applyNumberFormat="0" applyAlignment="0" applyProtection="0"/>
    <xf numFmtId="0" fontId="69" fillId="45" borderId="18" applyNumberFormat="0" applyAlignment="0" applyProtection="0"/>
    <xf numFmtId="0" fontId="69" fillId="45" borderId="18" applyNumberFormat="0" applyAlignment="0" applyProtection="0"/>
    <xf numFmtId="0" fontId="72" fillId="46" borderId="18" applyNumberFormat="0" applyAlignment="0" applyProtection="0"/>
    <xf numFmtId="0" fontId="69" fillId="46" borderId="18" applyNumberFormat="0" applyAlignment="0" applyProtection="0"/>
    <xf numFmtId="0" fontId="69" fillId="45" borderId="18" applyNumberFormat="0" applyAlignment="0" applyProtection="0"/>
    <xf numFmtId="0" fontId="69" fillId="45" borderId="18" applyNumberFormat="0" applyAlignment="0" applyProtection="0"/>
    <xf numFmtId="0" fontId="69" fillId="45" borderId="18" applyNumberFormat="0" applyAlignment="0" applyProtection="0"/>
    <xf numFmtId="0" fontId="69" fillId="45" borderId="18" applyNumberFormat="0" applyAlignment="0" applyProtection="0"/>
    <xf numFmtId="0" fontId="69" fillId="45" borderId="18" applyNumberFormat="0" applyAlignment="0" applyProtection="0"/>
    <xf numFmtId="0" fontId="69" fillId="45" borderId="18" applyNumberFormat="0" applyAlignment="0" applyProtection="0"/>
    <xf numFmtId="0" fontId="69" fillId="45" borderId="18" applyNumberFormat="0" applyAlignment="0" applyProtection="0"/>
    <xf numFmtId="0" fontId="69" fillId="45" borderId="18" applyNumberFormat="0" applyAlignment="0" applyProtection="0"/>
    <xf numFmtId="0" fontId="69" fillId="45" borderId="18" applyNumberFormat="0" applyAlignment="0" applyProtection="0"/>
    <xf numFmtId="0" fontId="69" fillId="45" borderId="18" applyNumberFormat="0" applyAlignment="0" applyProtection="0"/>
    <xf numFmtId="0" fontId="69" fillId="45" borderId="18" applyNumberFormat="0" applyAlignment="0" applyProtection="0"/>
    <xf numFmtId="0" fontId="73" fillId="38" borderId="0" applyNumberFormat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51" fillId="36" borderId="0" applyNumberFormat="0" applyBorder="0" applyAlignment="0" applyProtection="0"/>
    <xf numFmtId="190" fontId="24" fillId="0" borderId="0" applyFont="0" applyFill="0" applyBorder="0" applyAlignment="0" applyProtection="0"/>
    <xf numFmtId="0" fontId="51" fillId="36" borderId="0" applyNumberFormat="0" applyBorder="0" applyAlignment="0" applyProtection="0"/>
    <xf numFmtId="190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0" fontId="51" fillId="36" borderId="0" applyNumberFormat="0" applyBorder="0" applyAlignment="0" applyProtection="0"/>
    <xf numFmtId="190" fontId="24" fillId="0" borderId="0" applyFont="0" applyFill="0" applyBorder="0" applyAlignment="0" applyProtection="0"/>
    <xf numFmtId="0" fontId="51" fillId="36" borderId="0" applyNumberFormat="0" applyBorder="0" applyAlignment="0" applyProtection="0"/>
    <xf numFmtId="190" fontId="24" fillId="0" borderId="0" applyFont="0" applyFill="0" applyBorder="0" applyAlignment="0" applyProtection="0"/>
    <xf numFmtId="0" fontId="51" fillId="36" borderId="0" applyNumberFormat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0" fontId="51" fillId="36" borderId="0" applyNumberFormat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4" fillId="0" borderId="0"/>
    <xf numFmtId="43" fontId="9" fillId="0" borderId="0" applyFont="0" applyFill="0" applyBorder="0" applyAlignment="0" applyProtection="0"/>
    <xf numFmtId="0" fontId="38" fillId="0" borderId="0" applyNumberFormat="0" applyFill="0" applyBorder="0" applyAlignment="0" applyProtection="0"/>
    <xf numFmtId="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11" fontId="58" fillId="0" borderId="0" applyFont="0" applyFill="0" applyBorder="0" applyAlignment="0" applyProtection="0"/>
    <xf numFmtId="0" fontId="61" fillId="0" borderId="0"/>
    <xf numFmtId="187" fontId="4" fillId="0" borderId="0" applyFill="0" applyBorder="0" applyAlignment="0" applyProtection="0"/>
    <xf numFmtId="209" fontId="9" fillId="0" borderId="0" applyFill="0" applyBorder="0" applyAlignment="0" applyProtection="0"/>
    <xf numFmtId="43" fontId="5" fillId="0" borderId="0" applyFont="0" applyFill="0" applyBorder="0" applyAlignment="0" applyProtection="0"/>
    <xf numFmtId="190" fontId="24" fillId="0" borderId="0" applyFont="0" applyFill="0" applyBorder="0" applyAlignment="0" applyProtection="0"/>
    <xf numFmtId="209" fontId="9" fillId="0" borderId="0" applyFill="0" applyBorder="0" applyAlignment="0" applyProtection="0"/>
    <xf numFmtId="190" fontId="24" fillId="0" borderId="0" applyFont="0" applyFill="0" applyBorder="0" applyAlignment="0" applyProtection="0"/>
    <xf numFmtId="43" fontId="23" fillId="0" borderId="0" applyFont="0" applyFill="0" applyBorder="0" applyAlignment="0" applyProtection="0"/>
    <xf numFmtId="190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190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190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209" fontId="9" fillId="0" borderId="0" applyFill="0" applyBorder="0" applyAlignment="0" applyProtection="0"/>
    <xf numFmtId="43" fontId="5" fillId="0" borderId="0" applyFont="0" applyFill="0" applyBorder="0" applyAlignment="0" applyProtection="0"/>
    <xf numFmtId="37" fontId="2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211" fontId="70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43" fontId="43" fillId="0" borderId="0" applyFont="0" applyFill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43" fontId="11" fillId="0" borderId="0" applyFont="0" applyFill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43" fontId="23" fillId="0" borderId="0" applyFont="0" applyFill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43" fontId="23" fillId="0" borderId="0" applyFont="0" applyFill="0" applyBorder="0" applyAlignment="0" applyProtection="0"/>
    <xf numFmtId="37" fontId="24" fillId="0" borderId="0" applyFont="0" applyFill="0" applyBorder="0" applyAlignment="0" applyProtection="0"/>
    <xf numFmtId="211" fontId="25" fillId="0" borderId="0" applyFont="0" applyFill="0" applyBorder="0" applyAlignment="0" applyProtection="0"/>
    <xf numFmtId="209" fontId="75" fillId="0" borderId="0" applyFill="0" applyBorder="0" applyAlignment="0" applyProtection="0"/>
    <xf numFmtId="43" fontId="11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3" fillId="0" borderId="0" applyFont="0" applyFill="0" applyBorder="0" applyAlignment="0" applyProtection="0"/>
    <xf numFmtId="211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4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3" fillId="0" borderId="0" applyFont="0" applyFill="0" applyBorder="0" applyAlignment="0" applyProtection="0"/>
    <xf numFmtId="211" fontId="7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1" fontId="11" fillId="0" borderId="0" applyFont="0" applyFill="0" applyBorder="0" applyAlignment="0" applyProtection="0"/>
    <xf numFmtId="208" fontId="9" fillId="0" borderId="0" applyFill="0" applyBorder="0" applyAlignment="0" applyProtection="0"/>
    <xf numFmtId="200" fontId="9" fillId="0" borderId="0"/>
    <xf numFmtId="0" fontId="21" fillId="0" borderId="0"/>
    <xf numFmtId="0" fontId="21" fillId="0" borderId="0"/>
    <xf numFmtId="200" fontId="9" fillId="0" borderId="0"/>
    <xf numFmtId="0" fontId="28" fillId="0" borderId="10" applyNumberFormat="0" applyFill="0" applyAlignment="0" applyProtection="0"/>
    <xf numFmtId="0" fontId="21" fillId="0" borderId="0"/>
    <xf numFmtId="200" fontId="9" fillId="0" borderId="0"/>
    <xf numFmtId="0" fontId="21" fillId="0" borderId="0"/>
    <xf numFmtId="200" fontId="9" fillId="0" borderId="0"/>
    <xf numFmtId="200" fontId="9" fillId="0" borderId="0"/>
    <xf numFmtId="44" fontId="43" fillId="0" borderId="0" applyFont="0" applyFill="0" applyBorder="0" applyAlignment="0" applyProtection="0"/>
    <xf numFmtId="0" fontId="4" fillId="18" borderId="9" applyNumberFormat="0" applyAlignment="0" applyProtection="0"/>
    <xf numFmtId="188" fontId="9" fillId="0" borderId="0"/>
    <xf numFmtId="194" fontId="20" fillId="0" borderId="0"/>
    <xf numFmtId="194" fontId="20" fillId="0" borderId="0"/>
    <xf numFmtId="191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204" fontId="9" fillId="0" borderId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78" fillId="10" borderId="0" applyNumberFormat="0" applyBorder="0" applyAlignment="0" applyProtection="0"/>
    <xf numFmtId="0" fontId="79" fillId="10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80" fillId="0" borderId="0">
      <alignment horizontal="center"/>
    </xf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8" fillId="0" borderId="0" applyNumberFormat="0" applyFill="0" applyBorder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81" fillId="27" borderId="17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82" fillId="27" borderId="17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83" fillId="0" borderId="11" applyNumberFormat="0" applyFill="0" applyAlignment="0" applyProtection="0"/>
    <xf numFmtId="0" fontId="60" fillId="14" borderId="17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60" fillId="14" borderId="17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60" fillId="14" borderId="17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60" fillId="14" borderId="17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84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85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30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8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42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53" fillId="0" borderId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59" fillId="0" borderId="0" applyNumberFormat="0" applyFill="0" applyBorder="0" applyAlignment="0" applyProtection="0"/>
    <xf numFmtId="0" fontId="20" fillId="0" borderId="0"/>
    <xf numFmtId="0" fontId="26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4" fillId="0" borderId="0"/>
    <xf numFmtId="0" fontId="26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20" fillId="0" borderId="0"/>
    <xf numFmtId="0" fontId="26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87" fillId="0" borderId="0"/>
    <xf numFmtId="194" fontId="20" fillId="0" borderId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1" fillId="0" borderId="0"/>
    <xf numFmtId="0" fontId="59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0" fillId="0" borderId="0"/>
    <xf numFmtId="0" fontId="59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0" fillId="0" borderId="0"/>
    <xf numFmtId="0" fontId="59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0" fillId="0" borderId="0"/>
    <xf numFmtId="0" fontId="88" fillId="0" borderId="0"/>
    <xf numFmtId="0" fontId="26" fillId="0" borderId="0" applyNumberFormat="0" applyFill="0" applyBorder="0" applyAlignment="0" applyProtection="0"/>
    <xf numFmtId="0" fontId="20" fillId="0" borderId="0"/>
    <xf numFmtId="0" fontId="20" fillId="0" borderId="0"/>
    <xf numFmtId="0" fontId="26" fillId="0" borderId="0" applyNumberFormat="0" applyFill="0" applyBorder="0" applyAlignment="0" applyProtection="0"/>
    <xf numFmtId="0" fontId="20" fillId="0" borderId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80" fillId="0" borderId="0">
      <alignment horizontal="center" textRotation="90"/>
    </xf>
    <xf numFmtId="0" fontId="89" fillId="0" borderId="0" applyNumberFormat="0" applyFill="0" applyBorder="0" applyAlignment="0" applyProtection="0">
      <alignment vertical="top"/>
      <protection locked="0"/>
    </xf>
    <xf numFmtId="0" fontId="60" fillId="14" borderId="17" applyNumberFormat="0" applyAlignment="0" applyProtection="0"/>
    <xf numFmtId="0" fontId="60" fillId="14" borderId="17" applyNumberFormat="0" applyAlignment="0" applyProtection="0"/>
    <xf numFmtId="0" fontId="60" fillId="14" borderId="17" applyNumberFormat="0" applyAlignment="0" applyProtection="0"/>
    <xf numFmtId="0" fontId="60" fillId="14" borderId="17" applyNumberFormat="0" applyAlignment="0" applyProtection="0"/>
    <xf numFmtId="0" fontId="60" fillId="14" borderId="17" applyNumberFormat="0" applyAlignment="0" applyProtection="0"/>
    <xf numFmtId="0" fontId="60" fillId="14" borderId="17" applyNumberFormat="0" applyAlignment="0" applyProtection="0"/>
    <xf numFmtId="0" fontId="60" fillId="14" borderId="17" applyNumberFormat="0" applyAlignment="0" applyProtection="0"/>
    <xf numFmtId="0" fontId="60" fillId="14" borderId="17" applyNumberFormat="0" applyAlignment="0" applyProtection="0"/>
    <xf numFmtId="0" fontId="60" fillId="14" borderId="17" applyNumberFormat="0" applyAlignment="0" applyProtection="0"/>
    <xf numFmtId="0" fontId="60" fillId="14" borderId="17" applyNumberFormat="0" applyAlignment="0" applyProtection="0"/>
    <xf numFmtId="0" fontId="60" fillId="14" borderId="17" applyNumberFormat="0" applyAlignment="0" applyProtection="0"/>
    <xf numFmtId="0" fontId="60" fillId="14" borderId="17" applyNumberFormat="0" applyAlignment="0" applyProtection="0"/>
    <xf numFmtId="0" fontId="60" fillId="14" borderId="17" applyNumberFormat="0" applyAlignment="0" applyProtection="0"/>
    <xf numFmtId="0" fontId="60" fillId="14" borderId="17" applyNumberFormat="0" applyAlignment="0" applyProtection="0"/>
    <xf numFmtId="0" fontId="60" fillId="14" borderId="17" applyNumberFormat="0" applyAlignment="0" applyProtection="0"/>
    <xf numFmtId="0" fontId="60" fillId="14" borderId="17" applyNumberFormat="0" applyAlignment="0" applyProtection="0"/>
    <xf numFmtId="0" fontId="60" fillId="14" borderId="17" applyNumberFormat="0" applyAlignment="0" applyProtection="0"/>
    <xf numFmtId="0" fontId="60" fillId="14" borderId="17" applyNumberFormat="0" applyAlignment="0" applyProtection="0"/>
    <xf numFmtId="0" fontId="60" fillId="14" borderId="17" applyNumberFormat="0" applyAlignment="0" applyProtection="0"/>
    <xf numFmtId="0" fontId="60" fillId="14" borderId="17" applyNumberFormat="0" applyAlignment="0" applyProtection="0"/>
    <xf numFmtId="0" fontId="60" fillId="14" borderId="17" applyNumberFormat="0" applyAlignment="0" applyProtection="0"/>
    <xf numFmtId="0" fontId="60" fillId="14" borderId="17" applyNumberFormat="0" applyAlignment="0" applyProtection="0"/>
    <xf numFmtId="0" fontId="60" fillId="14" borderId="17" applyNumberFormat="0" applyAlignment="0" applyProtection="0"/>
    <xf numFmtId="0" fontId="60" fillId="14" borderId="17" applyNumberFormat="0" applyAlignment="0" applyProtection="0"/>
    <xf numFmtId="0" fontId="60" fillId="14" borderId="17" applyNumberFormat="0" applyAlignment="0" applyProtection="0"/>
    <xf numFmtId="0" fontId="60" fillId="27" borderId="17" applyNumberFormat="0" applyAlignment="0" applyProtection="0"/>
    <xf numFmtId="0" fontId="60" fillId="14" borderId="17" applyNumberFormat="0" applyAlignment="0" applyProtection="0"/>
    <xf numFmtId="0" fontId="60" fillId="14" borderId="17" applyNumberFormat="0" applyAlignment="0" applyProtection="0"/>
    <xf numFmtId="0" fontId="60" fillId="14" borderId="17" applyNumberFormat="0" applyAlignment="0" applyProtection="0"/>
    <xf numFmtId="0" fontId="47" fillId="33" borderId="12" applyNumberFormat="0" applyAlignment="0" applyProtection="0"/>
    <xf numFmtId="43" fontId="11" fillId="0" borderId="0" applyFont="0" applyFill="0" applyBorder="0" applyAlignment="0" applyProtection="0"/>
    <xf numFmtId="0" fontId="60" fillId="14" borderId="17" applyNumberFormat="0" applyAlignment="0" applyProtection="0"/>
    <xf numFmtId="0" fontId="60" fillId="14" borderId="17" applyNumberFormat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90" fillId="0" borderId="13" applyNumberFormat="0" applyFill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55" fillId="0" borderId="13" applyNumberFormat="0" applyFill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2" fillId="38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197" fontId="24" fillId="0" borderId="0" applyFont="0" applyFill="0" applyBorder="0" applyAlignment="0" applyProtection="0"/>
    <xf numFmtId="0" fontId="51" fillId="38" borderId="0" applyNumberFormat="0" applyBorder="0" applyAlignment="0" applyProtection="0"/>
    <xf numFmtId="0" fontId="51" fillId="36" borderId="0" applyNumberFormat="0" applyBorder="0" applyAlignment="0" applyProtection="0"/>
    <xf numFmtId="0" fontId="91" fillId="0" borderId="0" applyNumberFormat="0" applyFill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37" fontId="54" fillId="0" borderId="0"/>
    <xf numFmtId="0" fontId="53" fillId="0" borderId="0"/>
    <xf numFmtId="0" fontId="9" fillId="0" borderId="0"/>
    <xf numFmtId="0" fontId="25" fillId="0" borderId="0"/>
    <xf numFmtId="0" fontId="11" fillId="0" borderId="0"/>
    <xf numFmtId="0" fontId="5" fillId="0" borderId="0"/>
    <xf numFmtId="0" fontId="5" fillId="0" borderId="0"/>
    <xf numFmtId="0" fontId="20" fillId="0" borderId="0"/>
    <xf numFmtId="0" fontId="88" fillId="0" borderId="0"/>
    <xf numFmtId="0" fontId="58" fillId="0" borderId="0"/>
    <xf numFmtId="0" fontId="58" fillId="0" borderId="0"/>
    <xf numFmtId="0" fontId="11" fillId="0" borderId="0"/>
    <xf numFmtId="0" fontId="20" fillId="0" borderId="0"/>
    <xf numFmtId="0" fontId="24" fillId="0" borderId="0"/>
    <xf numFmtId="0" fontId="11" fillId="0" borderId="0"/>
    <xf numFmtId="0" fontId="11" fillId="0" borderId="0"/>
    <xf numFmtId="0" fontId="20" fillId="0" borderId="0"/>
    <xf numFmtId="0" fontId="58" fillId="0" borderId="0"/>
    <xf numFmtId="0" fontId="20" fillId="0" borderId="0"/>
    <xf numFmtId="0" fontId="20" fillId="0" borderId="0"/>
    <xf numFmtId="0" fontId="59" fillId="0" borderId="0" applyNumberFormat="0" applyFill="0" applyBorder="0" applyAlignment="0" applyProtection="0"/>
    <xf numFmtId="0" fontId="14" fillId="0" borderId="0"/>
    <xf numFmtId="0" fontId="59" fillId="0" borderId="0" applyNumberFormat="0" applyFill="0" applyBorder="0" applyAlignment="0" applyProtection="0"/>
    <xf numFmtId="0" fontId="92" fillId="0" borderId="0"/>
    <xf numFmtId="0" fontId="4" fillId="0" borderId="0"/>
    <xf numFmtId="0" fontId="88" fillId="0" borderId="0"/>
    <xf numFmtId="0" fontId="50" fillId="0" borderId="0" applyNumberFormat="0" applyFill="0" applyBorder="0" applyAlignment="0" applyProtection="0"/>
    <xf numFmtId="0" fontId="93" fillId="33" borderId="12" applyNumberFormat="0" applyAlignment="0" applyProtection="0"/>
    <xf numFmtId="0" fontId="4" fillId="0" borderId="0"/>
    <xf numFmtId="0" fontId="20" fillId="0" borderId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9" fillId="0" borderId="0"/>
    <xf numFmtId="0" fontId="37" fillId="0" borderId="0"/>
    <xf numFmtId="0" fontId="11" fillId="0" borderId="0"/>
    <xf numFmtId="0" fontId="24" fillId="0" borderId="0"/>
    <xf numFmtId="0" fontId="20" fillId="0" borderId="0"/>
    <xf numFmtId="0" fontId="24" fillId="0" borderId="0"/>
    <xf numFmtId="0" fontId="88" fillId="0" borderId="0"/>
    <xf numFmtId="0" fontId="94" fillId="0" borderId="0"/>
    <xf numFmtId="0" fontId="37" fillId="0" borderId="0"/>
    <xf numFmtId="0" fontId="20" fillId="0" borderId="0"/>
    <xf numFmtId="0" fontId="24" fillId="0" borderId="0"/>
    <xf numFmtId="0" fontId="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24" fillId="0" borderId="0"/>
    <xf numFmtId="0" fontId="58" fillId="0" borderId="0"/>
    <xf numFmtId="0" fontId="11" fillId="0" borderId="0"/>
    <xf numFmtId="0" fontId="11" fillId="0" borderId="0"/>
    <xf numFmtId="0" fontId="14" fillId="0" borderId="0"/>
    <xf numFmtId="0" fontId="20" fillId="0" borderId="0"/>
    <xf numFmtId="0" fontId="58" fillId="0" borderId="0"/>
    <xf numFmtId="0" fontId="20" fillId="0" borderId="0"/>
    <xf numFmtId="0" fontId="20" fillId="0" borderId="0"/>
    <xf numFmtId="0" fontId="9" fillId="0" borderId="0"/>
    <xf numFmtId="0" fontId="95" fillId="0" borderId="0"/>
    <xf numFmtId="0" fontId="25" fillId="0" borderId="0"/>
    <xf numFmtId="0" fontId="9" fillId="0" borderId="0"/>
    <xf numFmtId="0" fontId="25" fillId="0" borderId="0"/>
    <xf numFmtId="0" fontId="70" fillId="0" borderId="0"/>
    <xf numFmtId="0" fontId="9" fillId="0" borderId="0"/>
    <xf numFmtId="0" fontId="11" fillId="0" borderId="0"/>
    <xf numFmtId="0" fontId="9" fillId="0" borderId="0">
      <protection locked="0"/>
    </xf>
    <xf numFmtId="0" fontId="11" fillId="0" borderId="0"/>
    <xf numFmtId="0" fontId="70" fillId="0" borderId="0"/>
    <xf numFmtId="194" fontId="20" fillId="0" borderId="0"/>
    <xf numFmtId="194" fontId="20" fillId="0" borderId="0"/>
    <xf numFmtId="0" fontId="14" fillId="0" borderId="0"/>
    <xf numFmtId="0" fontId="11" fillId="0" borderId="0"/>
    <xf numFmtId="0" fontId="9" fillId="0" borderId="0"/>
    <xf numFmtId="0" fontId="14" fillId="0" borderId="0"/>
    <xf numFmtId="0" fontId="20" fillId="0" borderId="0"/>
    <xf numFmtId="0" fontId="4" fillId="18" borderId="9" applyNumberFormat="0" applyAlignment="0" applyProtection="0"/>
    <xf numFmtId="0" fontId="4" fillId="18" borderId="9" applyNumberFormat="0" applyAlignment="0" applyProtection="0"/>
    <xf numFmtId="0" fontId="4" fillId="18" borderId="9" applyNumberFormat="0" applyAlignment="0" applyProtection="0"/>
    <xf numFmtId="0" fontId="4" fillId="18" borderId="9" applyNumberFormat="0" applyAlignment="0" applyProtection="0"/>
    <xf numFmtId="0" fontId="4" fillId="18" borderId="9" applyNumberFormat="0" applyAlignment="0" applyProtection="0"/>
    <xf numFmtId="0" fontId="4" fillId="18" borderId="9" applyNumberFormat="0" applyAlignment="0" applyProtection="0"/>
    <xf numFmtId="0" fontId="4" fillId="18" borderId="9" applyNumberFormat="0" applyAlignment="0" applyProtection="0"/>
    <xf numFmtId="0" fontId="4" fillId="18" borderId="9" applyNumberFormat="0" applyAlignment="0" applyProtection="0"/>
    <xf numFmtId="0" fontId="4" fillId="18" borderId="9" applyNumberFormat="0" applyAlignment="0" applyProtection="0"/>
    <xf numFmtId="0" fontId="4" fillId="18" borderId="9" applyNumberFormat="0" applyAlignment="0" applyProtection="0"/>
    <xf numFmtId="0" fontId="4" fillId="18" borderId="9" applyNumberFormat="0" applyAlignment="0" applyProtection="0"/>
    <xf numFmtId="0" fontId="4" fillId="18" borderId="9" applyNumberFormat="0" applyAlignment="0" applyProtection="0"/>
    <xf numFmtId="0" fontId="4" fillId="18" borderId="9" applyNumberFormat="0" applyAlignment="0" applyProtection="0"/>
    <xf numFmtId="0" fontId="4" fillId="18" borderId="9" applyNumberFormat="0" applyAlignment="0" applyProtection="0"/>
    <xf numFmtId="0" fontId="4" fillId="18" borderId="9" applyNumberFormat="0" applyAlignment="0" applyProtection="0"/>
    <xf numFmtId="0" fontId="20" fillId="17" borderId="9" applyNumberFormat="0" applyFont="0" applyAlignment="0" applyProtection="0"/>
    <xf numFmtId="0" fontId="4" fillId="18" borderId="9" applyNumberFormat="0" applyAlignment="0" applyProtection="0"/>
    <xf numFmtId="0" fontId="4" fillId="18" borderId="9" applyNumberFormat="0" applyAlignment="0" applyProtection="0"/>
    <xf numFmtId="0" fontId="4" fillId="18" borderId="9" applyNumberFormat="0" applyAlignment="0" applyProtection="0"/>
    <xf numFmtId="0" fontId="4" fillId="18" borderId="9" applyNumberFormat="0" applyAlignment="0" applyProtection="0"/>
    <xf numFmtId="0" fontId="4" fillId="18" borderId="9" applyNumberFormat="0" applyAlignment="0" applyProtection="0"/>
    <xf numFmtId="0" fontId="4" fillId="18" borderId="9" applyNumberFormat="0" applyAlignment="0" applyProtection="0"/>
    <xf numFmtId="0" fontId="4" fillId="18" borderId="9" applyNumberFormat="0" applyAlignment="0" applyProtection="0"/>
    <xf numFmtId="0" fontId="4" fillId="18" borderId="9" applyNumberFormat="0" applyAlignment="0" applyProtection="0"/>
    <xf numFmtId="0" fontId="4" fillId="18" borderId="9" applyNumberFormat="0" applyAlignment="0" applyProtection="0"/>
    <xf numFmtId="0" fontId="4" fillId="18" borderId="9" applyNumberFormat="0" applyAlignment="0" applyProtection="0"/>
    <xf numFmtId="0" fontId="4" fillId="18" borderId="9" applyNumberFormat="0" applyAlignment="0" applyProtection="0"/>
    <xf numFmtId="0" fontId="20" fillId="17" borderId="9" applyNumberFormat="0" applyFont="0" applyAlignment="0" applyProtection="0"/>
    <xf numFmtId="0" fontId="4" fillId="18" borderId="9" applyNumberFormat="0" applyAlignment="0" applyProtection="0"/>
    <xf numFmtId="0" fontId="4" fillId="18" borderId="9" applyNumberFormat="0" applyAlignment="0" applyProtection="0"/>
    <xf numFmtId="0" fontId="4" fillId="18" borderId="9" applyNumberFormat="0" applyAlignment="0" applyProtection="0"/>
    <xf numFmtId="0" fontId="4" fillId="18" borderId="9" applyNumberFormat="0" applyAlignment="0" applyProtection="0"/>
    <xf numFmtId="0" fontId="4" fillId="18" borderId="9" applyNumberFormat="0" applyAlignment="0" applyProtection="0"/>
    <xf numFmtId="0" fontId="4" fillId="18" borderId="9" applyNumberFormat="0" applyAlignment="0" applyProtection="0"/>
    <xf numFmtId="0" fontId="4" fillId="18" borderId="9" applyNumberFormat="0" applyAlignment="0" applyProtection="0"/>
    <xf numFmtId="0" fontId="4" fillId="18" borderId="9" applyNumberFormat="0" applyAlignment="0" applyProtection="0"/>
    <xf numFmtId="0" fontId="4" fillId="18" borderId="9" applyNumberFormat="0" applyAlignment="0" applyProtection="0"/>
    <xf numFmtId="0" fontId="4" fillId="18" borderId="9" applyNumberFormat="0" applyAlignment="0" applyProtection="0"/>
    <xf numFmtId="0" fontId="25" fillId="0" borderId="0"/>
    <xf numFmtId="0" fontId="47" fillId="35" borderId="12" applyNumberFormat="0" applyAlignment="0" applyProtection="0"/>
    <xf numFmtId="0" fontId="47" fillId="35" borderId="12" applyNumberFormat="0" applyAlignment="0" applyProtection="0"/>
    <xf numFmtId="0" fontId="47" fillId="35" borderId="12" applyNumberFormat="0" applyAlignment="0" applyProtection="0"/>
    <xf numFmtId="0" fontId="47" fillId="35" borderId="12" applyNumberFormat="0" applyAlignment="0" applyProtection="0"/>
    <xf numFmtId="0" fontId="47" fillId="35" borderId="12" applyNumberFormat="0" applyAlignment="0" applyProtection="0"/>
    <xf numFmtId="0" fontId="47" fillId="35" borderId="12" applyNumberFormat="0" applyAlignment="0" applyProtection="0"/>
    <xf numFmtId="0" fontId="47" fillId="35" borderId="12" applyNumberFormat="0" applyAlignment="0" applyProtection="0"/>
    <xf numFmtId="0" fontId="47" fillId="35" borderId="12" applyNumberFormat="0" applyAlignment="0" applyProtection="0"/>
    <xf numFmtId="0" fontId="50" fillId="0" borderId="0" applyNumberFormat="0" applyFill="0" applyBorder="0" applyAlignment="0" applyProtection="0"/>
    <xf numFmtId="0" fontId="96" fillId="33" borderId="12" applyNumberFormat="0" applyAlignment="0" applyProtection="0"/>
    <xf numFmtId="0" fontId="47" fillId="35" borderId="12" applyNumberFormat="0" applyAlignment="0" applyProtection="0"/>
    <xf numFmtId="0" fontId="47" fillId="35" borderId="12" applyNumberFormat="0" applyAlignment="0" applyProtection="0"/>
    <xf numFmtId="0" fontId="47" fillId="35" borderId="12" applyNumberFormat="0" applyAlignment="0" applyProtection="0"/>
    <xf numFmtId="0" fontId="47" fillId="35" borderId="12" applyNumberFormat="0" applyAlignment="0" applyProtection="0"/>
    <xf numFmtId="0" fontId="47" fillId="35" borderId="12" applyNumberFormat="0" applyAlignment="0" applyProtection="0"/>
    <xf numFmtId="0" fontId="47" fillId="35" borderId="12" applyNumberFormat="0" applyAlignment="0" applyProtection="0"/>
    <xf numFmtId="0" fontId="47" fillId="35" borderId="12" applyNumberFormat="0" applyAlignment="0" applyProtection="0"/>
    <xf numFmtId="0" fontId="47" fillId="35" borderId="12" applyNumberFormat="0" applyAlignment="0" applyProtection="0"/>
    <xf numFmtId="0" fontId="47" fillId="35" borderId="12" applyNumberFormat="0" applyAlignment="0" applyProtection="0"/>
    <xf numFmtId="0" fontId="47" fillId="35" borderId="12" applyNumberFormat="0" applyAlignment="0" applyProtection="0"/>
    <xf numFmtId="0" fontId="47" fillId="33" borderId="12" applyNumberFormat="0" applyAlignment="0" applyProtection="0"/>
    <xf numFmtId="0" fontId="47" fillId="35" borderId="12" applyNumberFormat="0" applyAlignment="0" applyProtection="0"/>
    <xf numFmtId="0" fontId="47" fillId="35" borderId="12" applyNumberFormat="0" applyAlignment="0" applyProtection="0"/>
    <xf numFmtId="0" fontId="47" fillId="35" borderId="12" applyNumberFormat="0" applyAlignment="0" applyProtection="0"/>
    <xf numFmtId="0" fontId="47" fillId="35" borderId="12" applyNumberFormat="0" applyAlignment="0" applyProtection="0"/>
    <xf numFmtId="0" fontId="47" fillId="35" borderId="12" applyNumberFormat="0" applyAlignment="0" applyProtection="0"/>
    <xf numFmtId="0" fontId="50" fillId="0" borderId="0" applyNumberFormat="0" applyFill="0" applyBorder="0" applyAlignment="0" applyProtection="0"/>
    <xf numFmtId="0" fontId="47" fillId="35" borderId="12" applyNumberFormat="0" applyAlignment="0" applyProtection="0"/>
    <xf numFmtId="0" fontId="50" fillId="0" borderId="0" applyNumberFormat="0" applyFill="0" applyBorder="0" applyAlignment="0" applyProtection="0"/>
    <xf numFmtId="0" fontId="47" fillId="35" borderId="12" applyNumberFormat="0" applyAlignment="0" applyProtection="0"/>
    <xf numFmtId="0" fontId="50" fillId="0" borderId="0" applyNumberFormat="0" applyFill="0" applyBorder="0" applyAlignment="0" applyProtection="0"/>
    <xf numFmtId="0" fontId="47" fillId="35" borderId="12" applyNumberFormat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7" fillId="35" borderId="12" applyNumberFormat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7" fillId="35" borderId="12" applyNumberFormat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7" fillId="35" borderId="12" applyNumberFormat="0" applyAlignment="0" applyProtection="0"/>
    <xf numFmtId="207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9" fontId="9" fillId="0" borderId="0" applyFont="0" applyFill="0" applyBorder="0" applyAlignment="0" applyProtection="0"/>
    <xf numFmtId="1" fontId="11" fillId="0" borderId="15" applyNumberFormat="0" applyFill="0" applyAlignment="0" applyProtection="0">
      <alignment horizontal="center" vertical="center"/>
    </xf>
    <xf numFmtId="9" fontId="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1" fillId="0" borderId="0" applyFont="0" applyFill="0" applyBorder="0" applyAlignment="0" applyProtection="0"/>
    <xf numFmtId="1" fontId="11" fillId="0" borderId="15" applyNumberFormat="0" applyFill="0" applyAlignment="0" applyProtection="0">
      <alignment horizontal="center" vertical="center"/>
    </xf>
    <xf numFmtId="9" fontId="20" fillId="0" borderId="0" applyFont="0" applyFill="0" applyBorder="0" applyAlignment="0" applyProtection="0"/>
    <xf numFmtId="0" fontId="41" fillId="0" borderId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21" fillId="0" borderId="0"/>
    <xf numFmtId="0" fontId="50" fillId="0" borderId="0" applyNumberFormat="0" applyFill="0" applyBorder="0" applyAlignment="0" applyProtection="0"/>
    <xf numFmtId="0" fontId="21" fillId="0" borderId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4" fillId="0" borderId="10" applyNumberFormat="0" applyFill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5" fillId="0" borderId="10" applyNumberFormat="0" applyFill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97" fillId="0" borderId="0" applyNumberFormat="0" applyFill="0" applyBorder="0" applyAlignment="0" applyProtection="0"/>
    <xf numFmtId="0" fontId="21" fillId="0" borderId="0"/>
    <xf numFmtId="0" fontId="21" fillId="0" borderId="0"/>
    <xf numFmtId="0" fontId="98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211" fontId="25" fillId="0" borderId="0" applyFont="0" applyFill="0" applyBorder="0" applyAlignment="0" applyProtection="0"/>
    <xf numFmtId="211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09" fontId="9" fillId="0" borderId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11" fontId="58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9" fontId="4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211" fontId="23" fillId="0" borderId="0" applyFont="0" applyFill="0" applyBorder="0" applyAlignment="0" applyProtection="0"/>
    <xf numFmtId="211" fontId="100" fillId="0" borderId="0" applyFill="0" applyBorder="0" applyAlignment="0" applyProtection="0"/>
    <xf numFmtId="43" fontId="63" fillId="0" borderId="0" applyFont="0" applyFill="0" applyBorder="0" applyAlignment="0" applyProtection="0"/>
    <xf numFmtId="211" fontId="5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3" fillId="0" borderId="0" applyFont="0" applyFill="0" applyBorder="0" applyAlignment="0" applyProtection="0"/>
    <xf numFmtId="38" fontId="25" fillId="0" borderId="0" applyFont="0" applyFill="0" applyBorder="0" applyAlignment="0" applyProtection="0"/>
    <xf numFmtId="0" fontId="69" fillId="46" borderId="18" applyNumberFormat="0" applyAlignment="0" applyProtection="0"/>
    <xf numFmtId="0" fontId="48" fillId="0" borderId="13" applyNumberFormat="0" applyFill="0" applyAlignment="0" applyProtection="0"/>
    <xf numFmtId="9" fontId="1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1" fillId="0" borderId="16"/>
    <xf numFmtId="0" fontId="11" fillId="0" borderId="16"/>
    <xf numFmtId="0" fontId="11" fillId="0" borderId="16"/>
    <xf numFmtId="0" fontId="23" fillId="0" borderId="0"/>
    <xf numFmtId="0" fontId="11" fillId="0" borderId="16"/>
    <xf numFmtId="0" fontId="29" fillId="32" borderId="0" applyNumberFormat="0" applyBorder="0" applyAlignment="0" applyProtection="0"/>
    <xf numFmtId="0" fontId="66" fillId="33" borderId="17" applyNumberFormat="0" applyAlignment="0" applyProtection="0"/>
    <xf numFmtId="0" fontId="50" fillId="0" borderId="0" applyNumberFormat="0" applyFill="0" applyBorder="0" applyAlignment="0" applyProtection="0"/>
    <xf numFmtId="0" fontId="36" fillId="10" borderId="0" applyNumberFormat="0" applyBorder="0" applyAlignment="0" applyProtection="0"/>
    <xf numFmtId="0" fontId="9" fillId="0" borderId="0"/>
    <xf numFmtId="0" fontId="9" fillId="0" borderId="0" applyProtection="0"/>
    <xf numFmtId="0" fontId="11" fillId="0" borderId="0"/>
    <xf numFmtId="0" fontId="87" fillId="0" borderId="0"/>
    <xf numFmtId="0" fontId="59" fillId="0" borderId="0">
      <alignment vertical="top"/>
    </xf>
    <xf numFmtId="0" fontId="59" fillId="0" borderId="0">
      <alignment vertical="top"/>
    </xf>
    <xf numFmtId="0" fontId="58" fillId="0" borderId="0"/>
    <xf numFmtId="0" fontId="58" fillId="0" borderId="0"/>
    <xf numFmtId="0" fontId="58" fillId="0" borderId="0"/>
    <xf numFmtId="0" fontId="58" fillId="0" borderId="0"/>
    <xf numFmtId="0" fontId="20" fillId="0" borderId="0"/>
    <xf numFmtId="0" fontId="20" fillId="0" borderId="0"/>
    <xf numFmtId="0" fontId="63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23" fillId="0" borderId="0"/>
    <xf numFmtId="0" fontId="23" fillId="0" borderId="0"/>
    <xf numFmtId="0" fontId="58" fillId="0" borderId="0"/>
    <xf numFmtId="0" fontId="20" fillId="0" borderId="0"/>
    <xf numFmtId="0" fontId="11" fillId="0" borderId="0"/>
    <xf numFmtId="0" fontId="20" fillId="0" borderId="0"/>
    <xf numFmtId="0" fontId="11" fillId="0" borderId="0"/>
    <xf numFmtId="0" fontId="4" fillId="0" borderId="0"/>
    <xf numFmtId="0" fontId="20" fillId="0" borderId="0"/>
    <xf numFmtId="0" fontId="9" fillId="0" borderId="0"/>
    <xf numFmtId="0" fontId="23" fillId="0" borderId="0"/>
    <xf numFmtId="0" fontId="9" fillId="0" borderId="0"/>
    <xf numFmtId="0" fontId="9" fillId="0" borderId="0"/>
    <xf numFmtId="0" fontId="14" fillId="0" borderId="0"/>
    <xf numFmtId="0" fontId="11" fillId="0" borderId="0"/>
    <xf numFmtId="0" fontId="23" fillId="0" borderId="0"/>
    <xf numFmtId="0" fontId="11" fillId="0" borderId="0"/>
    <xf numFmtId="0" fontId="24" fillId="0" borderId="0"/>
    <xf numFmtId="0" fontId="40" fillId="0" borderId="0"/>
    <xf numFmtId="39" fontId="31" fillId="0" borderId="0"/>
    <xf numFmtId="39" fontId="39" fillId="0" borderId="0"/>
    <xf numFmtId="39" fontId="31" fillId="0" borderId="0"/>
    <xf numFmtId="39" fontId="31" fillId="0" borderId="0"/>
    <xf numFmtId="39" fontId="39" fillId="0" borderId="0"/>
    <xf numFmtId="39" fontId="31" fillId="0" borderId="0"/>
    <xf numFmtId="0" fontId="20" fillId="0" borderId="0"/>
    <xf numFmtId="0" fontId="20" fillId="0" borderId="0"/>
    <xf numFmtId="0" fontId="60" fillId="27" borderId="17" applyNumberFormat="0" applyAlignment="0" applyProtection="0"/>
    <xf numFmtId="0" fontId="51" fillId="38" borderId="0" applyNumberFormat="0" applyBorder="0" applyAlignment="0" applyProtection="0"/>
    <xf numFmtId="0" fontId="62" fillId="44" borderId="0" applyNumberFormat="0" applyBorder="0" applyAlignment="0" applyProtection="0"/>
    <xf numFmtId="0" fontId="28" fillId="0" borderId="10" applyNumberFormat="0" applyFill="0" applyAlignment="0" applyProtection="0"/>
    <xf numFmtId="0" fontId="23" fillId="17" borderId="9" applyNumberFormat="0" applyFont="0" applyAlignment="0" applyProtection="0"/>
    <xf numFmtId="0" fontId="35" fillId="0" borderId="11" applyNumberFormat="0" applyFill="0" applyAlignment="0" applyProtection="0"/>
    <xf numFmtId="0" fontId="27" fillId="0" borderId="7" applyNumberFormat="0" applyFill="0" applyAlignment="0" applyProtection="0"/>
    <xf numFmtId="0" fontId="26" fillId="0" borderId="8" applyNumberFormat="0" applyFill="0" applyAlignment="0" applyProtection="0"/>
    <xf numFmtId="0" fontId="26" fillId="0" borderId="0" applyNumberFormat="0" applyFill="0" applyBorder="0" applyAlignment="0" applyProtection="0"/>
    <xf numFmtId="39" fontId="39" fillId="0" borderId="0"/>
    <xf numFmtId="39" fontId="39" fillId="0" borderId="0"/>
  </cellStyleXfs>
  <cellXfs count="743">
    <xf numFmtId="0" fontId="0" fillId="0" borderId="0" xfId="0"/>
    <xf numFmtId="189" fontId="1" fillId="0" borderId="0" xfId="2025" applyNumberFormat="1" applyFont="1" applyFill="1"/>
    <xf numFmtId="189" fontId="2" fillId="0" borderId="0" xfId="2025" applyNumberFormat="1" applyFont="1" applyFill="1"/>
    <xf numFmtId="189" fontId="2" fillId="0" borderId="0" xfId="1726" applyNumberFormat="1" applyFont="1" applyFill="1"/>
    <xf numFmtId="189" fontId="2" fillId="0" borderId="0" xfId="1726" applyNumberFormat="1" applyFont="1" applyFill="1" applyAlignment="1"/>
    <xf numFmtId="189" fontId="2" fillId="0" borderId="1" xfId="2026" applyNumberFormat="1" applyFont="1" applyFill="1" applyBorder="1" applyAlignment="1"/>
    <xf numFmtId="189" fontId="2" fillId="0" borderId="0" xfId="2026" applyNumberFormat="1" applyFont="1" applyFill="1" applyAlignment="1"/>
    <xf numFmtId="189" fontId="1" fillId="0" borderId="0" xfId="2025" applyNumberFormat="1" applyFont="1" applyFill="1" applyAlignment="1">
      <alignment horizontal="left" indent="5"/>
    </xf>
    <xf numFmtId="189" fontId="1" fillId="0" borderId="1" xfId="2025" applyNumberFormat="1" applyFont="1" applyFill="1" applyBorder="1"/>
    <xf numFmtId="189" fontId="1" fillId="0" borderId="0" xfId="2025" applyNumberFormat="1" applyFont="1" applyFill="1" applyBorder="1"/>
    <xf numFmtId="189" fontId="2" fillId="0" borderId="0" xfId="0" applyNumberFormat="1" applyFont="1" applyFill="1" applyAlignment="1"/>
    <xf numFmtId="189" fontId="2" fillId="0" borderId="0" xfId="0" applyNumberFormat="1" applyFont="1" applyFill="1"/>
    <xf numFmtId="196" fontId="1" fillId="0" borderId="4" xfId="18" applyNumberFormat="1" applyFont="1" applyFill="1" applyBorder="1" applyAlignment="1">
      <alignment horizontal="right"/>
    </xf>
    <xf numFmtId="189" fontId="2" fillId="0" borderId="0" xfId="1726" applyNumberFormat="1" applyFont="1" applyFill="1" applyAlignment="1">
      <alignment horizontal="right"/>
    </xf>
    <xf numFmtId="189" fontId="2" fillId="0" borderId="0" xfId="0" applyNumberFormat="1" applyFont="1" applyFill="1" applyBorder="1" applyAlignment="1"/>
    <xf numFmtId="0" fontId="2" fillId="0" borderId="0" xfId="1730" applyFont="1" applyFill="1"/>
    <xf numFmtId="189" fontId="2" fillId="0" borderId="0" xfId="1727" applyNumberFormat="1" applyFont="1" applyFill="1" applyAlignment="1">
      <alignment horizontal="right"/>
    </xf>
    <xf numFmtId="189" fontId="2" fillId="0" borderId="0" xfId="2026" applyNumberFormat="1" applyFont="1" applyFill="1" applyBorder="1" applyAlignment="1"/>
    <xf numFmtId="189" fontId="2" fillId="0" borderId="0" xfId="1727" applyNumberFormat="1" applyFont="1" applyFill="1"/>
    <xf numFmtId="189" fontId="2" fillId="0" borderId="0" xfId="1246" applyNumberFormat="1" applyFont="1" applyFill="1"/>
    <xf numFmtId="189" fontId="2" fillId="0" borderId="0" xfId="1246" applyNumberFormat="1" applyFont="1" applyFill="1" applyBorder="1"/>
    <xf numFmtId="189" fontId="2" fillId="0" borderId="0" xfId="1726" applyNumberFormat="1" applyFont="1" applyFill="1" applyBorder="1"/>
    <xf numFmtId="189" fontId="1" fillId="0" borderId="0" xfId="2025" applyNumberFormat="1" applyFont="1" applyFill="1" applyAlignment="1"/>
    <xf numFmtId="189" fontId="6" fillId="0" borderId="0" xfId="1777" applyNumberFormat="1" applyFont="1" applyFill="1"/>
    <xf numFmtId="189" fontId="7" fillId="0" borderId="0" xfId="1777" applyNumberFormat="1" applyFont="1" applyFill="1"/>
    <xf numFmtId="189" fontId="6" fillId="0" borderId="0" xfId="1777" applyNumberFormat="1" applyFont="1" applyFill="1" applyBorder="1"/>
    <xf numFmtId="189" fontId="8" fillId="0" borderId="0" xfId="1777" applyNumberFormat="1" applyFont="1" applyFill="1" applyBorder="1"/>
    <xf numFmtId="189" fontId="6" fillId="0" borderId="0" xfId="1777" applyNumberFormat="1" applyFont="1" applyFill="1" applyAlignment="1"/>
    <xf numFmtId="189" fontId="9" fillId="0" borderId="0" xfId="1777" applyNumberFormat="1" applyFont="1" applyFill="1" applyAlignment="1"/>
    <xf numFmtId="189" fontId="6" fillId="0" borderId="0" xfId="2029" applyNumberFormat="1" applyFont="1" applyFill="1" applyAlignment="1" applyProtection="1">
      <alignment horizontal="center"/>
    </xf>
    <xf numFmtId="189" fontId="9" fillId="0" borderId="0" xfId="2029" applyNumberFormat="1" applyFont="1" applyFill="1" applyAlignment="1" applyProtection="1">
      <alignment horizontal="center"/>
    </xf>
    <xf numFmtId="189" fontId="6" fillId="0" borderId="1" xfId="1777" applyNumberFormat="1" applyFont="1" applyFill="1" applyBorder="1" applyAlignment="1">
      <alignment horizontal="centerContinuous"/>
    </xf>
    <xf numFmtId="189" fontId="6" fillId="0" borderId="5" xfId="1777" applyNumberFormat="1" applyFont="1" applyFill="1" applyBorder="1" applyAlignment="1">
      <alignment horizontal="centerContinuous"/>
    </xf>
    <xf numFmtId="49" fontId="9" fillId="0" borderId="0" xfId="1777" applyNumberFormat="1" applyFont="1" applyFill="1" applyBorder="1" applyAlignment="1">
      <alignment horizontal="center"/>
    </xf>
    <xf numFmtId="49" fontId="6" fillId="0" borderId="0" xfId="2029" applyNumberFormat="1" applyFont="1" applyFill="1" applyAlignment="1">
      <alignment horizontal="center"/>
    </xf>
    <xf numFmtId="189" fontId="9" fillId="0" borderId="0" xfId="1777" applyNumberFormat="1" applyFont="1" applyFill="1" applyBorder="1" applyAlignment="1">
      <alignment horizontal="center"/>
    </xf>
    <xf numFmtId="189" fontId="6" fillId="0" borderId="0" xfId="2029" applyNumberFormat="1" applyFont="1" applyFill="1" applyAlignment="1">
      <alignment horizontal="center"/>
    </xf>
    <xf numFmtId="189" fontId="9" fillId="0" borderId="0" xfId="1777" applyNumberFormat="1" applyFont="1" applyFill="1"/>
    <xf numFmtId="189" fontId="10" fillId="0" borderId="0" xfId="1777" applyNumberFormat="1" applyFont="1" applyFill="1"/>
    <xf numFmtId="189" fontId="6" fillId="0" borderId="0" xfId="2029" applyNumberFormat="1" applyFont="1" applyFill="1" applyBorder="1" applyAlignment="1"/>
    <xf numFmtId="189" fontId="9" fillId="0" borderId="0" xfId="2029" applyNumberFormat="1" applyFont="1" applyFill="1" applyBorder="1" applyAlignment="1"/>
    <xf numFmtId="189" fontId="10" fillId="0" borderId="0" xfId="2029" applyNumberFormat="1" applyFont="1" applyFill="1" applyBorder="1" applyAlignment="1"/>
    <xf numFmtId="189" fontId="9" fillId="0" borderId="3" xfId="1777" applyNumberFormat="1" applyFont="1" applyFill="1" applyBorder="1"/>
    <xf numFmtId="189" fontId="9" fillId="0" borderId="0" xfId="1777" applyNumberFormat="1" applyFont="1" applyFill="1" applyBorder="1"/>
    <xf numFmtId="189" fontId="10" fillId="0" borderId="0" xfId="1777" applyNumberFormat="1" applyFont="1" applyFill="1" applyBorder="1"/>
    <xf numFmtId="189" fontId="9" fillId="0" borderId="5" xfId="2029" applyNumberFormat="1" applyFont="1" applyFill="1" applyBorder="1" applyAlignment="1"/>
    <xf numFmtId="189" fontId="9" fillId="0" borderId="1" xfId="1777" applyNumberFormat="1" applyFont="1" applyFill="1" applyBorder="1"/>
    <xf numFmtId="189" fontId="9" fillId="0" borderId="2" xfId="1777" applyNumberFormat="1" applyFont="1" applyFill="1" applyBorder="1"/>
    <xf numFmtId="189" fontId="2" fillId="0" borderId="0" xfId="1726" applyNumberFormat="1" applyFont="1" applyFill="1" applyAlignment="1">
      <alignment horizontal="left"/>
    </xf>
    <xf numFmtId="189" fontId="9" fillId="0" borderId="0" xfId="1726" applyNumberFormat="1" applyFont="1" applyFill="1" applyAlignment="1">
      <alignment horizontal="left"/>
    </xf>
    <xf numFmtId="189" fontId="6" fillId="0" borderId="0" xfId="1726" applyNumberFormat="1" applyFont="1" applyFill="1" applyAlignment="1">
      <alignment horizontal="left"/>
    </xf>
    <xf numFmtId="189" fontId="9" fillId="0" borderId="0" xfId="1726" applyNumberFormat="1" applyFont="1" applyFill="1"/>
    <xf numFmtId="189" fontId="6" fillId="0" borderId="0" xfId="1777" applyNumberFormat="1" applyFont="1" applyFill="1" applyBorder="1" applyAlignment="1">
      <alignment horizontal="center"/>
    </xf>
    <xf numFmtId="49" fontId="6" fillId="0" borderId="0" xfId="1777" applyNumberFormat="1" applyFont="1" applyFill="1" applyBorder="1"/>
    <xf numFmtId="49" fontId="6" fillId="0" borderId="0" xfId="1777" applyNumberFormat="1" applyFont="1" applyFill="1" applyBorder="1" applyAlignment="1">
      <alignment horizontal="center"/>
    </xf>
    <xf numFmtId="189" fontId="5" fillId="0" borderId="0" xfId="1726" applyNumberFormat="1" applyFont="1" applyFill="1"/>
    <xf numFmtId="49" fontId="9" fillId="0" borderId="0" xfId="1777" applyNumberFormat="1" applyFont="1" applyFill="1" applyBorder="1"/>
    <xf numFmtId="189" fontId="9" fillId="0" borderId="0" xfId="2029" applyNumberFormat="1" applyFont="1" applyFill="1" applyAlignment="1">
      <alignment horizontal="center"/>
    </xf>
    <xf numFmtId="43" fontId="11" fillId="0" borderId="0" xfId="1246" applyFont="1" applyFill="1" applyBorder="1"/>
    <xf numFmtId="189" fontId="9" fillId="0" borderId="1" xfId="2029" applyNumberFormat="1" applyFont="1" applyFill="1" applyBorder="1" applyAlignment="1"/>
    <xf numFmtId="189" fontId="8" fillId="0" borderId="0" xfId="2029" applyNumberFormat="1" applyFont="1" applyFill="1" applyBorder="1" applyAlignment="1"/>
    <xf numFmtId="0" fontId="2" fillId="0" borderId="0" xfId="1728" applyFont="1" applyFill="1"/>
    <xf numFmtId="39" fontId="2" fillId="0" borderId="0" xfId="2030" applyFont="1" applyFill="1"/>
    <xf numFmtId="40" fontId="2" fillId="0" borderId="0" xfId="2030" applyNumberFormat="1" applyFont="1" applyFill="1"/>
    <xf numFmtId="40" fontId="2" fillId="0" borderId="0" xfId="2030" applyNumberFormat="1" applyFont="1" applyFill="1" applyAlignment="1" applyProtection="1"/>
    <xf numFmtId="199" fontId="2" fillId="0" borderId="0" xfId="1730" applyNumberFormat="1" applyFont="1" applyFill="1"/>
    <xf numFmtId="43" fontId="2" fillId="0" borderId="0" xfId="6" applyFont="1" applyFill="1"/>
    <xf numFmtId="199" fontId="2" fillId="0" borderId="3" xfId="1730" applyNumberFormat="1" applyFont="1" applyFill="1" applyBorder="1"/>
    <xf numFmtId="199" fontId="2" fillId="0" borderId="3" xfId="1728" applyNumberFormat="1" applyFont="1" applyFill="1" applyBorder="1"/>
    <xf numFmtId="199" fontId="2" fillId="0" borderId="2" xfId="1728" applyNumberFormat="1" applyFont="1" applyFill="1" applyBorder="1"/>
    <xf numFmtId="0" fontId="2" fillId="0" borderId="0" xfId="1730" applyFont="1" applyFill="1" applyAlignment="1">
      <alignment horizontal="left" indent="3"/>
    </xf>
    <xf numFmtId="189" fontId="2" fillId="0" borderId="0" xfId="2026" applyNumberFormat="1" applyFont="1" applyFill="1" applyBorder="1" applyAlignment="1">
      <alignment horizontal="center"/>
    </xf>
    <xf numFmtId="189" fontId="2" fillId="0" borderId="1" xfId="0" applyNumberFormat="1" applyFont="1" applyFill="1" applyBorder="1" applyAlignment="1"/>
    <xf numFmtId="189" fontId="12" fillId="0" borderId="0" xfId="2025" applyNumberFormat="1" applyFont="1" applyFill="1"/>
    <xf numFmtId="189" fontId="12" fillId="0" borderId="1" xfId="2026" applyNumberFormat="1" applyFont="1" applyFill="1" applyBorder="1" applyAlignment="1"/>
    <xf numFmtId="189" fontId="12" fillId="0" borderId="0" xfId="2026" applyNumberFormat="1" applyFont="1" applyFill="1" applyAlignment="1"/>
    <xf numFmtId="189" fontId="12" fillId="0" borderId="0" xfId="0" applyNumberFormat="1" applyFont="1" applyFill="1"/>
    <xf numFmtId="189" fontId="12" fillId="0" borderId="0" xfId="0" applyNumberFormat="1" applyFont="1" applyFill="1" applyAlignment="1"/>
    <xf numFmtId="189" fontId="12" fillId="0" borderId="0" xfId="2026" applyNumberFormat="1" applyFont="1" applyFill="1" applyAlignment="1" applyProtection="1">
      <alignment horizontal="left"/>
    </xf>
    <xf numFmtId="189" fontId="12" fillId="0" borderId="0" xfId="1726" applyNumberFormat="1" applyFont="1" applyFill="1" applyAlignment="1">
      <alignment horizontal="right"/>
    </xf>
    <xf numFmtId="189" fontId="12" fillId="0" borderId="0" xfId="2025" applyNumberFormat="1" applyFont="1" applyFill="1" applyBorder="1"/>
    <xf numFmtId="0" fontId="12" fillId="0" borderId="0" xfId="0" applyFont="1" applyFill="1"/>
    <xf numFmtId="0" fontId="12" fillId="0" borderId="0" xfId="1728" applyFont="1" applyFill="1"/>
    <xf numFmtId="39" fontId="12" fillId="0" borderId="0" xfId="2030" applyNumberFormat="1" applyFont="1" applyFill="1"/>
    <xf numFmtId="0" fontId="16" fillId="0" borderId="0" xfId="1728" applyFont="1" applyFill="1"/>
    <xf numFmtId="0" fontId="12" fillId="0" borderId="0" xfId="1728" applyFont="1" applyFill="1" applyAlignment="1">
      <alignment horizontal="right"/>
    </xf>
    <xf numFmtId="0" fontId="12" fillId="0" borderId="1" xfId="1728" applyFont="1" applyFill="1" applyBorder="1" applyAlignment="1">
      <alignment horizontal="center"/>
    </xf>
    <xf numFmtId="0" fontId="12" fillId="0" borderId="3" xfId="1728" applyFont="1" applyFill="1" applyBorder="1" applyAlignment="1">
      <alignment horizontal="center"/>
    </xf>
    <xf numFmtId="0" fontId="12" fillId="0" borderId="0" xfId="1730" applyFont="1" applyFill="1"/>
    <xf numFmtId="199" fontId="12" fillId="0" borderId="0" xfId="1730" applyNumberFormat="1" applyFont="1" applyFill="1"/>
    <xf numFmtId="0" fontId="16" fillId="0" borderId="0" xfId="1730" applyFont="1" applyFill="1"/>
    <xf numFmtId="199" fontId="16" fillId="0" borderId="0" xfId="1728" applyNumberFormat="1" applyFont="1" applyFill="1" applyBorder="1"/>
    <xf numFmtId="40" fontId="13" fillId="0" borderId="0" xfId="0" applyNumberFormat="1" applyFont="1" applyFill="1" applyBorder="1"/>
    <xf numFmtId="189" fontId="15" fillId="0" borderId="0" xfId="0" applyNumberFormat="1" applyFont="1" applyFill="1" applyBorder="1"/>
    <xf numFmtId="40" fontId="15" fillId="0" borderId="0" xfId="0" applyNumberFormat="1" applyFont="1" applyFill="1" applyBorder="1"/>
    <xf numFmtId="40" fontId="13" fillId="0" borderId="0" xfId="0" applyNumberFormat="1" applyFont="1" applyFill="1" applyBorder="1" applyAlignment="1">
      <alignment horizontal="centerContinuous"/>
    </xf>
    <xf numFmtId="40" fontId="15" fillId="0" borderId="0" xfId="2027" applyNumberFormat="1" applyFont="1" applyFill="1" applyBorder="1"/>
    <xf numFmtId="40" fontId="13" fillId="0" borderId="0" xfId="0" applyNumberFormat="1" applyFont="1" applyFill="1" applyBorder="1" applyAlignment="1">
      <alignment horizontal="left"/>
    </xf>
    <xf numFmtId="40" fontId="15" fillId="0" borderId="0" xfId="2027" applyNumberFormat="1" applyFont="1" applyFill="1" applyBorder="1" applyAlignment="1" applyProtection="1">
      <alignment horizontal="left"/>
    </xf>
    <xf numFmtId="40" fontId="15" fillId="0" borderId="5" xfId="2027" applyNumberFormat="1" applyFont="1" applyFill="1" applyBorder="1" applyAlignment="1">
      <alignment horizontal="center"/>
    </xf>
    <xf numFmtId="189" fontId="15" fillId="0" borderId="0" xfId="2027" applyNumberFormat="1" applyFont="1" applyFill="1" applyBorder="1"/>
    <xf numFmtId="206" fontId="15" fillId="0" borderId="0" xfId="2027" applyNumberFormat="1" applyFont="1" applyFill="1" applyBorder="1"/>
    <xf numFmtId="189" fontId="15" fillId="0" borderId="5" xfId="2027" applyNumberFormat="1" applyFont="1" applyFill="1" applyBorder="1"/>
    <xf numFmtId="189" fontId="15" fillId="0" borderId="6" xfId="2027" applyNumberFormat="1" applyFont="1" applyFill="1" applyBorder="1"/>
    <xf numFmtId="40" fontId="15" fillId="0" borderId="5" xfId="0" applyNumberFormat="1" applyFont="1" applyFill="1" applyBorder="1" applyAlignment="1">
      <alignment horizontal="center"/>
    </xf>
    <xf numFmtId="40" fontId="15" fillId="0" borderId="5" xfId="2027" applyNumberFormat="1" applyFont="1" applyFill="1" applyBorder="1" applyAlignment="1" applyProtection="1">
      <alignment horizontal="center"/>
    </xf>
    <xf numFmtId="189" fontId="4" fillId="0" borderId="0" xfId="2027" applyNumberFormat="1" applyFont="1" applyFill="1" applyBorder="1"/>
    <xf numFmtId="192" fontId="15" fillId="0" borderId="0" xfId="2027" applyNumberFormat="1" applyFont="1" applyFill="1" applyBorder="1"/>
    <xf numFmtId="192" fontId="15" fillId="0" borderId="0" xfId="0" applyNumberFormat="1" applyFont="1" applyFill="1" applyBorder="1"/>
    <xf numFmtId="192" fontId="15" fillId="0" borderId="5" xfId="2027" applyNumberFormat="1" applyFont="1" applyFill="1" applyBorder="1"/>
    <xf numFmtId="206" fontId="15" fillId="0" borderId="0" xfId="0" applyNumberFormat="1" applyFont="1" applyFill="1" applyBorder="1"/>
    <xf numFmtId="43" fontId="15" fillId="0" borderId="0" xfId="1246" applyFont="1" applyFill="1" applyBorder="1"/>
    <xf numFmtId="206" fontId="13" fillId="0" borderId="0" xfId="0" applyNumberFormat="1" applyFont="1" applyFill="1" applyBorder="1"/>
    <xf numFmtId="40" fontId="15" fillId="0" borderId="0" xfId="2027" applyNumberFormat="1" applyFont="1" applyFill="1" applyBorder="1" applyProtection="1"/>
    <xf numFmtId="189" fontId="15" fillId="0" borderId="0" xfId="1726" applyNumberFormat="1" applyFont="1" applyFill="1" applyBorder="1"/>
    <xf numFmtId="40" fontId="15" fillId="0" borderId="0" xfId="1726" applyNumberFormat="1" applyFont="1" applyFill="1" applyBorder="1"/>
    <xf numFmtId="40" fontId="15" fillId="0" borderId="1" xfId="2027" applyNumberFormat="1" applyFont="1" applyFill="1" applyBorder="1" applyAlignment="1">
      <alignment horizontal="center"/>
    </xf>
    <xf numFmtId="189" fontId="15" fillId="0" borderId="1" xfId="2027" applyNumberFormat="1" applyFont="1" applyFill="1" applyBorder="1"/>
    <xf numFmtId="40" fontId="15" fillId="0" borderId="5" xfId="2027" applyNumberFormat="1" applyFont="1" applyFill="1" applyBorder="1"/>
    <xf numFmtId="40" fontId="15" fillId="0" borderId="0" xfId="1727" applyNumberFormat="1" applyFont="1" applyFill="1" applyBorder="1"/>
    <xf numFmtId="40" fontId="17" fillId="0" borderId="0" xfId="2027" applyNumberFormat="1" applyFont="1" applyFill="1" applyBorder="1"/>
    <xf numFmtId="189" fontId="4" fillId="0" borderId="5" xfId="2027" applyNumberFormat="1" applyFont="1" applyFill="1" applyBorder="1"/>
    <xf numFmtId="40" fontId="15" fillId="0" borderId="2" xfId="1727" applyNumberFormat="1" applyFont="1" applyFill="1" applyBorder="1"/>
    <xf numFmtId="40" fontId="15" fillId="0" borderId="0" xfId="1726" applyNumberFormat="1" applyFont="1" applyFill="1" applyBorder="1" applyAlignment="1">
      <alignment horizontal="right"/>
    </xf>
    <xf numFmtId="40" fontId="15" fillId="0" borderId="5" xfId="1726" applyNumberFormat="1" applyFont="1" applyFill="1" applyBorder="1" applyAlignment="1">
      <alignment horizontal="center"/>
    </xf>
    <xf numFmtId="206" fontId="15" fillId="0" borderId="5" xfId="2027" applyNumberFormat="1" applyFont="1" applyFill="1" applyBorder="1"/>
    <xf numFmtId="206" fontId="15" fillId="0" borderId="0" xfId="1727" applyNumberFormat="1" applyFont="1" applyFill="1" applyBorder="1"/>
    <xf numFmtId="189" fontId="15" fillId="0" borderId="0" xfId="1727" applyNumberFormat="1" applyFont="1" applyFill="1" applyBorder="1"/>
    <xf numFmtId="40" fontId="4" fillId="0" borderId="0" xfId="2027" applyNumberFormat="1" applyFont="1" applyFill="1" applyBorder="1"/>
    <xf numFmtId="206" fontId="4" fillId="0" borderId="5" xfId="2027" applyNumberFormat="1" applyFont="1" applyFill="1" applyBorder="1"/>
    <xf numFmtId="206" fontId="4" fillId="0" borderId="0" xfId="2027" applyNumberFormat="1" applyFont="1" applyFill="1" applyBorder="1"/>
    <xf numFmtId="206" fontId="15" fillId="0" borderId="0" xfId="1726" applyNumberFormat="1" applyFont="1" applyFill="1" applyBorder="1"/>
    <xf numFmtId="40" fontId="6" fillId="0" borderId="0" xfId="2026" applyNumberFormat="1" applyFont="1" applyFill="1" applyAlignment="1"/>
    <xf numFmtId="40" fontId="15" fillId="0" borderId="0" xfId="2027" applyNumberFormat="1" applyFont="1" applyFill="1" applyBorder="1" applyAlignment="1" applyProtection="1">
      <alignment horizontal="right"/>
    </xf>
    <xf numFmtId="40" fontId="12" fillId="0" borderId="0" xfId="0" applyNumberFormat="1" applyFont="1" applyFill="1" applyAlignment="1"/>
    <xf numFmtId="40" fontId="12" fillId="0" borderId="0" xfId="2026" applyNumberFormat="1" applyFont="1" applyFill="1" applyAlignment="1"/>
    <xf numFmtId="206" fontId="12" fillId="0" borderId="0" xfId="2026" applyNumberFormat="1" applyFont="1" applyFill="1" applyAlignment="1">
      <alignment horizontal="right"/>
    </xf>
    <xf numFmtId="206" fontId="12" fillId="0" borderId="0" xfId="2026" applyNumberFormat="1" applyFont="1" applyFill="1" applyBorder="1" applyAlignment="1"/>
    <xf numFmtId="40" fontId="12" fillId="0" borderId="0" xfId="2026" applyNumberFormat="1" applyFont="1" applyFill="1" applyAlignment="1" applyProtection="1">
      <alignment horizontal="left"/>
    </xf>
    <xf numFmtId="40" fontId="12" fillId="0" borderId="0" xfId="0" applyNumberFormat="1" applyFont="1" applyFill="1" applyAlignment="1">
      <alignment horizontal="center"/>
    </xf>
    <xf numFmtId="40" fontId="12" fillId="0" borderId="0" xfId="2026" applyNumberFormat="1" applyFont="1" applyFill="1" applyAlignment="1" applyProtection="1">
      <alignment horizontal="left" indent="5"/>
    </xf>
    <xf numFmtId="206" fontId="12" fillId="0" borderId="0" xfId="0" applyNumberFormat="1" applyFont="1" applyFill="1" applyAlignment="1"/>
    <xf numFmtId="39" fontId="12" fillId="0" borderId="0" xfId="0" applyNumberFormat="1" applyFont="1" applyFill="1"/>
    <xf numFmtId="43" fontId="12" fillId="0" borderId="0" xfId="6" applyFont="1" applyFill="1" applyAlignment="1"/>
    <xf numFmtId="210" fontId="12" fillId="0" borderId="0" xfId="0" applyNumberFormat="1" applyFont="1" applyFill="1" applyBorder="1" applyAlignment="1">
      <alignment horizontal="center"/>
    </xf>
    <xf numFmtId="210" fontId="12" fillId="0" borderId="0" xfId="0" applyNumberFormat="1" applyFont="1" applyFill="1"/>
    <xf numFmtId="192" fontId="19" fillId="0" borderId="0" xfId="0" applyNumberFormat="1" applyFont="1" applyFill="1"/>
    <xf numFmtId="0" fontId="3" fillId="0" borderId="0" xfId="0" applyFont="1" applyFill="1" applyAlignment="1">
      <alignment horizontal="left"/>
    </xf>
    <xf numFmtId="0" fontId="3" fillId="0" borderId="0" xfId="0" applyFont="1" applyFill="1" applyAlignment="1"/>
    <xf numFmtId="0" fontId="19" fillId="0" borderId="0" xfId="0" applyFont="1" applyFill="1"/>
    <xf numFmtId="0" fontId="3" fillId="0" borderId="0" xfId="1586" applyFont="1" applyFill="1" applyAlignment="1">
      <alignment horizontal="center"/>
    </xf>
    <xf numFmtId="39" fontId="3" fillId="0" borderId="0" xfId="958" applyNumberFormat="1" applyFont="1" applyFill="1" applyAlignment="1">
      <alignment horizontal="center"/>
    </xf>
    <xf numFmtId="40" fontId="15" fillId="0" borderId="5" xfId="2027" quotePrefix="1" applyNumberFormat="1" applyFont="1" applyFill="1" applyBorder="1" applyAlignment="1">
      <alignment horizontal="center"/>
    </xf>
    <xf numFmtId="189" fontId="6" fillId="0" borderId="0" xfId="1777" quotePrefix="1" applyNumberFormat="1" applyFont="1" applyFill="1"/>
    <xf numFmtId="189" fontId="9" fillId="0" borderId="0" xfId="2029" quotePrefix="1" applyNumberFormat="1" applyFont="1" applyFill="1" applyAlignment="1" applyProtection="1">
      <alignment horizontal="center"/>
    </xf>
    <xf numFmtId="189" fontId="1" fillId="0" borderId="0" xfId="2026" applyNumberFormat="1" applyFont="1" applyFill="1" applyAlignment="1"/>
    <xf numFmtId="39" fontId="1" fillId="0" borderId="0" xfId="2031" applyNumberFormat="1" applyFont="1" applyFill="1" applyAlignment="1" applyProtection="1">
      <alignment horizontal="left"/>
    </xf>
    <xf numFmtId="189" fontId="1" fillId="0" borderId="0" xfId="2026" applyNumberFormat="1" applyFont="1" applyFill="1" applyAlignment="1">
      <alignment horizontal="left"/>
    </xf>
    <xf numFmtId="40" fontId="1" fillId="0" borderId="0" xfId="2026" applyNumberFormat="1" applyFont="1" applyFill="1" applyAlignment="1" applyProtection="1">
      <alignment horizontal="left" indent="2"/>
    </xf>
    <xf numFmtId="189" fontId="1" fillId="0" borderId="0" xfId="0" applyNumberFormat="1" applyFont="1" applyFill="1"/>
    <xf numFmtId="189" fontId="1" fillId="0" borderId="0" xfId="2026" applyNumberFormat="1" applyFont="1" applyFill="1" applyAlignment="1" applyProtection="1">
      <alignment horizontal="left"/>
    </xf>
    <xf numFmtId="189" fontId="1" fillId="0" borderId="0" xfId="0" applyNumberFormat="1" applyFont="1" applyFill="1" applyAlignment="1">
      <alignment horizontal="left" indent="1"/>
    </xf>
    <xf numFmtId="189" fontId="1" fillId="0" borderId="0" xfId="2032" applyNumberFormat="1" applyFont="1" applyFill="1" applyAlignment="1">
      <alignment horizontal="left" indent="1"/>
    </xf>
    <xf numFmtId="189" fontId="1" fillId="0" borderId="0" xfId="2032" applyNumberFormat="1" applyFont="1" applyFill="1" applyAlignment="1">
      <alignment horizontal="left" indent="3"/>
    </xf>
    <xf numFmtId="189" fontId="1" fillId="0" borderId="0" xfId="0" applyNumberFormat="1" applyFont="1" applyFill="1" applyAlignment="1">
      <alignment horizontal="left" indent="3"/>
    </xf>
    <xf numFmtId="0" fontId="3" fillId="0" borderId="0" xfId="0" applyFont="1" applyFill="1" applyAlignment="1">
      <alignment horizontal="left" indent="3"/>
    </xf>
    <xf numFmtId="212" fontId="1" fillId="0" borderId="0" xfId="2032" applyNumberFormat="1" applyFont="1" applyFill="1" applyAlignment="1">
      <alignment horizontal="left" indent="1"/>
    </xf>
    <xf numFmtId="192" fontId="3" fillId="0" borderId="0" xfId="0" applyNumberFormat="1" applyFont="1" applyFill="1" applyAlignment="1">
      <alignment horizontal="left" indent="3"/>
    </xf>
    <xf numFmtId="189" fontId="1" fillId="0" borderId="0" xfId="2026" applyNumberFormat="1" applyFont="1" applyFill="1" applyAlignment="1">
      <alignment horizontal="left" indent="1"/>
    </xf>
    <xf numFmtId="189" fontId="1" fillId="0" borderId="0" xfId="2026" applyNumberFormat="1" applyFont="1" applyFill="1" applyAlignment="1">
      <alignment horizontal="left" indent="3"/>
    </xf>
    <xf numFmtId="40" fontId="1" fillId="0" borderId="0" xfId="2026" applyNumberFormat="1" applyFont="1" applyFill="1" applyAlignment="1" applyProtection="1">
      <alignment horizontal="left" indent="1"/>
    </xf>
    <xf numFmtId="40" fontId="1" fillId="0" borderId="0" xfId="2026" applyNumberFormat="1" applyFont="1" applyFill="1" applyAlignment="1" applyProtection="1">
      <alignment horizontal="left" indent="3"/>
    </xf>
    <xf numFmtId="192" fontId="1" fillId="0" borderId="0" xfId="0" applyNumberFormat="1" applyFont="1" applyFill="1" applyAlignment="1">
      <alignment horizontal="left" indent="1"/>
    </xf>
    <xf numFmtId="189" fontId="1" fillId="0" borderId="0" xfId="1732" applyNumberFormat="1" applyFont="1" applyFill="1" applyAlignment="1">
      <alignment horizontal="left" indent="1"/>
    </xf>
    <xf numFmtId="189" fontId="1" fillId="0" borderId="0" xfId="1732" applyNumberFormat="1" applyFont="1" applyFill="1" applyAlignment="1">
      <alignment horizontal="left" indent="3"/>
    </xf>
    <xf numFmtId="189" fontId="1" fillId="0" borderId="0" xfId="2033" applyNumberFormat="1" applyFont="1" applyFill="1" applyAlignment="1">
      <alignment horizontal="left" indent="1"/>
    </xf>
    <xf numFmtId="0" fontId="1" fillId="0" borderId="0" xfId="0" applyFont="1" applyFill="1" applyAlignment="1">
      <alignment horizontal="left" indent="1"/>
    </xf>
    <xf numFmtId="0" fontId="1" fillId="0" borderId="0" xfId="0" applyFont="1" applyFill="1" applyAlignment="1">
      <alignment horizontal="left" indent="3"/>
    </xf>
    <xf numFmtId="189" fontId="1" fillId="0" borderId="0" xfId="2026" applyNumberFormat="1" applyFont="1" applyFill="1" applyAlignment="1" applyProtection="1">
      <alignment horizontal="left" indent="1"/>
    </xf>
    <xf numFmtId="189" fontId="1" fillId="0" borderId="0" xfId="2026" applyNumberFormat="1" applyFont="1" applyFill="1" applyAlignment="1" applyProtection="1">
      <alignment horizontal="left" indent="3"/>
    </xf>
    <xf numFmtId="189" fontId="1" fillId="0" borderId="0" xfId="0" applyNumberFormat="1" applyFont="1" applyFill="1" applyAlignment="1"/>
    <xf numFmtId="189" fontId="1" fillId="0" borderId="0" xfId="0" applyNumberFormat="1" applyFont="1" applyFill="1" applyAlignment="1">
      <alignment horizontal="right"/>
    </xf>
    <xf numFmtId="199" fontId="1" fillId="0" borderId="0" xfId="1730" applyNumberFormat="1" applyFont="1" applyFill="1"/>
    <xf numFmtId="43" fontId="1" fillId="0" borderId="0" xfId="6" applyFont="1" applyFill="1"/>
    <xf numFmtId="0" fontId="1" fillId="0" borderId="0" xfId="1727" applyFont="1" applyFill="1"/>
    <xf numFmtId="0" fontId="1" fillId="0" borderId="0" xfId="1730" applyFont="1" applyFill="1" applyAlignment="1">
      <alignment horizontal="left" indent="1"/>
    </xf>
    <xf numFmtId="192" fontId="1" fillId="0" borderId="0" xfId="0" applyNumberFormat="1" applyFont="1" applyFill="1" applyBorder="1" applyAlignment="1"/>
    <xf numFmtId="192" fontId="1" fillId="0" borderId="0" xfId="0" applyNumberFormat="1" applyFont="1" applyFill="1" applyBorder="1" applyAlignment="1">
      <alignment horizontal="left" indent="2"/>
    </xf>
    <xf numFmtId="192" fontId="1" fillId="0" borderId="0" xfId="0" applyNumberFormat="1" applyFont="1" applyFill="1" applyBorder="1" applyAlignment="1">
      <alignment horizontal="left" indent="3"/>
    </xf>
    <xf numFmtId="192" fontId="1" fillId="0" borderId="0" xfId="0" applyNumberFormat="1" applyFont="1" applyFill="1" applyAlignment="1">
      <alignment horizontal="left" indent="2"/>
    </xf>
    <xf numFmtId="192" fontId="1" fillId="0" borderId="0" xfId="0" applyNumberFormat="1" applyFont="1" applyFill="1" applyAlignment="1">
      <alignment horizontal="left" indent="3"/>
    </xf>
    <xf numFmtId="37" fontId="1" fillId="0" borderId="0" xfId="0" applyNumberFormat="1" applyFont="1" applyFill="1"/>
    <xf numFmtId="39" fontId="1" fillId="0" borderId="0" xfId="0" applyNumberFormat="1" applyFont="1" applyFill="1" applyAlignment="1">
      <alignment horizontal="left" indent="3"/>
    </xf>
    <xf numFmtId="189" fontId="1" fillId="0" borderId="0" xfId="0" applyNumberFormat="1" applyFont="1" applyFill="1" applyAlignment="1">
      <alignment horizontal="left" indent="2"/>
    </xf>
    <xf numFmtId="189" fontId="1" fillId="0" borderId="0" xfId="2026" applyNumberFormat="1" applyFont="1" applyFill="1" applyAlignment="1">
      <alignment horizontal="left" indent="4"/>
    </xf>
    <xf numFmtId="0" fontId="1" fillId="0" borderId="0" xfId="1726" applyFont="1" applyFill="1"/>
    <xf numFmtId="0" fontId="1" fillId="0" borderId="0" xfId="1726" applyFont="1" applyFill="1" applyAlignment="1">
      <alignment horizontal="left" indent="5"/>
    </xf>
    <xf numFmtId="189" fontId="1" fillId="0" borderId="19" xfId="2025" applyNumberFormat="1" applyFont="1" applyFill="1" applyBorder="1"/>
    <xf numFmtId="189" fontId="1" fillId="0" borderId="0" xfId="2025" applyNumberFormat="1" applyFont="1" applyFill="1" applyBorder="1" applyAlignment="1">
      <alignment horizontal="center"/>
    </xf>
    <xf numFmtId="206" fontId="12" fillId="0" borderId="1" xfId="2026" applyNumberFormat="1" applyFont="1" applyFill="1" applyBorder="1" applyAlignment="1"/>
    <xf numFmtId="206" fontId="12" fillId="0" borderId="21" xfId="2026" applyNumberFormat="1" applyFont="1" applyFill="1" applyBorder="1" applyAlignment="1"/>
    <xf numFmtId="189" fontId="12" fillId="0" borderId="1" xfId="2026" applyNumberFormat="1" applyFont="1" applyFill="1" applyBorder="1" applyAlignment="1">
      <alignment horizontal="center"/>
    </xf>
    <xf numFmtId="189" fontId="12" fillId="0" borderId="0" xfId="2026" applyNumberFormat="1" applyFont="1" applyFill="1" applyAlignment="1" applyProtection="1">
      <alignment horizontal="center"/>
    </xf>
    <xf numFmtId="206" fontId="12" fillId="0" borderId="0" xfId="2026" applyNumberFormat="1" applyFont="1" applyFill="1" applyAlignment="1"/>
    <xf numFmtId="206" fontId="12" fillId="0" borderId="6" xfId="2026" applyNumberFormat="1" applyFont="1" applyFill="1" applyBorder="1" applyAlignment="1"/>
    <xf numFmtId="43" fontId="1" fillId="0" borderId="19" xfId="6" applyFont="1" applyFill="1" applyBorder="1"/>
    <xf numFmtId="189" fontId="1" fillId="0" borderId="0" xfId="2026" applyNumberFormat="1" applyFont="1" applyFill="1" applyAlignment="1">
      <alignment horizontal="center"/>
    </xf>
    <xf numFmtId="189" fontId="12" fillId="0" borderId="0" xfId="2026" quotePrefix="1" applyNumberFormat="1" applyFont="1" applyFill="1" applyAlignment="1">
      <alignment horizontal="center"/>
    </xf>
    <xf numFmtId="189" fontId="6" fillId="0" borderId="1" xfId="0" applyNumberFormat="1" applyFont="1" applyFill="1" applyBorder="1" applyAlignment="1">
      <alignment horizontal="centerContinuous"/>
    </xf>
    <xf numFmtId="189" fontId="15" fillId="0" borderId="0" xfId="0" applyNumberFormat="1" applyFont="1" applyFill="1"/>
    <xf numFmtId="206" fontId="12" fillId="0" borderId="0" xfId="2026" applyNumberFormat="1" applyFont="1" applyFill="1" applyAlignment="1"/>
    <xf numFmtId="39" fontId="12" fillId="0" borderId="0" xfId="1728" applyNumberFormat="1" applyFont="1" applyFill="1" applyAlignment="1">
      <alignment horizontal="left"/>
    </xf>
    <xf numFmtId="0" fontId="2" fillId="0" borderId="0" xfId="0" applyFont="1" applyFill="1" applyAlignment="1">
      <alignment vertical="top"/>
    </xf>
    <xf numFmtId="40" fontId="2" fillId="0" borderId="0" xfId="0" applyNumberFormat="1" applyFont="1" applyFill="1" applyAlignment="1">
      <alignment horizontal="right" vertical="top"/>
    </xf>
    <xf numFmtId="39" fontId="12" fillId="0" borderId="0" xfId="1728" applyNumberFormat="1" applyFont="1" applyFill="1"/>
    <xf numFmtId="189" fontId="1" fillId="0" borderId="0" xfId="0" applyNumberFormat="1" applyFont="1" applyFill="1" applyAlignment="1">
      <alignment horizontal="left"/>
    </xf>
    <xf numFmtId="189" fontId="2" fillId="0" borderId="0" xfId="2026" applyNumberFormat="1" applyFont="1" applyFill="1" applyAlignment="1" applyProtection="1">
      <alignment horizontal="left"/>
    </xf>
    <xf numFmtId="39" fontId="2" fillId="0" borderId="0" xfId="1728" applyNumberFormat="1" applyFont="1" applyFill="1" applyAlignment="1">
      <alignment horizontal="left"/>
    </xf>
    <xf numFmtId="39" fontId="2" fillId="0" borderId="0" xfId="1728" applyNumberFormat="1" applyFont="1" applyFill="1"/>
    <xf numFmtId="189" fontId="2" fillId="0" borderId="0" xfId="0" applyNumberFormat="1" applyFont="1" applyFill="1" applyAlignment="1">
      <alignment horizontal="left" indent="3"/>
    </xf>
    <xf numFmtId="189" fontId="101" fillId="0" borderId="0" xfId="0" applyNumberFormat="1" applyFont="1" applyFill="1"/>
    <xf numFmtId="189" fontId="2" fillId="0" borderId="0" xfId="2026" applyNumberFormat="1" applyFont="1" applyFill="1" applyBorder="1" applyAlignment="1">
      <alignment horizontal="right"/>
    </xf>
    <xf numFmtId="189" fontId="2" fillId="0" borderId="0" xfId="0" applyNumberFormat="1" applyFont="1" applyFill="1" applyBorder="1" applyAlignment="1">
      <alignment horizontal="center"/>
    </xf>
    <xf numFmtId="206" fontId="2" fillId="0" borderId="0" xfId="2026" applyNumberFormat="1" applyFont="1" applyFill="1" applyBorder="1" applyAlignment="1"/>
    <xf numFmtId="40" fontId="2" fillId="0" borderId="0" xfId="0" applyNumberFormat="1" applyFont="1" applyFill="1" applyAlignment="1"/>
    <xf numFmtId="189" fontId="2" fillId="0" borderId="0" xfId="0" applyNumberFormat="1" applyFont="1" applyFill="1" applyBorder="1"/>
    <xf numFmtId="40" fontId="102" fillId="0" borderId="0" xfId="1726" applyNumberFormat="1" applyFont="1" applyFill="1" applyBorder="1"/>
    <xf numFmtId="40" fontId="102" fillId="0" borderId="0" xfId="1727" applyNumberFormat="1" applyFont="1" applyFill="1" applyBorder="1"/>
    <xf numFmtId="206" fontId="102" fillId="0" borderId="0" xfId="1727" applyNumberFormat="1" applyFont="1" applyFill="1" applyBorder="1"/>
    <xf numFmtId="189" fontId="102" fillId="0" borderId="0" xfId="2027" applyNumberFormat="1" applyFont="1" applyFill="1" applyBorder="1"/>
    <xf numFmtId="206" fontId="102" fillId="0" borderId="0" xfId="1726" applyNumberFormat="1" applyFont="1" applyFill="1" applyBorder="1"/>
    <xf numFmtId="206" fontId="12" fillId="0" borderId="0" xfId="2026" applyNumberFormat="1" applyFont="1" applyFill="1" applyAlignment="1"/>
    <xf numFmtId="189" fontId="1" fillId="0" borderId="0" xfId="2032" applyNumberFormat="1" applyFont="1" applyFill="1" applyAlignment="1"/>
    <xf numFmtId="0" fontId="1" fillId="0" borderId="0" xfId="0" applyFont="1" applyFill="1"/>
    <xf numFmtId="0" fontId="1" fillId="0" borderId="0" xfId="0" applyFont="1" applyFill="1" applyAlignment="1"/>
    <xf numFmtId="0" fontId="1" fillId="0" borderId="0" xfId="958" applyFont="1" applyFill="1" applyAlignment="1"/>
    <xf numFmtId="203" fontId="1" fillId="0" borderId="0" xfId="1253" applyNumberFormat="1" applyFont="1" applyFill="1" applyAlignment="1"/>
    <xf numFmtId="0" fontId="1" fillId="0" borderId="0" xfId="1253" applyNumberFormat="1" applyFont="1" applyFill="1" applyAlignment="1">
      <alignment horizontal="center"/>
    </xf>
    <xf numFmtId="0" fontId="1" fillId="0" borderId="0" xfId="1730" applyFont="1" applyFill="1" applyAlignment="1"/>
    <xf numFmtId="0" fontId="1" fillId="0" borderId="0" xfId="0" applyFont="1" applyFill="1" applyAlignment="1">
      <alignment horizontal="left"/>
    </xf>
    <xf numFmtId="192" fontId="1" fillId="0" borderId="0" xfId="0" applyNumberFormat="1" applyFont="1" applyFill="1" applyBorder="1" applyAlignment="1">
      <alignment horizontal="left"/>
    </xf>
    <xf numFmtId="192" fontId="1" fillId="0" borderId="0" xfId="0" quotePrefix="1" applyNumberFormat="1" applyFont="1" applyFill="1" applyBorder="1" applyAlignment="1">
      <alignment horizontal="left"/>
    </xf>
    <xf numFmtId="189" fontId="103" fillId="0" borderId="0" xfId="2027" applyNumberFormat="1" applyFont="1" applyFill="1" applyBorder="1"/>
    <xf numFmtId="189" fontId="15" fillId="0" borderId="21" xfId="2027" applyNumberFormat="1" applyFont="1" applyFill="1" applyBorder="1"/>
    <xf numFmtId="43" fontId="4" fillId="0" borderId="21" xfId="6" applyFont="1" applyFill="1" applyBorder="1"/>
    <xf numFmtId="189" fontId="1" fillId="0" borderId="19" xfId="2025" applyNumberFormat="1" applyFont="1" applyFill="1" applyBorder="1" applyAlignment="1">
      <alignment horizontal="center"/>
    </xf>
    <xf numFmtId="39" fontId="1" fillId="0" borderId="0" xfId="1726" applyNumberFormat="1" applyFont="1" applyFill="1"/>
    <xf numFmtId="39" fontId="1" fillId="0" borderId="0" xfId="1726" applyNumberFormat="1" applyFont="1" applyFill="1" applyAlignment="1">
      <alignment horizontal="center"/>
    </xf>
    <xf numFmtId="189" fontId="1" fillId="0" borderId="0" xfId="1728" applyNumberFormat="1" applyFont="1" applyFill="1" applyAlignment="1"/>
    <xf numFmtId="189" fontId="1" fillId="0" borderId="0" xfId="1728" applyNumberFormat="1" applyFont="1" applyFill="1" applyAlignment="1">
      <alignment horizontal="right"/>
    </xf>
    <xf numFmtId="39" fontId="1" fillId="0" borderId="1" xfId="1728" applyNumberFormat="1" applyFont="1" applyFill="1" applyBorder="1" applyAlignment="1">
      <alignment horizontal="center"/>
    </xf>
    <xf numFmtId="213" fontId="1" fillId="0" borderId="0" xfId="1728" applyNumberFormat="1" applyFont="1" applyFill="1"/>
    <xf numFmtId="213" fontId="1" fillId="0" borderId="0" xfId="1728" applyNumberFormat="1" applyFont="1" applyFill="1" applyAlignment="1">
      <alignment horizontal="center"/>
    </xf>
    <xf numFmtId="213" fontId="1" fillId="0" borderId="0" xfId="1246" applyNumberFormat="1" applyFont="1" applyFill="1"/>
    <xf numFmtId="206" fontId="12" fillId="0" borderId="6" xfId="2026" applyNumberFormat="1" applyFont="1" applyFill="1" applyBorder="1" applyAlignment="1"/>
    <xf numFmtId="206" fontId="12" fillId="0" borderId="1" xfId="2026" applyNumberFormat="1" applyFont="1" applyFill="1" applyBorder="1" applyAlignment="1">
      <alignment horizontal="right"/>
    </xf>
    <xf numFmtId="192" fontId="2" fillId="0" borderId="2" xfId="6" applyNumberFormat="1" applyFont="1" applyFill="1" applyBorder="1" applyAlignment="1">
      <alignment horizontal="right"/>
    </xf>
    <xf numFmtId="189" fontId="2" fillId="0" borderId="0" xfId="0" applyNumberFormat="1" applyFont="1" applyFill="1" applyAlignment="1">
      <alignment horizontal="right"/>
    </xf>
    <xf numFmtId="39" fontId="2" fillId="0" borderId="0" xfId="1730" applyNumberFormat="1" applyFont="1" applyFill="1" applyAlignment="1"/>
    <xf numFmtId="39" fontId="2" fillId="0" borderId="0" xfId="2026" applyNumberFormat="1" applyFont="1" applyFill="1" applyAlignment="1"/>
    <xf numFmtId="201" fontId="1" fillId="0" borderId="0" xfId="0" applyNumberFormat="1" applyFont="1" applyFill="1" applyAlignment="1">
      <alignment horizontal="center"/>
    </xf>
    <xf numFmtId="0" fontId="6" fillId="0" borderId="0" xfId="0" applyFont="1" applyFill="1" applyAlignment="1"/>
    <xf numFmtId="40" fontId="6" fillId="0" borderId="0" xfId="0" applyNumberFormat="1" applyFont="1" applyFill="1" applyAlignment="1"/>
    <xf numFmtId="206" fontId="6" fillId="0" borderId="0" xfId="2026" applyNumberFormat="1" applyFont="1" applyFill="1" applyBorder="1" applyAlignment="1">
      <alignment horizontal="right"/>
    </xf>
    <xf numFmtId="192" fontId="1" fillId="0" borderId="0" xfId="2025" applyNumberFormat="1" applyFont="1" applyFill="1"/>
    <xf numFmtId="40" fontId="12" fillId="0" borderId="0" xfId="0" applyNumberFormat="1" applyFont="1" applyFill="1" applyAlignment="1">
      <alignment horizontal="center"/>
    </xf>
    <xf numFmtId="0" fontId="12" fillId="0" borderId="0" xfId="1728" applyFont="1" applyFill="1" applyBorder="1" applyAlignment="1">
      <alignment horizontal="center"/>
    </xf>
    <xf numFmtId="189" fontId="1" fillId="0" borderId="0" xfId="2026" applyNumberFormat="1" applyFont="1" applyFill="1" applyAlignment="1" applyProtection="1">
      <alignment horizontal="centerContinuous"/>
    </xf>
    <xf numFmtId="192" fontId="1" fillId="0" borderId="0" xfId="0" applyNumberFormat="1" applyFont="1" applyFill="1" applyBorder="1"/>
    <xf numFmtId="39" fontId="1" fillId="0" borderId="0" xfId="480" applyNumberFormat="1" applyFont="1" applyFill="1" applyAlignment="1" applyProtection="1">
      <alignment horizontal="left"/>
    </xf>
    <xf numFmtId="40" fontId="2" fillId="0" borderId="0" xfId="2030" applyNumberFormat="1" applyFont="1" applyFill="1" applyAlignment="1" applyProtection="1">
      <alignment horizontal="left" indent="1"/>
    </xf>
    <xf numFmtId="199" fontId="12" fillId="0" borderId="3" xfId="1730" applyNumberFormat="1" applyFont="1" applyFill="1" applyBorder="1"/>
    <xf numFmtId="199" fontId="12" fillId="0" borderId="0" xfId="1730" applyNumberFormat="1" applyFont="1" applyFill="1" applyBorder="1"/>
    <xf numFmtId="199" fontId="12" fillId="0" borderId="5" xfId="1730" applyNumberFormat="1" applyFont="1" applyFill="1" applyBorder="1"/>
    <xf numFmtId="0" fontId="12" fillId="0" borderId="0" xfId="1730" applyFont="1" applyFill="1" applyBorder="1"/>
    <xf numFmtId="199" fontId="12" fillId="0" borderId="2" xfId="1730" applyNumberFormat="1" applyFont="1" applyFill="1" applyBorder="1"/>
    <xf numFmtId="0" fontId="12" fillId="0" borderId="0" xfId="1728" applyFont="1" applyFill="1" applyAlignment="1">
      <alignment horizontal="center"/>
    </xf>
    <xf numFmtId="40" fontId="6" fillId="0" borderId="0" xfId="0" applyNumberFormat="1" applyFont="1" applyFill="1" applyAlignment="1">
      <alignment horizontal="center"/>
    </xf>
    <xf numFmtId="189" fontId="106" fillId="0" borderId="0" xfId="2025" applyNumberFormat="1" applyFont="1" applyFill="1"/>
    <xf numFmtId="37" fontId="2" fillId="0" borderId="0" xfId="2043" applyNumberFormat="1" applyFont="1" applyFill="1" applyAlignment="1" applyProtection="1"/>
    <xf numFmtId="189" fontId="2" fillId="0" borderId="21" xfId="0" applyNumberFormat="1" applyFont="1" applyFill="1" applyBorder="1" applyAlignment="1"/>
    <xf numFmtId="39" fontId="104" fillId="0" borderId="0" xfId="0" applyNumberFormat="1" applyFont="1" applyFill="1"/>
    <xf numFmtId="40" fontId="104" fillId="0" borderId="0" xfId="0" applyNumberFormat="1" applyFont="1" applyAlignment="1"/>
    <xf numFmtId="189" fontId="1" fillId="0" borderId="0" xfId="1248" applyNumberFormat="1" applyFont="1" applyFill="1"/>
    <xf numFmtId="189" fontId="1" fillId="0" borderId="0" xfId="1727" applyNumberFormat="1" applyFont="1" applyFill="1" applyBorder="1"/>
    <xf numFmtId="39" fontId="1" fillId="0" borderId="0" xfId="0" applyNumberFormat="1" applyFont="1" applyFill="1"/>
    <xf numFmtId="0" fontId="1" fillId="0" borderId="0" xfId="0" applyFont="1" applyFill="1" applyAlignment="1">
      <alignment horizontal="center"/>
    </xf>
    <xf numFmtId="189" fontId="1" fillId="0" borderId="0" xfId="0" applyNumberFormat="1" applyFont="1" applyFill="1" applyAlignment="1">
      <alignment horizontal="center"/>
    </xf>
    <xf numFmtId="192" fontId="1" fillId="0" borderId="0" xfId="0" applyNumberFormat="1" applyFont="1" applyFill="1" applyBorder="1" applyAlignment="1">
      <alignment horizontal="center"/>
    </xf>
    <xf numFmtId="39" fontId="1" fillId="0" borderId="0" xfId="2026" applyNumberFormat="1" applyFont="1" applyFill="1" applyAlignment="1" applyProtection="1">
      <alignment horizontal="centerContinuous"/>
    </xf>
    <xf numFmtId="0" fontId="1" fillId="0" borderId="0" xfId="1738" applyFont="1" applyFill="1"/>
    <xf numFmtId="40" fontId="1" fillId="0" borderId="0" xfId="2026" applyNumberFormat="1" applyFont="1" applyFill="1" applyAlignment="1"/>
    <xf numFmtId="192" fontId="1" fillId="0" borderId="0" xfId="0" applyNumberFormat="1" applyFont="1" applyFill="1"/>
    <xf numFmtId="39" fontId="1" fillId="0" borderId="0" xfId="1353" applyNumberFormat="1" applyFont="1" applyFill="1"/>
    <xf numFmtId="39" fontId="1" fillId="0" borderId="0" xfId="2028" applyNumberFormat="1" applyFont="1" applyFill="1" applyAlignment="1" applyProtection="1">
      <alignment horizontal="center"/>
    </xf>
    <xf numFmtId="39" fontId="1" fillId="0" borderId="0" xfId="1771" applyNumberFormat="1" applyFont="1" applyFill="1"/>
    <xf numFmtId="39" fontId="1" fillId="0" borderId="0" xfId="1353" applyNumberFormat="1" applyFont="1" applyFill="1" applyAlignment="1" applyProtection="1">
      <alignment horizontal="left"/>
    </xf>
    <xf numFmtId="0" fontId="1" fillId="0" borderId="0" xfId="1727" applyFont="1" applyFill="1" applyAlignment="1"/>
    <xf numFmtId="0" fontId="1" fillId="0" borderId="0" xfId="1253" applyFont="1" applyFill="1" applyAlignment="1">
      <alignment horizontal="center"/>
    </xf>
    <xf numFmtId="39" fontId="1" fillId="0" borderId="0" xfId="1727" applyNumberFormat="1" applyFont="1" applyFill="1" applyAlignment="1"/>
    <xf numFmtId="39" fontId="1" fillId="0" borderId="0" xfId="1248" applyNumberFormat="1" applyFont="1" applyFill="1" applyBorder="1" applyAlignment="1" applyProtection="1"/>
    <xf numFmtId="202" fontId="1" fillId="0" borderId="0" xfId="0" applyNumberFormat="1" applyFont="1" applyFill="1" applyAlignment="1">
      <alignment horizontal="center" wrapText="1"/>
    </xf>
    <xf numFmtId="39" fontId="2" fillId="0" borderId="0" xfId="1728" applyNumberFormat="1" applyFont="1" applyFill="1" applyAlignment="1">
      <alignment horizontal="left" indent="1"/>
    </xf>
    <xf numFmtId="39" fontId="1" fillId="0" borderId="0" xfId="1511" applyNumberFormat="1" applyFont="1" applyFill="1" applyBorder="1" applyAlignment="1"/>
    <xf numFmtId="39" fontId="1" fillId="0" borderId="0" xfId="1730" applyNumberFormat="1" applyFont="1" applyFill="1" applyAlignment="1"/>
    <xf numFmtId="39" fontId="1" fillId="0" borderId="0" xfId="1257" applyNumberFormat="1" applyFont="1" applyFill="1" applyBorder="1" applyAlignment="1" applyProtection="1"/>
    <xf numFmtId="189" fontId="1" fillId="0" borderId="1" xfId="0" applyNumberFormat="1" applyFont="1" applyFill="1" applyBorder="1" applyAlignment="1">
      <alignment horizontal="centerContinuous"/>
    </xf>
    <xf numFmtId="189" fontId="1" fillId="0" borderId="1" xfId="0" applyNumberFormat="1" applyFont="1" applyFill="1" applyBorder="1" applyAlignment="1">
      <alignment horizontal="center"/>
    </xf>
    <xf numFmtId="189" fontId="1" fillId="0" borderId="0" xfId="2026" quotePrefix="1" applyNumberFormat="1" applyFont="1" applyFill="1" applyAlignment="1">
      <alignment horizontal="center"/>
    </xf>
    <xf numFmtId="192" fontId="1" fillId="0" borderId="0" xfId="0" applyNumberFormat="1" applyFont="1" applyFill="1" applyAlignment="1"/>
    <xf numFmtId="189" fontId="1" fillId="0" borderId="0" xfId="6" applyNumberFormat="1" applyFont="1" applyFill="1"/>
    <xf numFmtId="39" fontId="1" fillId="0" borderId="0" xfId="480" applyNumberFormat="1" applyFont="1" applyFill="1"/>
    <xf numFmtId="189" fontId="1" fillId="0" borderId="0" xfId="2026" applyNumberFormat="1" applyFont="1" applyFill="1" applyAlignment="1" applyProtection="1"/>
    <xf numFmtId="189" fontId="1" fillId="0" borderId="0" xfId="2026" quotePrefix="1" applyNumberFormat="1" applyFont="1" applyFill="1" applyAlignment="1" applyProtection="1">
      <alignment horizontal="left"/>
    </xf>
    <xf numFmtId="189" fontId="1" fillId="0" borderId="0" xfId="2026" applyNumberFormat="1" applyFont="1" applyFill="1"/>
    <xf numFmtId="49" fontId="1" fillId="0" borderId="0" xfId="0" applyNumberFormat="1" applyFont="1" applyFill="1" applyBorder="1" applyAlignment="1">
      <alignment horizontal="left"/>
    </xf>
    <xf numFmtId="37" fontId="1" fillId="0" borderId="0" xfId="0" applyNumberFormat="1" applyFont="1" applyFill="1" applyBorder="1"/>
    <xf numFmtId="37" fontId="1" fillId="0" borderId="0" xfId="0" applyNumberFormat="1" applyFont="1" applyFill="1" applyBorder="1" applyAlignment="1">
      <alignment horizontal="center"/>
    </xf>
    <xf numFmtId="189" fontId="1" fillId="0" borderId="0" xfId="1727" applyNumberFormat="1" applyFont="1" applyFill="1" applyAlignment="1"/>
    <xf numFmtId="189" fontId="1" fillId="0" borderId="0" xfId="2026" applyNumberFormat="1" applyFont="1" applyFill="1" applyBorder="1" applyAlignment="1"/>
    <xf numFmtId="206" fontId="12" fillId="0" borderId="0" xfId="2026" applyNumberFormat="1" applyFont="1" applyFill="1" applyBorder="1" applyAlignment="1">
      <alignment horizontal="right" vertical="center"/>
    </xf>
    <xf numFmtId="0" fontId="13" fillId="0" borderId="0" xfId="2025" applyFont="1" applyFill="1"/>
    <xf numFmtId="39" fontId="2" fillId="0" borderId="0" xfId="1730" applyNumberFormat="1" applyFont="1" applyFill="1" applyBorder="1" applyAlignment="1"/>
    <xf numFmtId="39" fontId="1" fillId="0" borderId="0" xfId="1728" applyNumberFormat="1" applyFont="1" applyFill="1"/>
    <xf numFmtId="39" fontId="1" fillId="0" borderId="0" xfId="1728" applyNumberFormat="1" applyFont="1" applyFill="1" applyAlignment="1">
      <alignment horizontal="center"/>
    </xf>
    <xf numFmtId="39" fontId="1" fillId="0" borderId="0" xfId="1728" applyNumberFormat="1" applyFont="1" applyFill="1" applyBorder="1" applyAlignment="1">
      <alignment horizontal="center"/>
    </xf>
    <xf numFmtId="0" fontId="1" fillId="0" borderId="0" xfId="0" applyFont="1" applyFill="1"/>
    <xf numFmtId="189" fontId="1" fillId="0" borderId="0" xfId="1727" applyNumberFormat="1" applyFont="1" applyFill="1"/>
    <xf numFmtId="189" fontId="1" fillId="0" borderId="0" xfId="1248" applyNumberFormat="1" applyFont="1" applyFill="1" applyBorder="1"/>
    <xf numFmtId="189" fontId="1" fillId="0" borderId="0" xfId="1727" applyNumberFormat="1" applyFont="1" applyFill="1" applyAlignment="1">
      <alignment horizontal="right"/>
    </xf>
    <xf numFmtId="189" fontId="1" fillId="0" borderId="1" xfId="1727" applyNumberFormat="1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189" fontId="2" fillId="0" borderId="0" xfId="2026" applyNumberFormat="1" applyFont="1" applyFill="1" applyAlignment="1">
      <alignment horizontal="center"/>
    </xf>
    <xf numFmtId="189" fontId="2" fillId="0" borderId="0" xfId="1726" applyNumberFormat="1" applyFont="1" applyFill="1" applyAlignment="1">
      <alignment horizontal="center"/>
    </xf>
    <xf numFmtId="49" fontId="1" fillId="0" borderId="0" xfId="2026" quotePrefix="1" applyNumberFormat="1" applyFont="1" applyFill="1" applyAlignment="1">
      <alignment horizontal="center"/>
    </xf>
    <xf numFmtId="189" fontId="13" fillId="0" borderId="0" xfId="0" applyNumberFormat="1" applyFont="1" applyFill="1" applyAlignment="1"/>
    <xf numFmtId="43" fontId="6" fillId="0" borderId="0" xfId="6" applyFont="1" applyFill="1" applyAlignment="1">
      <alignment horizontal="center"/>
    </xf>
    <xf numFmtId="189" fontId="1" fillId="0" borderId="0" xfId="2025" applyNumberFormat="1" applyFont="1" applyFill="1" applyAlignment="1">
      <alignment horizontal="left"/>
    </xf>
    <xf numFmtId="189" fontId="1" fillId="0" borderId="20" xfId="2025" applyNumberFormat="1" applyFont="1" applyFill="1" applyBorder="1"/>
    <xf numFmtId="189" fontId="2" fillId="0" borderId="0" xfId="1726" applyNumberFormat="1" applyFont="1" applyFill="1" applyBorder="1" applyAlignment="1"/>
    <xf numFmtId="189" fontId="2" fillId="0" borderId="0" xfId="2026" applyNumberFormat="1" applyFont="1" applyFill="1" applyAlignment="1">
      <alignment horizontal="center"/>
    </xf>
    <xf numFmtId="192" fontId="1" fillId="0" borderId="0" xfId="0" applyNumberFormat="1" applyFont="1" applyFill="1" applyBorder="1" applyAlignment="1">
      <alignment horizontal="center"/>
    </xf>
    <xf numFmtId="39" fontId="107" fillId="0" borderId="0" xfId="0" applyNumberFormat="1" applyFont="1" applyFill="1"/>
    <xf numFmtId="40" fontId="12" fillId="0" borderId="0" xfId="0" applyNumberFormat="1" applyFont="1" applyFill="1" applyAlignment="1">
      <alignment horizontal="right"/>
    </xf>
    <xf numFmtId="40" fontId="6" fillId="0" borderId="0" xfId="0" quotePrefix="1" applyNumberFormat="1" applyFont="1" applyFill="1" applyAlignment="1">
      <alignment horizontal="center" wrapText="1"/>
    </xf>
    <xf numFmtId="40" fontId="6" fillId="0" borderId="0" xfId="2026" applyNumberFormat="1" applyFont="1" applyFill="1" applyAlignment="1">
      <alignment horizontal="center"/>
    </xf>
    <xf numFmtId="0" fontId="12" fillId="0" borderId="0" xfId="1730" applyFont="1" applyFill="1" applyAlignment="1">
      <alignment horizontal="left" indent="2"/>
    </xf>
    <xf numFmtId="189" fontId="2" fillId="0" borderId="0" xfId="0" applyNumberFormat="1" applyFont="1" applyFill="1" applyAlignment="1">
      <alignment horizontal="center"/>
    </xf>
    <xf numFmtId="189" fontId="2" fillId="0" borderId="1" xfId="2026" applyNumberFormat="1" applyFont="1" applyFill="1" applyBorder="1" applyAlignment="1">
      <alignment horizontal="center"/>
    </xf>
    <xf numFmtId="189" fontId="2" fillId="0" borderId="0" xfId="2026" applyNumberFormat="1" applyFont="1" applyFill="1" applyAlignment="1">
      <alignment horizontal="center"/>
    </xf>
    <xf numFmtId="0" fontId="107" fillId="0" borderId="0" xfId="1698" applyFont="1" applyFill="1" applyAlignment="1">
      <alignment horizontal="left"/>
    </xf>
    <xf numFmtId="0" fontId="13" fillId="0" borderId="0" xfId="1698" applyFont="1" applyFill="1"/>
    <xf numFmtId="0" fontId="107" fillId="0" borderId="0" xfId="1698" applyFont="1" applyAlignment="1"/>
    <xf numFmtId="0" fontId="13" fillId="0" borderId="0" xfId="0" applyFont="1" applyFill="1" applyAlignment="1"/>
    <xf numFmtId="0" fontId="13" fillId="0" borderId="0" xfId="0" applyFont="1" applyFill="1"/>
    <xf numFmtId="0" fontId="13" fillId="0" borderId="0" xfId="1698" applyFont="1"/>
    <xf numFmtId="39" fontId="13" fillId="0" borderId="0" xfId="1257" applyNumberFormat="1" applyFont="1" applyFill="1" applyBorder="1" applyAlignment="1" applyProtection="1"/>
    <xf numFmtId="39" fontId="13" fillId="0" borderId="0" xfId="1727" applyNumberFormat="1" applyFont="1" applyFill="1" applyAlignment="1"/>
    <xf numFmtId="189" fontId="1" fillId="0" borderId="1" xfId="1727" applyNumberFormat="1" applyFont="1" applyFill="1" applyBorder="1" applyAlignment="1"/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189" fontId="1" fillId="0" borderId="1" xfId="2026" applyNumberFormat="1" applyFont="1" applyFill="1" applyBorder="1" applyAlignment="1"/>
    <xf numFmtId="189" fontId="13" fillId="0" borderId="0" xfId="2026" quotePrefix="1" applyNumberFormat="1" applyFont="1" applyFill="1" applyAlignment="1">
      <alignment horizontal="center"/>
    </xf>
    <xf numFmtId="49" fontId="1" fillId="0" borderId="0" xfId="2026" applyNumberFormat="1" applyFont="1" applyFill="1" applyAlignment="1">
      <alignment horizontal="center"/>
    </xf>
    <xf numFmtId="189" fontId="1" fillId="0" borderId="0" xfId="1248" applyNumberFormat="1" applyFont="1" applyFill="1" applyAlignment="1"/>
    <xf numFmtId="189" fontId="1" fillId="0" borderId="0" xfId="1248" applyNumberFormat="1" applyFont="1" applyFill="1" applyAlignment="1">
      <alignment horizontal="left" indent="2"/>
    </xf>
    <xf numFmtId="189" fontId="1" fillId="0" borderId="20" xfId="1248" applyNumberFormat="1" applyFont="1" applyFill="1" applyBorder="1"/>
    <xf numFmtId="189" fontId="1" fillId="0" borderId="0" xfId="2026" quotePrefix="1" applyNumberFormat="1" applyFont="1" applyFill="1" applyAlignment="1">
      <alignment horizontal="left" indent="2"/>
    </xf>
    <xf numFmtId="39" fontId="1" fillId="0" borderId="0" xfId="1728" applyNumberFormat="1" applyFont="1" applyFill="1" applyAlignment="1">
      <alignment horizontal="left"/>
    </xf>
    <xf numFmtId="0" fontId="1" fillId="0" borderId="0" xfId="0" applyFont="1" applyFill="1" applyAlignment="1">
      <alignment vertical="top"/>
    </xf>
    <xf numFmtId="189" fontId="1" fillId="0" borderId="1" xfId="2026" quotePrefix="1" applyNumberFormat="1" applyFont="1" applyFill="1" applyBorder="1" applyAlignment="1">
      <alignment horizontal="center"/>
    </xf>
    <xf numFmtId="189" fontId="1" fillId="0" borderId="0" xfId="2026" applyNumberFormat="1" applyFont="1" applyFill="1" applyBorder="1" applyAlignment="1">
      <alignment horizontal="center"/>
    </xf>
    <xf numFmtId="0" fontId="1" fillId="0" borderId="0" xfId="1248" applyNumberFormat="1" applyFont="1" applyFill="1" applyBorder="1"/>
    <xf numFmtId="206" fontId="1" fillId="0" borderId="0" xfId="1248" applyNumberFormat="1" applyFont="1" applyFill="1" applyAlignment="1"/>
    <xf numFmtId="189" fontId="1" fillId="0" borderId="20" xfId="1248" applyNumberFormat="1" applyFont="1" applyFill="1" applyBorder="1" applyAlignment="1"/>
    <xf numFmtId="192" fontId="1" fillId="0" borderId="20" xfId="1248" applyNumberFormat="1" applyFont="1" applyFill="1" applyBorder="1"/>
    <xf numFmtId="0" fontId="1" fillId="0" borderId="0" xfId="2026" applyNumberFormat="1" applyFont="1" applyFill="1" applyAlignment="1">
      <alignment horizontal="center"/>
    </xf>
    <xf numFmtId="43" fontId="1" fillId="0" borderId="0" xfId="6" applyFont="1" applyFill="1" applyAlignment="1">
      <alignment horizontal="center"/>
    </xf>
    <xf numFmtId="189" fontId="1" fillId="0" borderId="20" xfId="1727" applyNumberFormat="1" applyFont="1" applyFill="1" applyBorder="1"/>
    <xf numFmtId="189" fontId="1" fillId="0" borderId="0" xfId="1727" applyNumberFormat="1" applyFont="1" applyFill="1" applyBorder="1" applyAlignment="1"/>
    <xf numFmtId="189" fontId="19" fillId="0" borderId="0" xfId="0" applyNumberFormat="1" applyFont="1" applyFill="1"/>
    <xf numFmtId="189" fontId="1" fillId="0" borderId="0" xfId="2026" applyNumberFormat="1" applyFont="1" applyFill="1" applyBorder="1" applyAlignment="1">
      <alignment horizontal="right"/>
    </xf>
    <xf numFmtId="189" fontId="1" fillId="0" borderId="0" xfId="2026" applyNumberFormat="1" applyFont="1" applyFill="1" applyAlignment="1">
      <alignment horizontal="right"/>
    </xf>
    <xf numFmtId="189" fontId="1" fillId="0" borderId="6" xfId="2026" applyNumberFormat="1" applyFont="1" applyFill="1" applyBorder="1" applyAlignment="1"/>
    <xf numFmtId="189" fontId="1" fillId="0" borderId="0" xfId="0" applyNumberFormat="1" applyFont="1" applyFill="1" applyBorder="1" applyAlignment="1"/>
    <xf numFmtId="189" fontId="1" fillId="0" borderId="6" xfId="0" applyNumberFormat="1" applyFont="1" applyFill="1" applyBorder="1" applyAlignment="1"/>
    <xf numFmtId="189" fontId="1" fillId="0" borderId="1" xfId="0" applyNumberFormat="1" applyFont="1" applyFill="1" applyBorder="1" applyAlignment="1"/>
    <xf numFmtId="189" fontId="1" fillId="0" borderId="0" xfId="0" applyNumberFormat="1" applyFont="1" applyFill="1" applyBorder="1" applyAlignment="1">
      <alignment horizontal="center"/>
    </xf>
    <xf numFmtId="189" fontId="1" fillId="0" borderId="0" xfId="1726" applyNumberFormat="1" applyFont="1" applyFill="1" applyAlignment="1">
      <alignment horizontal="right"/>
    </xf>
    <xf numFmtId="189" fontId="19" fillId="0" borderId="0" xfId="2026" applyNumberFormat="1" applyFont="1" applyFill="1" applyAlignment="1" applyProtection="1">
      <alignment horizontal="left"/>
    </xf>
    <xf numFmtId="189" fontId="4" fillId="0" borderId="0" xfId="2026" applyNumberFormat="1" applyFont="1" applyFill="1" applyAlignment="1">
      <alignment horizontal="right"/>
    </xf>
    <xf numFmtId="189" fontId="1" fillId="0" borderId="1" xfId="2026" applyNumberFormat="1" applyFont="1" applyFill="1" applyBorder="1" applyAlignment="1">
      <alignment horizontal="right"/>
    </xf>
    <xf numFmtId="206" fontId="1" fillId="0" borderId="0" xfId="2026" applyNumberFormat="1" applyFont="1" applyFill="1" applyBorder="1" applyAlignment="1"/>
    <xf numFmtId="206" fontId="1" fillId="0" borderId="0" xfId="2026" applyNumberFormat="1" applyFont="1" applyFill="1" applyAlignment="1"/>
    <xf numFmtId="189" fontId="1" fillId="0" borderId="5" xfId="2026" applyNumberFormat="1" applyFont="1" applyFill="1" applyBorder="1" applyAlignment="1"/>
    <xf numFmtId="189" fontId="4" fillId="0" borderId="0" xfId="2026" applyNumberFormat="1" applyFont="1" applyFill="1" applyAlignment="1"/>
    <xf numFmtId="40" fontId="1" fillId="0" borderId="0" xfId="0" applyNumberFormat="1" applyFont="1" applyFill="1" applyAlignment="1"/>
    <xf numFmtId="40" fontId="1" fillId="0" borderId="0" xfId="2026" applyNumberFormat="1" applyFont="1" applyFill="1" applyBorder="1" applyAlignment="1"/>
    <xf numFmtId="40" fontId="1" fillId="0" borderId="0" xfId="2026" applyNumberFormat="1" applyFont="1" applyFill="1" applyBorder="1" applyAlignment="1">
      <alignment horizontal="center"/>
    </xf>
    <xf numFmtId="0" fontId="19" fillId="0" borderId="0" xfId="0" applyFont="1" applyFill="1" applyAlignment="1"/>
    <xf numFmtId="40" fontId="1" fillId="0" borderId="0" xfId="2026" applyNumberFormat="1" applyFont="1" applyFill="1" applyAlignment="1" applyProtection="1">
      <alignment horizontal="left"/>
    </xf>
    <xf numFmtId="40" fontId="1" fillId="0" borderId="0" xfId="0" applyNumberFormat="1" applyFont="1" applyFill="1" applyAlignment="1">
      <alignment horizontal="center"/>
    </xf>
    <xf numFmtId="10" fontId="1" fillId="0" borderId="0" xfId="18" applyNumberFormat="1" applyFont="1" applyFill="1" applyAlignment="1">
      <alignment horizontal="center"/>
    </xf>
    <xf numFmtId="43" fontId="1" fillId="0" borderId="2" xfId="1246" applyFont="1" applyFill="1" applyBorder="1" applyAlignment="1"/>
    <xf numFmtId="206" fontId="1" fillId="0" borderId="0" xfId="0" applyNumberFormat="1" applyFont="1" applyFill="1" applyAlignment="1"/>
    <xf numFmtId="43" fontId="1" fillId="0" borderId="0" xfId="1246" applyFont="1" applyFill="1" applyBorder="1" applyAlignment="1"/>
    <xf numFmtId="43" fontId="1" fillId="0" borderId="0" xfId="1246" applyFont="1" applyFill="1" applyAlignment="1"/>
    <xf numFmtId="206" fontId="1" fillId="0" borderId="1" xfId="2026" applyNumberFormat="1" applyFont="1" applyFill="1" applyBorder="1" applyAlignment="1">
      <alignment horizontal="right"/>
    </xf>
    <xf numFmtId="189" fontId="1" fillId="0" borderId="6" xfId="0" applyNumberFormat="1" applyFont="1" applyFill="1" applyBorder="1"/>
    <xf numFmtId="189" fontId="1" fillId="0" borderId="0" xfId="0" applyNumberFormat="1" applyFont="1" applyFill="1" applyBorder="1"/>
    <xf numFmtId="189" fontId="1" fillId="0" borderId="0" xfId="2026" quotePrefix="1" applyNumberFormat="1" applyFont="1" applyFill="1" applyAlignment="1">
      <alignment horizontal="left"/>
    </xf>
    <xf numFmtId="189" fontId="1" fillId="0" borderId="0" xfId="1248" applyNumberFormat="1" applyFont="1" applyFill="1" applyAlignment="1">
      <alignment horizontal="left"/>
    </xf>
    <xf numFmtId="189" fontId="1" fillId="0" borderId="0" xfId="1727" applyNumberFormat="1" applyFont="1" applyFill="1" applyAlignment="1">
      <alignment horizontal="center"/>
    </xf>
    <xf numFmtId="40" fontId="6" fillId="0" borderId="0" xfId="0" applyNumberFormat="1" applyFont="1" applyFill="1" applyBorder="1" applyAlignment="1"/>
    <xf numFmtId="0" fontId="6" fillId="0" borderId="0" xfId="0" applyFont="1" applyFill="1" applyBorder="1" applyAlignment="1"/>
    <xf numFmtId="40" fontId="6" fillId="0" borderId="0" xfId="2026" applyNumberFormat="1" applyFont="1" applyFill="1" applyBorder="1" applyAlignment="1"/>
    <xf numFmtId="40" fontId="6" fillId="0" borderId="0" xfId="0" applyNumberFormat="1" applyFont="1" applyFill="1" applyBorder="1" applyAlignment="1">
      <alignment horizontal="right"/>
    </xf>
    <xf numFmtId="0" fontId="6" fillId="0" borderId="5" xfId="0" applyFont="1" applyFill="1" applyBorder="1" applyAlignment="1"/>
    <xf numFmtId="0" fontId="6" fillId="0" borderId="5" xfId="0" applyFont="1" applyFill="1" applyBorder="1" applyAlignment="1">
      <alignment horizontal="center"/>
    </xf>
    <xf numFmtId="0" fontId="105" fillId="0" borderId="0" xfId="0" applyFont="1" applyFill="1" applyBorder="1" applyAlignment="1">
      <alignment horizontal="center"/>
    </xf>
    <xf numFmtId="0" fontId="105" fillId="0" borderId="0" xfId="0" applyFont="1" applyFill="1" applyBorder="1" applyAlignment="1"/>
    <xf numFmtId="0" fontId="105" fillId="0" borderId="0" xfId="0" applyFont="1" applyFill="1" applyAlignment="1"/>
    <xf numFmtId="0" fontId="18" fillId="0" borderId="0" xfId="0" applyFont="1" applyFill="1" applyAlignment="1">
      <alignment horizontal="right"/>
    </xf>
    <xf numFmtId="40" fontId="6" fillId="0" borderId="1" xfId="0" quotePrefix="1" applyNumberFormat="1" applyFont="1" applyFill="1" applyBorder="1" applyAlignment="1">
      <alignment horizontal="center" wrapText="1"/>
    </xf>
    <xf numFmtId="40" fontId="6" fillId="0" borderId="0" xfId="0" quotePrefix="1" applyNumberFormat="1" applyFont="1" applyFill="1" applyBorder="1" applyAlignment="1">
      <alignment wrapText="1"/>
    </xf>
    <xf numFmtId="0" fontId="6" fillId="0" borderId="0" xfId="0" applyFont="1" applyFill="1" applyAlignment="1">
      <alignment horizontal="center"/>
    </xf>
    <xf numFmtId="43" fontId="6" fillId="0" borderId="0" xfId="6" applyFont="1" applyFill="1" applyAlignment="1"/>
    <xf numFmtId="206" fontId="6" fillId="0" borderId="0" xfId="2026" applyNumberFormat="1" applyFont="1" applyFill="1" applyAlignment="1">
      <alignment horizontal="right"/>
    </xf>
    <xf numFmtId="206" fontId="6" fillId="0" borderId="6" xfId="2026" applyNumberFormat="1" applyFont="1" applyFill="1" applyBorder="1" applyAlignment="1">
      <alignment horizontal="right"/>
    </xf>
    <xf numFmtId="43" fontId="6" fillId="0" borderId="6" xfId="6" applyFont="1" applyFill="1" applyBorder="1" applyAlignment="1">
      <alignment horizontal="right"/>
    </xf>
    <xf numFmtId="2" fontId="6" fillId="0" borderId="6" xfId="6" applyNumberFormat="1" applyFont="1" applyFill="1" applyBorder="1" applyAlignment="1">
      <alignment horizontal="right"/>
    </xf>
    <xf numFmtId="0" fontId="6" fillId="0" borderId="20" xfId="0" applyFont="1" applyFill="1" applyBorder="1" applyAlignment="1"/>
    <xf numFmtId="0" fontId="6" fillId="0" borderId="20" xfId="0" applyFont="1" applyFill="1" applyBorder="1" applyAlignment="1">
      <alignment horizontal="center"/>
    </xf>
    <xf numFmtId="0" fontId="18" fillId="0" borderId="0" xfId="0" applyFont="1" applyFill="1" applyAlignment="1">
      <alignment horizontal="center"/>
    </xf>
    <xf numFmtId="206" fontId="6" fillId="0" borderId="21" xfId="2026" applyNumberFormat="1" applyFont="1" applyFill="1" applyBorder="1" applyAlignment="1">
      <alignment horizontal="right"/>
    </xf>
    <xf numFmtId="39" fontId="6" fillId="0" borderId="0" xfId="1728" applyNumberFormat="1" applyFont="1" applyFill="1" applyAlignment="1">
      <alignment horizontal="left"/>
    </xf>
    <xf numFmtId="39" fontId="6" fillId="0" borderId="0" xfId="1728" applyNumberFormat="1" applyFont="1" applyFill="1" applyAlignment="1"/>
    <xf numFmtId="0" fontId="15" fillId="0" borderId="0" xfId="2025" applyFont="1" applyFill="1" applyAlignment="1"/>
    <xf numFmtId="189" fontId="2" fillId="0" borderId="0" xfId="2025" applyNumberFormat="1" applyFont="1" applyFill="1" applyBorder="1"/>
    <xf numFmtId="189" fontId="2" fillId="0" borderId="0" xfId="2026" quotePrefix="1" applyNumberFormat="1" applyFont="1" applyFill="1" applyAlignment="1">
      <alignment horizontal="center"/>
    </xf>
    <xf numFmtId="0" fontId="2" fillId="0" borderId="0" xfId="1726" applyFont="1" applyFill="1"/>
    <xf numFmtId="192" fontId="2" fillId="0" borderId="0" xfId="2025" applyNumberFormat="1" applyFont="1" applyFill="1"/>
    <xf numFmtId="189" fontId="2" fillId="0" borderId="6" xfId="2025" applyNumberFormat="1" applyFont="1" applyFill="1" applyBorder="1"/>
    <xf numFmtId="189" fontId="2" fillId="0" borderId="20" xfId="2026" quotePrefix="1" applyNumberFormat="1" applyFont="1" applyFill="1" applyBorder="1" applyAlignment="1">
      <alignment horizontal="center"/>
    </xf>
    <xf numFmtId="189" fontId="101" fillId="0" borderId="0" xfId="0" applyNumberFormat="1" applyFont="1" applyFill="1" applyBorder="1"/>
    <xf numFmtId="43" fontId="108" fillId="0" borderId="0" xfId="6" applyFont="1" applyFill="1"/>
    <xf numFmtId="0" fontId="2" fillId="0" borderId="0" xfId="2026" applyNumberFormat="1" applyFont="1" applyFill="1" applyBorder="1" applyAlignment="1">
      <alignment horizontal="center"/>
    </xf>
    <xf numFmtId="189" fontId="9" fillId="0" borderId="0" xfId="2026" applyNumberFormat="1" applyFont="1" applyFill="1" applyBorder="1" applyAlignment="1">
      <alignment horizontal="center" vertical="center"/>
    </xf>
    <xf numFmtId="189" fontId="2" fillId="0" borderId="0" xfId="2026" applyNumberFormat="1" applyFont="1" applyFill="1" applyBorder="1" applyAlignment="1">
      <alignment horizontal="center" vertical="center"/>
    </xf>
    <xf numFmtId="189" fontId="2" fillId="0" borderId="0" xfId="2026" applyNumberFormat="1" applyFont="1" applyFill="1" applyAlignment="1">
      <alignment horizontal="center" vertical="center"/>
    </xf>
    <xf numFmtId="192" fontId="2" fillId="0" borderId="0" xfId="6" applyNumberFormat="1" applyFont="1" applyFill="1" applyBorder="1" applyAlignment="1">
      <alignment horizontal="right" vertical="center"/>
    </xf>
    <xf numFmtId="192" fontId="2" fillId="0" borderId="0" xfId="6" applyNumberFormat="1" applyFont="1" applyFill="1" applyBorder="1" applyAlignment="1">
      <alignment horizontal="right"/>
    </xf>
    <xf numFmtId="192" fontId="2" fillId="0" borderId="2" xfId="6" applyNumberFormat="1" applyFont="1" applyFill="1" applyBorder="1" applyAlignment="1">
      <alignment horizontal="right" vertical="center"/>
    </xf>
    <xf numFmtId="192" fontId="2" fillId="0" borderId="0" xfId="6" applyNumberFormat="1" applyFont="1" applyFill="1" applyAlignment="1">
      <alignment horizontal="right" vertical="center"/>
    </xf>
    <xf numFmtId="192" fontId="2" fillId="0" borderId="1" xfId="6" applyNumberFormat="1" applyFont="1" applyFill="1" applyBorder="1" applyAlignment="1">
      <alignment horizontal="right" vertical="center"/>
    </xf>
    <xf numFmtId="189" fontId="2" fillId="0" borderId="0" xfId="0" applyNumberFormat="1" applyFont="1" applyFill="1" applyAlignment="1">
      <alignment horizontal="left"/>
    </xf>
    <xf numFmtId="189" fontId="2" fillId="0" borderId="0" xfId="1248" applyNumberFormat="1" applyFont="1" applyFill="1" applyBorder="1" applyAlignment="1">
      <alignment vertical="center"/>
    </xf>
    <xf numFmtId="189" fontId="2" fillId="0" borderId="0" xfId="1246" applyNumberFormat="1" applyFont="1" applyFill="1" applyBorder="1" applyAlignment="1">
      <alignment vertical="center"/>
    </xf>
    <xf numFmtId="189" fontId="2" fillId="0" borderId="0" xfId="1246" applyNumberFormat="1" applyFont="1" applyFill="1" applyAlignment="1">
      <alignment vertical="center"/>
    </xf>
    <xf numFmtId="189" fontId="2" fillId="0" borderId="1" xfId="1248" applyNumberFormat="1" applyFont="1" applyFill="1" applyBorder="1" applyAlignment="1">
      <alignment vertical="center"/>
    </xf>
    <xf numFmtId="189" fontId="2" fillId="0" borderId="1" xfId="1246" applyNumberFormat="1" applyFont="1" applyFill="1" applyBorder="1" applyAlignment="1">
      <alignment horizontal="center" vertical="center"/>
    </xf>
    <xf numFmtId="189" fontId="2" fillId="0" borderId="0" xfId="2026" applyNumberFormat="1" applyFont="1" applyFill="1" applyAlignment="1" applyProtection="1">
      <alignment vertical="center"/>
    </xf>
    <xf numFmtId="189" fontId="2" fillId="0" borderId="1" xfId="1726" applyNumberFormat="1" applyFont="1" applyFill="1" applyBorder="1" applyAlignment="1">
      <alignment horizontal="center"/>
    </xf>
    <xf numFmtId="189" fontId="2" fillId="0" borderId="21" xfId="1248" applyNumberFormat="1" applyFont="1" applyFill="1" applyBorder="1" applyAlignment="1">
      <alignment vertical="center"/>
    </xf>
    <xf numFmtId="189" fontId="1" fillId="0" borderId="0" xfId="1777" applyNumberFormat="1" applyFont="1" applyFill="1" applyAlignment="1"/>
    <xf numFmtId="189" fontId="1" fillId="0" borderId="0" xfId="1777" quotePrefix="1" applyNumberFormat="1" applyFont="1" applyFill="1"/>
    <xf numFmtId="189" fontId="1" fillId="0" borderId="0" xfId="1777" applyNumberFormat="1" applyFont="1" applyFill="1"/>
    <xf numFmtId="189" fontId="1" fillId="0" borderId="0" xfId="2029" quotePrefix="1" applyNumberFormat="1" applyFont="1" applyFill="1" applyAlignment="1" applyProtection="1">
      <alignment horizontal="right"/>
    </xf>
    <xf numFmtId="189" fontId="1" fillId="0" borderId="1" xfId="1777" applyNumberFormat="1" applyFont="1" applyFill="1" applyBorder="1" applyAlignment="1">
      <alignment horizontal="centerContinuous"/>
    </xf>
    <xf numFmtId="189" fontId="1" fillId="0" borderId="0" xfId="1777" applyNumberFormat="1" applyFont="1" applyFill="1" applyBorder="1"/>
    <xf numFmtId="189" fontId="1" fillId="0" borderId="22" xfId="1777" applyNumberFormat="1" applyFont="1" applyFill="1" applyBorder="1" applyAlignment="1">
      <alignment horizontal="center"/>
    </xf>
    <xf numFmtId="189" fontId="1" fillId="0" borderId="0" xfId="1777" applyNumberFormat="1" applyFont="1" applyFill="1" applyBorder="1" applyAlignment="1">
      <alignment horizontal="center"/>
    </xf>
    <xf numFmtId="189" fontId="1" fillId="0" borderId="20" xfId="1777" applyNumberFormat="1" applyFont="1" applyFill="1" applyBorder="1" applyAlignment="1">
      <alignment horizontal="center"/>
    </xf>
    <xf numFmtId="189" fontId="1" fillId="0" borderId="0" xfId="2029" applyNumberFormat="1" applyFont="1" applyFill="1" applyBorder="1" applyAlignment="1"/>
    <xf numFmtId="43" fontId="1" fillId="0" borderId="0" xfId="1246" applyFont="1" applyFill="1" applyBorder="1"/>
    <xf numFmtId="43" fontId="1" fillId="0" borderId="0" xfId="1248" applyFont="1" applyFill="1" applyBorder="1"/>
    <xf numFmtId="189" fontId="1" fillId="0" borderId="0" xfId="1726" applyNumberFormat="1" applyFont="1" applyFill="1" applyAlignment="1">
      <alignment horizontal="left"/>
    </xf>
    <xf numFmtId="189" fontId="13" fillId="0" borderId="0" xfId="2026" applyNumberFormat="1" applyFont="1" applyFill="1" applyAlignment="1">
      <alignment horizontal="center"/>
    </xf>
    <xf numFmtId="39" fontId="13" fillId="0" borderId="0" xfId="1728" applyNumberFormat="1" applyFont="1" applyFill="1" applyAlignment="1">
      <alignment horizontal="left"/>
    </xf>
    <xf numFmtId="40" fontId="13" fillId="0" borderId="0" xfId="0" applyNumberFormat="1" applyFont="1" applyFill="1" applyAlignment="1"/>
    <xf numFmtId="206" fontId="13" fillId="0" borderId="0" xfId="2026" applyNumberFormat="1" applyFont="1" applyFill="1" applyBorder="1" applyAlignment="1"/>
    <xf numFmtId="39" fontId="13" fillId="0" borderId="0" xfId="1728" applyNumberFormat="1" applyFont="1" applyFill="1"/>
    <xf numFmtId="189" fontId="1" fillId="0" borderId="0" xfId="1728" applyNumberFormat="1" applyFont="1" applyFill="1" applyAlignment="1">
      <alignment horizontal="left"/>
    </xf>
    <xf numFmtId="214" fontId="1" fillId="0" borderId="0" xfId="1728" applyNumberFormat="1" applyFont="1" applyFill="1"/>
    <xf numFmtId="214" fontId="1" fillId="0" borderId="0" xfId="0" applyNumberFormat="1" applyFont="1" applyFill="1"/>
    <xf numFmtId="40" fontId="6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left"/>
    </xf>
    <xf numFmtId="40" fontId="12" fillId="0" borderId="1" xfId="2026" applyNumberFormat="1" applyFont="1" applyFill="1" applyBorder="1" applyAlignment="1"/>
    <xf numFmtId="192" fontId="1" fillId="0" borderId="0" xfId="0" applyNumberFormat="1" applyFont="1" applyFill="1" applyBorder="1" applyAlignment="1">
      <alignment horizontal="center"/>
    </xf>
    <xf numFmtId="0" fontId="13" fillId="0" borderId="0" xfId="0" quotePrefix="1" applyFont="1" applyFill="1"/>
    <xf numFmtId="0" fontId="107" fillId="0" borderId="0" xfId="1698" applyFont="1" applyFill="1" applyAlignment="1"/>
    <xf numFmtId="0" fontId="16" fillId="0" borderId="0" xfId="1698" applyFont="1" applyFill="1" applyAlignment="1"/>
    <xf numFmtId="189" fontId="1" fillId="0" borderId="0" xfId="1727" applyNumberFormat="1" applyFont="1" applyFill="1" applyBorder="1" applyAlignment="1">
      <alignment vertical="center"/>
    </xf>
    <xf numFmtId="189" fontId="1" fillId="0" borderId="0" xfId="1726" applyNumberFormat="1" applyFont="1" applyFill="1" applyAlignment="1">
      <alignment horizontal="centerContinuous"/>
    </xf>
    <xf numFmtId="189" fontId="1" fillId="0" borderId="0" xfId="1726" applyNumberFormat="1" applyFont="1" applyFill="1" applyAlignment="1">
      <alignment horizontal="center"/>
    </xf>
    <xf numFmtId="189" fontId="1" fillId="0" borderId="0" xfId="1726" applyNumberFormat="1" applyFont="1" applyFill="1" applyAlignment="1"/>
    <xf numFmtId="0" fontId="1" fillId="0" borderId="0" xfId="1726" applyNumberFormat="1" applyFont="1" applyFill="1" applyAlignment="1">
      <alignment horizontal="center"/>
    </xf>
    <xf numFmtId="189" fontId="1" fillId="0" borderId="0" xfId="1726" applyNumberFormat="1" applyFont="1" applyFill="1"/>
    <xf numFmtId="189" fontId="1" fillId="0" borderId="0" xfId="1726" applyNumberFormat="1" applyFont="1" applyFill="1" applyBorder="1"/>
    <xf numFmtId="189" fontId="1" fillId="0" borderId="0" xfId="1726" applyNumberFormat="1" applyFont="1" applyFill="1" applyAlignment="1">
      <alignment vertical="center"/>
    </xf>
    <xf numFmtId="189" fontId="1" fillId="0" borderId="0" xfId="1726" applyNumberFormat="1" applyFont="1" applyFill="1" applyBorder="1" applyAlignment="1">
      <alignment vertical="center"/>
    </xf>
    <xf numFmtId="189" fontId="1" fillId="0" borderId="0" xfId="1727" applyNumberFormat="1" applyFont="1" applyFill="1" applyAlignment="1">
      <alignment vertical="center"/>
    </xf>
    <xf numFmtId="189" fontId="19" fillId="0" borderId="0" xfId="1726" applyNumberFormat="1" applyFont="1" applyFill="1" applyAlignment="1">
      <alignment vertical="center"/>
    </xf>
    <xf numFmtId="189" fontId="1" fillId="0" borderId="0" xfId="1246" applyNumberFormat="1" applyFont="1" applyFill="1"/>
    <xf numFmtId="189" fontId="1" fillId="0" borderId="0" xfId="1246" applyNumberFormat="1" applyFont="1" applyFill="1" applyBorder="1"/>
    <xf numFmtId="206" fontId="1" fillId="0" borderId="0" xfId="1727" applyNumberFormat="1" applyFont="1" applyFill="1" applyBorder="1"/>
    <xf numFmtId="214" fontId="1" fillId="0" borderId="0" xfId="1728" applyNumberFormat="1" applyFont="1" applyFill="1" applyBorder="1"/>
    <xf numFmtId="189" fontId="1" fillId="0" borderId="0" xfId="0" applyNumberFormat="1" applyFont="1" applyFill="1" applyAlignment="1">
      <alignment horizontal="center"/>
    </xf>
    <xf numFmtId="189" fontId="1" fillId="0" borderId="1" xfId="0" applyNumberFormat="1" applyFont="1" applyFill="1" applyBorder="1" applyAlignment="1">
      <alignment horizontal="center"/>
    </xf>
    <xf numFmtId="189" fontId="1" fillId="0" borderId="1" xfId="2026" applyNumberFormat="1" applyFont="1" applyFill="1" applyBorder="1" applyAlignment="1">
      <alignment horizontal="center"/>
    </xf>
    <xf numFmtId="40" fontId="1" fillId="0" borderId="0" xfId="2026" applyNumberFormat="1" applyFont="1" applyFill="1" applyAlignment="1" applyProtection="1"/>
    <xf numFmtId="189" fontId="1" fillId="0" borderId="0" xfId="1248" applyNumberFormat="1" applyFont="1" applyFill="1" applyBorder="1" applyAlignment="1"/>
    <xf numFmtId="39" fontId="13" fillId="0" borderId="0" xfId="2026" quotePrefix="1" applyNumberFormat="1" applyFont="1" applyFill="1" applyAlignment="1" applyProtection="1">
      <alignment horizontal="centerContinuous"/>
    </xf>
    <xf numFmtId="39" fontId="13" fillId="0" borderId="0" xfId="2026" quotePrefix="1" applyNumberFormat="1" applyFont="1" applyFill="1" applyAlignment="1" applyProtection="1">
      <alignment horizontal="center"/>
    </xf>
    <xf numFmtId="189" fontId="12" fillId="0" borderId="20" xfId="2026" quotePrefix="1" applyNumberFormat="1" applyFont="1" applyFill="1" applyBorder="1" applyAlignment="1">
      <alignment horizontal="center"/>
    </xf>
    <xf numFmtId="189" fontId="2" fillId="0" borderId="20" xfId="0" applyNumberFormat="1" applyFont="1" applyFill="1" applyBorder="1" applyAlignment="1"/>
    <xf numFmtId="16" fontId="6" fillId="0" borderId="0" xfId="0" quotePrefix="1" applyNumberFormat="1" applyFont="1" applyFill="1" applyBorder="1" applyAlignment="1">
      <alignment horizontal="center"/>
    </xf>
    <xf numFmtId="199" fontId="12" fillId="0" borderId="1" xfId="1730" applyNumberFormat="1" applyFont="1" applyFill="1" applyBorder="1"/>
    <xf numFmtId="0" fontId="6" fillId="0" borderId="0" xfId="1728" applyFont="1" applyFill="1"/>
    <xf numFmtId="189" fontId="1" fillId="0" borderId="0" xfId="0" applyNumberFormat="1" applyFont="1" applyFill="1" applyAlignment="1">
      <alignment horizontal="center"/>
    </xf>
    <xf numFmtId="189" fontId="6" fillId="0" borderId="1" xfId="2026" quotePrefix="1" applyNumberFormat="1" applyFont="1" applyFill="1" applyBorder="1" applyAlignment="1">
      <alignment horizontal="center"/>
    </xf>
    <xf numFmtId="0" fontId="6" fillId="0" borderId="1" xfId="0" applyFont="1" applyFill="1" applyBorder="1" applyAlignment="1"/>
    <xf numFmtId="189" fontId="1" fillId="0" borderId="0" xfId="1248" applyNumberFormat="1" applyFont="1" applyFill="1" applyBorder="1" applyAlignment="1">
      <alignment horizontal="center"/>
    </xf>
    <xf numFmtId="39" fontId="1" fillId="0" borderId="22" xfId="1728" applyNumberFormat="1" applyFont="1" applyFill="1" applyBorder="1"/>
    <xf numFmtId="206" fontId="1" fillId="0" borderId="22" xfId="1727" applyNumberFormat="1" applyFont="1" applyFill="1" applyBorder="1"/>
    <xf numFmtId="39" fontId="1" fillId="0" borderId="22" xfId="0" applyNumberFormat="1" applyFont="1" applyFill="1" applyBorder="1"/>
    <xf numFmtId="39" fontId="1" fillId="0" borderId="0" xfId="1728" applyNumberFormat="1" applyFont="1" applyFill="1" applyBorder="1"/>
    <xf numFmtId="39" fontId="1" fillId="0" borderId="0" xfId="0" applyNumberFormat="1" applyFont="1" applyFill="1" applyBorder="1"/>
    <xf numFmtId="214" fontId="1" fillId="0" borderId="0" xfId="1727" applyNumberFormat="1" applyFont="1" applyFill="1" applyBorder="1"/>
    <xf numFmtId="214" fontId="1" fillId="0" borderId="0" xfId="0" applyNumberFormat="1" applyFont="1" applyFill="1" applyBorder="1"/>
    <xf numFmtId="189" fontId="1" fillId="0" borderId="1" xfId="2026" applyNumberFormat="1" applyFont="1" applyFill="1" applyBorder="1" applyAlignment="1">
      <alignment horizontal="center"/>
    </xf>
    <xf numFmtId="189" fontId="2" fillId="0" borderId="0" xfId="2026" applyNumberFormat="1" applyFont="1" applyFill="1" applyAlignment="1">
      <alignment horizontal="center"/>
    </xf>
    <xf numFmtId="189" fontId="2" fillId="0" borderId="3" xfId="2026" quotePrefix="1" applyNumberFormat="1" applyFont="1" applyFill="1" applyBorder="1" applyAlignment="1">
      <alignment horizontal="center"/>
    </xf>
    <xf numFmtId="189" fontId="1" fillId="0" borderId="3" xfId="2026" quotePrefix="1" applyNumberFormat="1" applyFont="1" applyFill="1" applyBorder="1" applyAlignment="1">
      <alignment horizontal="center"/>
    </xf>
    <xf numFmtId="189" fontId="4" fillId="0" borderId="0" xfId="2026" applyNumberFormat="1" applyFont="1" applyFill="1" applyBorder="1" applyAlignment="1">
      <alignment horizontal="center"/>
    </xf>
    <xf numFmtId="40" fontId="109" fillId="0" borderId="0" xfId="2026" applyNumberFormat="1" applyFont="1" applyFill="1" applyAlignment="1"/>
    <xf numFmtId="189" fontId="9" fillId="0" borderId="0" xfId="2026" applyNumberFormat="1" applyFont="1" applyFill="1" applyBorder="1" applyAlignment="1">
      <alignment horizontal="center"/>
    </xf>
    <xf numFmtId="0" fontId="2" fillId="0" borderId="0" xfId="1728" applyFont="1" applyFill="1" applyBorder="1"/>
    <xf numFmtId="189" fontId="1" fillId="0" borderId="0" xfId="0" applyNumberFormat="1" applyFont="1" applyFill="1" applyAlignment="1">
      <alignment horizontal="center"/>
    </xf>
    <xf numFmtId="199" fontId="1" fillId="0" borderId="1" xfId="1730" applyNumberFormat="1" applyFont="1" applyFill="1" applyBorder="1"/>
    <xf numFmtId="199" fontId="2" fillId="0" borderId="1" xfId="1730" applyNumberFormat="1" applyFont="1" applyFill="1" applyBorder="1"/>
    <xf numFmtId="189" fontId="2" fillId="0" borderId="0" xfId="2026" applyNumberFormat="1" applyFont="1" applyFill="1" applyAlignment="1">
      <alignment horizontal="center"/>
    </xf>
    <xf numFmtId="192" fontId="1" fillId="0" borderId="0" xfId="0" applyNumberFormat="1" applyFont="1" applyFill="1" applyBorder="1" applyAlignment="1">
      <alignment horizontal="center"/>
    </xf>
    <xf numFmtId="189" fontId="1" fillId="0" borderId="1" xfId="0" applyNumberFormat="1" applyFont="1" applyFill="1" applyBorder="1" applyAlignment="1">
      <alignment horizontal="center"/>
    </xf>
    <xf numFmtId="189" fontId="1" fillId="0" borderId="1" xfId="2026" applyNumberFormat="1" applyFont="1" applyFill="1" applyBorder="1" applyAlignment="1">
      <alignment horizontal="center"/>
    </xf>
    <xf numFmtId="189" fontId="2" fillId="0" borderId="0" xfId="0" applyNumberFormat="1" applyFont="1" applyFill="1" applyAlignment="1">
      <alignment horizontal="center"/>
    </xf>
    <xf numFmtId="189" fontId="1" fillId="0" borderId="0" xfId="2032" applyNumberFormat="1" applyFont="1" applyFill="1" applyAlignment="1">
      <alignment horizontal="left"/>
    </xf>
    <xf numFmtId="189" fontId="1" fillId="0" borderId="0" xfId="2032" applyNumberFormat="1" applyFont="1"/>
    <xf numFmtId="0" fontId="19" fillId="0" borderId="0" xfId="0" applyFont="1"/>
    <xf numFmtId="192" fontId="1" fillId="0" borderId="0" xfId="0" applyNumberFormat="1" applyFont="1" applyAlignment="1">
      <alignment horizontal="center"/>
    </xf>
    <xf numFmtId="40" fontId="1" fillId="0" borderId="0" xfId="2044" applyNumberFormat="1" applyFont="1" applyFill="1" applyAlignment="1">
      <alignment horizontal="left"/>
    </xf>
    <xf numFmtId="189" fontId="1" fillId="0" borderId="0" xfId="0" applyNumberFormat="1" applyFont="1"/>
    <xf numFmtId="189" fontId="1" fillId="0" borderId="0" xfId="1248" applyNumberFormat="1" applyFont="1"/>
    <xf numFmtId="189" fontId="1" fillId="0" borderId="0" xfId="2025" applyNumberFormat="1" applyFont="1"/>
    <xf numFmtId="0" fontId="1" fillId="0" borderId="0" xfId="0" applyFont="1"/>
    <xf numFmtId="0" fontId="3" fillId="0" borderId="0" xfId="0" applyFont="1"/>
    <xf numFmtId="192" fontId="1" fillId="0" borderId="0" xfId="0" quotePrefix="1" applyNumberFormat="1" applyFont="1" applyAlignment="1">
      <alignment horizontal="left"/>
    </xf>
    <xf numFmtId="189" fontId="1" fillId="0" borderId="0" xfId="0" applyNumberFormat="1" applyFont="1" applyAlignment="1">
      <alignment horizontal="center"/>
    </xf>
    <xf numFmtId="0" fontId="104" fillId="0" borderId="0" xfId="1730" applyFont="1" applyFill="1"/>
    <xf numFmtId="205" fontId="104" fillId="0" borderId="0" xfId="1730" applyNumberFormat="1" applyFont="1" applyFill="1"/>
    <xf numFmtId="189" fontId="1" fillId="0" borderId="0" xfId="958" applyNumberFormat="1" applyFont="1" applyFill="1"/>
    <xf numFmtId="189" fontId="1" fillId="0" borderId="21" xfId="958" applyNumberFormat="1" applyFont="1" applyFill="1" applyBorder="1"/>
    <xf numFmtId="0" fontId="104" fillId="0" borderId="0" xfId="2026" quotePrefix="1" applyNumberFormat="1" applyFont="1" applyFill="1" applyAlignment="1">
      <alignment horizontal="center"/>
    </xf>
    <xf numFmtId="205" fontId="104" fillId="0" borderId="21" xfId="1730" applyNumberFormat="1" applyFont="1" applyFill="1" applyBorder="1"/>
    <xf numFmtId="201" fontId="2" fillId="0" borderId="0" xfId="0" applyNumberFormat="1" applyFont="1" applyFill="1" applyAlignment="1">
      <alignment horizontal="center"/>
    </xf>
    <xf numFmtId="0" fontId="2" fillId="0" borderId="0" xfId="0" applyFont="1" applyFill="1"/>
    <xf numFmtId="0" fontId="13" fillId="0" borderId="0" xfId="1727" applyFont="1" applyFill="1" applyAlignment="1"/>
    <xf numFmtId="0" fontId="13" fillId="0" borderId="0" xfId="0" applyFont="1"/>
    <xf numFmtId="0" fontId="19" fillId="0" borderId="0" xfId="0" applyFont="1" applyFill="1" applyAlignment="1">
      <alignment horizontal="left"/>
    </xf>
    <xf numFmtId="40" fontId="6" fillId="0" borderId="0" xfId="0" applyNumberFormat="1" applyFont="1" applyFill="1" applyAlignment="1">
      <alignment horizontal="center"/>
    </xf>
    <xf numFmtId="214" fontId="6" fillId="0" borderId="0" xfId="0" applyNumberFormat="1" applyFont="1" applyFill="1" applyAlignment="1">
      <alignment horizontal="right"/>
    </xf>
    <xf numFmtId="214" fontId="6" fillId="0" borderId="0" xfId="0" applyNumberFormat="1" applyFont="1" applyFill="1" applyAlignment="1"/>
    <xf numFmtId="214" fontId="6" fillId="0" borderId="21" xfId="2026" applyNumberFormat="1" applyFont="1" applyFill="1" applyBorder="1" applyAlignment="1">
      <alignment horizontal="right"/>
    </xf>
    <xf numFmtId="189" fontId="2" fillId="0" borderId="0" xfId="1727" quotePrefix="1" applyNumberFormat="1" applyFont="1" applyFill="1"/>
    <xf numFmtId="0" fontId="2" fillId="0" borderId="0" xfId="1728" applyFont="1" applyFill="1" applyAlignment="1"/>
    <xf numFmtId="201" fontId="1" fillId="0" borderId="0" xfId="2025" applyNumberFormat="1" applyFont="1" applyFill="1" applyAlignment="1">
      <alignment horizontal="center"/>
    </xf>
    <xf numFmtId="189" fontId="1" fillId="0" borderId="0" xfId="2025" applyNumberFormat="1" applyFont="1" applyFill="1" applyAlignment="1">
      <alignment horizontal="center"/>
    </xf>
    <xf numFmtId="189" fontId="1" fillId="0" borderId="0" xfId="1248" quotePrefix="1" applyNumberFormat="1" applyFont="1" applyFill="1" applyAlignment="1">
      <alignment horizontal="left"/>
    </xf>
    <xf numFmtId="189" fontId="13" fillId="0" borderId="0" xfId="2032" applyNumberFormat="1" applyFont="1" applyFill="1" applyAlignment="1"/>
    <xf numFmtId="189" fontId="1" fillId="0" borderId="1" xfId="2026" applyNumberFormat="1" applyFont="1" applyFill="1" applyBorder="1" applyAlignment="1">
      <alignment horizontal="center"/>
    </xf>
    <xf numFmtId="189" fontId="1" fillId="0" borderId="1" xfId="2026" applyNumberFormat="1" applyFont="1" applyFill="1" applyBorder="1" applyAlignment="1">
      <alignment horizontal="center"/>
    </xf>
    <xf numFmtId="189" fontId="1" fillId="0" borderId="0" xfId="0" applyNumberFormat="1" applyFont="1" applyFill="1" applyAlignment="1">
      <alignment horizontal="center"/>
    </xf>
    <xf numFmtId="189" fontId="1" fillId="0" borderId="1" xfId="2026" applyNumberFormat="1" applyFont="1" applyFill="1" applyBorder="1" applyAlignment="1">
      <alignment horizontal="center"/>
    </xf>
    <xf numFmtId="189" fontId="1" fillId="0" borderId="0" xfId="1726" applyNumberFormat="1" applyFont="1" applyFill="1" applyAlignment="1">
      <alignment horizontal="center"/>
    </xf>
    <xf numFmtId="189" fontId="2" fillId="0" borderId="0" xfId="1727" applyNumberFormat="1" applyFont="1"/>
    <xf numFmtId="189" fontId="106" fillId="0" borderId="0" xfId="1777" applyNumberFormat="1" applyFont="1" applyFill="1"/>
    <xf numFmtId="49" fontId="106" fillId="0" borderId="0" xfId="1777" quotePrefix="1" applyNumberFormat="1" applyFont="1" applyFill="1" applyBorder="1" applyAlignment="1">
      <alignment horizontal="center"/>
    </xf>
    <xf numFmtId="49" fontId="106" fillId="0" borderId="0" xfId="2029" applyNumberFormat="1" applyFont="1" applyFill="1" applyAlignment="1">
      <alignment horizontal="center"/>
    </xf>
    <xf numFmtId="189" fontId="106" fillId="0" borderId="0" xfId="1777" applyNumberFormat="1" applyFont="1" applyFill="1" applyBorder="1"/>
    <xf numFmtId="2" fontId="106" fillId="0" borderId="0" xfId="1777" quotePrefix="1" applyNumberFormat="1" applyFont="1" applyFill="1" applyBorder="1" applyAlignment="1">
      <alignment horizontal="center"/>
    </xf>
    <xf numFmtId="49" fontId="106" fillId="0" borderId="0" xfId="1777" applyNumberFormat="1" applyFont="1" applyFill="1" applyBorder="1" applyAlignment="1">
      <alignment horizontal="center"/>
    </xf>
    <xf numFmtId="213" fontId="106" fillId="0" borderId="0" xfId="2029" applyNumberFormat="1" applyFont="1" applyFill="1" applyBorder="1" applyAlignment="1"/>
    <xf numFmtId="189" fontId="106" fillId="0" borderId="0" xfId="2029" applyNumberFormat="1" applyFont="1" applyFill="1" applyBorder="1" applyAlignment="1"/>
    <xf numFmtId="213" fontId="106" fillId="0" borderId="1" xfId="2029" applyNumberFormat="1" applyFont="1" applyFill="1" applyBorder="1" applyAlignment="1"/>
    <xf numFmtId="213" fontId="106" fillId="0" borderId="3" xfId="1777" applyNumberFormat="1" applyFont="1" applyFill="1" applyBorder="1"/>
    <xf numFmtId="213" fontId="106" fillId="0" borderId="0" xfId="1777" applyNumberFormat="1" applyFont="1" applyFill="1"/>
    <xf numFmtId="213" fontId="106" fillId="0" borderId="0" xfId="1777" applyNumberFormat="1" applyFont="1" applyFill="1" applyBorder="1"/>
    <xf numFmtId="213" fontId="106" fillId="0" borderId="5" xfId="2029" applyNumberFormat="1" applyFont="1" applyFill="1" applyBorder="1" applyAlignment="1"/>
    <xf numFmtId="213" fontId="106" fillId="0" borderId="6" xfId="1777" applyNumberFormat="1" applyFont="1" applyFill="1" applyBorder="1"/>
    <xf numFmtId="213" fontId="106" fillId="0" borderId="0" xfId="1248" applyNumberFormat="1" applyFont="1" applyFill="1" applyBorder="1"/>
    <xf numFmtId="189" fontId="2" fillId="0" borderId="0" xfId="1726" applyNumberFormat="1" applyFont="1"/>
    <xf numFmtId="189" fontId="3" fillId="0" borderId="0" xfId="2025" applyNumberFormat="1" applyFont="1"/>
    <xf numFmtId="214" fontId="1" fillId="0" borderId="0" xfId="0" applyNumberFormat="1" applyFont="1"/>
    <xf numFmtId="214" fontId="1" fillId="0" borderId="0" xfId="1730" applyNumberFormat="1" applyFont="1"/>
    <xf numFmtId="214" fontId="1" fillId="0" borderId="0" xfId="1727" applyNumberFormat="1" applyFont="1"/>
    <xf numFmtId="189" fontId="2" fillId="0" borderId="0" xfId="1248" applyNumberFormat="1" applyFont="1"/>
    <xf numFmtId="189" fontId="12" fillId="0" borderId="0" xfId="1727" applyNumberFormat="1" applyFont="1"/>
    <xf numFmtId="40" fontId="104" fillId="0" borderId="0" xfId="1726" applyNumberFormat="1" applyFont="1"/>
    <xf numFmtId="205" fontId="104" fillId="0" borderId="0" xfId="1730" applyNumberFormat="1" applyFont="1"/>
    <xf numFmtId="0" fontId="104" fillId="0" borderId="0" xfId="1730" applyFont="1"/>
    <xf numFmtId="43" fontId="104" fillId="0" borderId="0" xfId="6" applyFont="1"/>
    <xf numFmtId="189" fontId="104" fillId="0" borderId="0" xfId="2025" applyNumberFormat="1" applyFont="1"/>
    <xf numFmtId="189" fontId="104" fillId="0" borderId="0" xfId="0" applyNumberFormat="1" applyFont="1"/>
    <xf numFmtId="189" fontId="104" fillId="0" borderId="1" xfId="2025" applyNumberFormat="1" applyFont="1" applyBorder="1"/>
    <xf numFmtId="189" fontId="2" fillId="0" borderId="0" xfId="2025" applyNumberFormat="1" applyFont="1"/>
    <xf numFmtId="189" fontId="2" fillId="0" borderId="0" xfId="0" applyNumberFormat="1" applyFont="1"/>
    <xf numFmtId="189" fontId="2" fillId="0" borderId="1" xfId="2025" applyNumberFormat="1" applyFont="1" applyBorder="1"/>
    <xf numFmtId="198" fontId="104" fillId="0" borderId="0" xfId="2025" applyNumberFormat="1" applyFont="1"/>
    <xf numFmtId="198" fontId="106" fillId="0" borderId="0" xfId="2025" applyNumberFormat="1" applyFont="1"/>
    <xf numFmtId="198" fontId="2" fillId="0" borderId="0" xfId="1728" applyNumberFormat="1" applyFont="1"/>
    <xf numFmtId="43" fontId="110" fillId="0" borderId="0" xfId="6" quotePrefix="1" applyFont="1" applyAlignment="1">
      <alignment horizontal="center"/>
    </xf>
    <xf numFmtId="189" fontId="1" fillId="0" borderId="1" xfId="2026" applyNumberFormat="1" applyFont="1" applyFill="1" applyBorder="1" applyAlignment="1">
      <alignment horizontal="center"/>
    </xf>
    <xf numFmtId="189" fontId="1" fillId="0" borderId="0" xfId="1726" applyNumberFormat="1" applyFont="1" applyFill="1" applyAlignment="1">
      <alignment horizontal="center"/>
    </xf>
    <xf numFmtId="189" fontId="1" fillId="0" borderId="0" xfId="958" applyNumberFormat="1" applyFont="1" applyFill="1" applyBorder="1"/>
    <xf numFmtId="43" fontId="104" fillId="0" borderId="0" xfId="6" applyFont="1" applyBorder="1" applyAlignment="1">
      <alignment horizontal="left"/>
    </xf>
    <xf numFmtId="189" fontId="111" fillId="0" borderId="0" xfId="1727" applyNumberFormat="1" applyFont="1"/>
    <xf numFmtId="0" fontId="2" fillId="0" borderId="0" xfId="1728" applyFont="1"/>
    <xf numFmtId="40" fontId="2" fillId="0" borderId="0" xfId="2030" applyNumberFormat="1" applyFont="1"/>
    <xf numFmtId="40" fontId="2" fillId="0" borderId="0" xfId="2030" applyNumberFormat="1" applyFont="1" applyAlignment="1">
      <alignment horizontal="left"/>
    </xf>
    <xf numFmtId="39" fontId="112" fillId="0" borderId="0" xfId="1728" applyNumberFormat="1" applyFont="1" applyFill="1"/>
    <xf numFmtId="39" fontId="112" fillId="0" borderId="0" xfId="1728" applyNumberFormat="1" applyFont="1" applyFill="1" applyAlignment="1">
      <alignment horizontal="center"/>
    </xf>
    <xf numFmtId="0" fontId="112" fillId="0" borderId="0" xfId="0" applyFont="1" applyFill="1"/>
    <xf numFmtId="189" fontId="2" fillId="0" borderId="0" xfId="0" applyNumberFormat="1" applyFont="1" applyFill="1" applyAlignment="1">
      <alignment horizontal="center"/>
    </xf>
    <xf numFmtId="189" fontId="2" fillId="0" borderId="0" xfId="2026" quotePrefix="1" applyNumberFormat="1" applyFont="1" applyFill="1" applyBorder="1" applyAlignment="1"/>
    <xf numFmtId="189" fontId="104" fillId="0" borderId="0" xfId="2029" applyNumberFormat="1" applyFont="1" applyFill="1"/>
    <xf numFmtId="189" fontId="2" fillId="0" borderId="0" xfId="1777" applyNumberFormat="1" applyFont="1" applyFill="1"/>
    <xf numFmtId="189" fontId="2" fillId="0" borderId="1" xfId="1777" applyNumberFormat="1" applyFont="1" applyFill="1" applyBorder="1" applyAlignment="1">
      <alignment horizontal="centerContinuous"/>
    </xf>
    <xf numFmtId="189" fontId="2" fillId="0" borderId="0" xfId="1777" applyNumberFormat="1" applyFont="1" applyFill="1" applyAlignment="1">
      <alignment horizontal="centerContinuous"/>
    </xf>
    <xf numFmtId="189" fontId="2" fillId="0" borderId="20" xfId="1777" applyNumberFormat="1" applyFont="1" applyFill="1" applyBorder="1" applyAlignment="1">
      <alignment horizontal="centerContinuous"/>
    </xf>
    <xf numFmtId="189" fontId="104" fillId="0" borderId="1" xfId="2029" applyNumberFormat="1" applyFont="1" applyFill="1" applyBorder="1"/>
    <xf numFmtId="189" fontId="2" fillId="0" borderId="19" xfId="0" applyNumberFormat="1" applyFont="1" applyFill="1" applyBorder="1" applyAlignment="1"/>
    <xf numFmtId="39" fontId="2" fillId="0" borderId="19" xfId="1730" applyNumberFormat="1" applyFont="1" applyFill="1" applyBorder="1" applyAlignment="1"/>
    <xf numFmtId="189" fontId="1" fillId="0" borderId="0" xfId="2029" quotePrefix="1" applyNumberFormat="1" applyFont="1" applyFill="1" applyAlignment="1" applyProtection="1">
      <alignment horizontal="center"/>
    </xf>
    <xf numFmtId="189" fontId="1" fillId="0" borderId="0" xfId="2029" applyNumberFormat="1" applyFont="1" applyFill="1" applyAlignment="1" applyProtection="1">
      <alignment horizontal="center"/>
    </xf>
    <xf numFmtId="206" fontId="2" fillId="0" borderId="0" xfId="2026" applyNumberFormat="1" applyFont="1" applyFill="1" applyAlignment="1">
      <alignment horizontal="right"/>
    </xf>
    <xf numFmtId="189" fontId="1" fillId="0" borderId="0" xfId="0" applyNumberFormat="1" applyFont="1" applyFill="1" applyAlignment="1">
      <alignment horizontal="center"/>
    </xf>
    <xf numFmtId="192" fontId="1" fillId="0" borderId="0" xfId="0" applyNumberFormat="1" applyFont="1" applyFill="1" applyBorder="1" applyAlignment="1">
      <alignment horizontal="center"/>
    </xf>
    <xf numFmtId="39" fontId="13" fillId="0" borderId="0" xfId="2026" quotePrefix="1" applyNumberFormat="1" applyFont="1" applyFill="1" applyAlignment="1" applyProtection="1">
      <alignment horizontal="center"/>
    </xf>
    <xf numFmtId="189" fontId="1" fillId="0" borderId="1" xfId="2026" applyNumberFormat="1" applyFont="1" applyFill="1" applyBorder="1" applyAlignment="1">
      <alignment horizontal="center"/>
    </xf>
    <xf numFmtId="189" fontId="2" fillId="0" borderId="0" xfId="0" applyNumberFormat="1" applyFont="1" applyFill="1" applyAlignment="1">
      <alignment horizontal="center"/>
    </xf>
    <xf numFmtId="189" fontId="2" fillId="0" borderId="0" xfId="2026" applyNumberFormat="1" applyFont="1" applyFill="1" applyAlignment="1">
      <alignment horizontal="center"/>
    </xf>
    <xf numFmtId="189" fontId="1" fillId="0" borderId="0" xfId="1726" applyNumberFormat="1" applyFont="1" applyFill="1" applyAlignment="1">
      <alignment horizontal="center"/>
    </xf>
    <xf numFmtId="189" fontId="3" fillId="0" borderId="0" xfId="0" applyNumberFormat="1" applyFont="1" applyFill="1" applyAlignment="1"/>
    <xf numFmtId="189" fontId="3" fillId="0" borderId="0" xfId="2026" applyNumberFormat="1" applyFont="1" applyFill="1" applyBorder="1" applyAlignment="1"/>
    <xf numFmtId="189" fontId="3" fillId="0" borderId="1" xfId="1727" applyNumberFormat="1" applyFont="1" applyFill="1" applyBorder="1"/>
    <xf numFmtId="189" fontId="3" fillId="0" borderId="1" xfId="1727" applyNumberFormat="1" applyFont="1" applyFill="1" applyBorder="1" applyAlignment="1"/>
    <xf numFmtId="189" fontId="3" fillId="0" borderId="1" xfId="2026" applyNumberFormat="1" applyFont="1" applyFill="1" applyBorder="1" applyAlignment="1"/>
    <xf numFmtId="189" fontId="1" fillId="0" borderId="1" xfId="2026" applyNumberFormat="1" applyFont="1" applyFill="1" applyBorder="1" applyAlignment="1" applyProtection="1">
      <alignment horizontal="left"/>
    </xf>
    <xf numFmtId="189" fontId="3" fillId="0" borderId="1" xfId="0" applyNumberFormat="1" applyFont="1" applyFill="1" applyBorder="1" applyAlignment="1"/>
    <xf numFmtId="189" fontId="1" fillId="0" borderId="1" xfId="2026" applyNumberFormat="1" applyFont="1" applyFill="1" applyBorder="1" applyAlignment="1">
      <alignment horizontal="left" indent="3"/>
    </xf>
    <xf numFmtId="189" fontId="2" fillId="0" borderId="0" xfId="2026" quotePrefix="1" applyNumberFormat="1" applyFont="1" applyFill="1" applyBorder="1" applyAlignment="1">
      <alignment horizontal="center"/>
    </xf>
    <xf numFmtId="0" fontId="1" fillId="0" borderId="0" xfId="1728" applyFont="1" applyFill="1"/>
    <xf numFmtId="0" fontId="1" fillId="0" borderId="0" xfId="1728" applyFont="1" applyFill="1" applyAlignment="1">
      <alignment horizontal="left"/>
    </xf>
    <xf numFmtId="205" fontId="1" fillId="0" borderId="6" xfId="1728" applyNumberFormat="1" applyFont="1" applyFill="1" applyBorder="1"/>
    <xf numFmtId="215" fontId="1" fillId="0" borderId="0" xfId="1728" applyNumberFormat="1" applyFont="1" applyFill="1"/>
    <xf numFmtId="0" fontId="1" fillId="0" borderId="0" xfId="2026" quotePrefix="1" applyNumberFormat="1" applyFont="1" applyFill="1" applyAlignment="1">
      <alignment horizontal="center"/>
    </xf>
    <xf numFmtId="189" fontId="4" fillId="0" borderId="0" xfId="2026" applyNumberFormat="1" applyFont="1" applyFill="1" applyAlignment="1">
      <alignment horizontal="center"/>
    </xf>
    <xf numFmtId="0" fontId="1" fillId="0" borderId="0" xfId="1730" applyFont="1" applyFill="1"/>
    <xf numFmtId="40" fontId="1" fillId="0" borderId="0" xfId="2030" applyNumberFormat="1" applyFont="1" applyFill="1"/>
    <xf numFmtId="189" fontId="4" fillId="0" borderId="0" xfId="2025" applyNumberFormat="1" applyFont="1" applyFill="1"/>
    <xf numFmtId="189" fontId="4" fillId="0" borderId="0" xfId="1727" applyNumberFormat="1" applyFont="1" applyFill="1" applyAlignment="1">
      <alignment horizontal="right"/>
    </xf>
    <xf numFmtId="2" fontId="1" fillId="0" borderId="0" xfId="1730" applyNumberFormat="1" applyFont="1" applyFill="1" applyAlignment="1">
      <alignment horizontal="center"/>
    </xf>
    <xf numFmtId="189" fontId="4" fillId="0" borderId="1" xfId="2026" applyNumberFormat="1" applyFont="1" applyFill="1" applyBorder="1" applyAlignment="1">
      <alignment horizontal="center"/>
    </xf>
    <xf numFmtId="0" fontId="1" fillId="0" borderId="0" xfId="1730" applyFont="1" applyFill="1" applyAlignment="1">
      <alignment horizontal="left" indent="3"/>
    </xf>
    <xf numFmtId="0" fontId="1" fillId="0" borderId="0" xfId="1730" applyFont="1" applyFill="1" applyAlignment="1">
      <alignment horizontal="center"/>
    </xf>
    <xf numFmtId="189" fontId="1" fillId="0" borderId="0" xfId="0" applyNumberFormat="1" applyFont="1" applyFill="1" applyAlignment="1">
      <alignment horizontal="left" vertical="center"/>
    </xf>
    <xf numFmtId="189" fontId="1" fillId="0" borderId="0" xfId="0" applyNumberFormat="1" applyFont="1" applyFill="1" applyBorder="1" applyAlignment="1">
      <alignment horizontal="left" indent="4"/>
    </xf>
    <xf numFmtId="0" fontId="1" fillId="0" borderId="0" xfId="1730" applyFont="1" applyFill="1" applyBorder="1"/>
    <xf numFmtId="198" fontId="1" fillId="0" borderId="0" xfId="0" applyNumberFormat="1" applyFont="1" applyFill="1" applyBorder="1" applyAlignment="1">
      <alignment horizontal="right"/>
    </xf>
    <xf numFmtId="198" fontId="1" fillId="0" borderId="0" xfId="0" applyNumberFormat="1" applyFont="1" applyFill="1" applyBorder="1" applyAlignment="1"/>
    <xf numFmtId="189" fontId="1" fillId="0" borderId="6" xfId="2025" applyNumberFormat="1" applyFont="1" applyFill="1" applyBorder="1"/>
    <xf numFmtId="43" fontId="1" fillId="0" borderId="0" xfId="6" applyFont="1" applyFill="1" applyBorder="1" applyAlignment="1">
      <alignment horizontal="left"/>
    </xf>
    <xf numFmtId="43" fontId="4" fillId="0" borderId="0" xfId="6" applyFont="1" applyFill="1" applyAlignment="1">
      <alignment horizontal="center"/>
    </xf>
    <xf numFmtId="43" fontId="1" fillId="0" borderId="0" xfId="6" applyFont="1" applyFill="1" applyBorder="1" applyAlignment="1">
      <alignment horizontal="center"/>
    </xf>
    <xf numFmtId="0" fontId="1" fillId="0" borderId="0" xfId="0" applyNumberFormat="1" applyFont="1" applyFill="1" applyAlignment="1">
      <alignment horizontal="center"/>
    </xf>
    <xf numFmtId="189" fontId="1" fillId="0" borderId="0" xfId="2025" applyNumberFormat="1" applyFont="1" applyFill="1" applyAlignment="1">
      <alignment horizontal="right"/>
    </xf>
    <xf numFmtId="43" fontId="104" fillId="0" borderId="19" xfId="6" applyFont="1" applyBorder="1" applyAlignment="1">
      <alignment horizontal="left"/>
    </xf>
    <xf numFmtId="43" fontId="104" fillId="0" borderId="0" xfId="6" quotePrefix="1" applyFont="1" applyAlignment="1">
      <alignment horizontal="center"/>
    </xf>
    <xf numFmtId="43" fontId="104" fillId="0" borderId="19" xfId="6" quotePrefix="1" applyFont="1" applyBorder="1" applyAlignment="1">
      <alignment horizontal="center"/>
    </xf>
    <xf numFmtId="43" fontId="104" fillId="0" borderId="0" xfId="6" quotePrefix="1" applyFont="1" applyBorder="1" applyAlignment="1">
      <alignment horizontal="center"/>
    </xf>
    <xf numFmtId="189" fontId="1" fillId="0" borderId="0" xfId="0" applyNumberFormat="1" applyFont="1" applyFill="1" applyAlignment="1">
      <alignment horizontal="center"/>
    </xf>
    <xf numFmtId="189" fontId="1" fillId="0" borderId="0" xfId="1726" applyNumberFormat="1" applyFont="1" applyFill="1" applyAlignment="1">
      <alignment horizontal="center"/>
    </xf>
    <xf numFmtId="0" fontId="113" fillId="0" borderId="0" xfId="0" applyFont="1"/>
    <xf numFmtId="39" fontId="13" fillId="0" borderId="0" xfId="2027" applyNumberFormat="1" applyFont="1" applyFill="1" applyAlignment="1">
      <alignment horizontal="left"/>
    </xf>
    <xf numFmtId="39" fontId="13" fillId="0" borderId="0" xfId="2027" applyNumberFormat="1" applyFont="1" applyFill="1" applyAlignment="1">
      <alignment horizontal="center"/>
    </xf>
    <xf numFmtId="40" fontId="13" fillId="0" borderId="0" xfId="0" applyNumberFormat="1" applyFont="1" applyFill="1" applyBorder="1" applyAlignment="1">
      <alignment horizontal="right"/>
    </xf>
    <xf numFmtId="196" fontId="1" fillId="0" borderId="0" xfId="18" applyNumberFormat="1" applyFont="1" applyFill="1" applyBorder="1" applyAlignment="1">
      <alignment horizontal="right"/>
    </xf>
    <xf numFmtId="40" fontId="2" fillId="0" borderId="0" xfId="2030" applyNumberFormat="1" applyFont="1" applyFill="1" applyAlignment="1" applyProtection="1">
      <alignment horizontal="left"/>
    </xf>
    <xf numFmtId="189" fontId="1" fillId="0" borderId="0" xfId="0" applyNumberFormat="1" applyFont="1" applyFill="1" applyBorder="1" applyAlignment="1">
      <alignment horizontal="left"/>
    </xf>
    <xf numFmtId="39" fontId="13" fillId="0" borderId="0" xfId="2026" quotePrefix="1" applyNumberFormat="1" applyFont="1" applyFill="1" applyAlignment="1" applyProtection="1">
      <alignment horizontal="center"/>
    </xf>
    <xf numFmtId="192" fontId="1" fillId="0" borderId="0" xfId="0" applyNumberFormat="1" applyFont="1" applyFill="1" applyBorder="1" applyAlignment="1">
      <alignment horizontal="center"/>
    </xf>
    <xf numFmtId="0" fontId="19" fillId="0" borderId="0" xfId="1253" applyNumberFormat="1" applyFont="1" applyFill="1" applyAlignment="1">
      <alignment horizontal="center"/>
    </xf>
    <xf numFmtId="189" fontId="1" fillId="0" borderId="0" xfId="0" applyNumberFormat="1" applyFont="1" applyFill="1" applyAlignment="1">
      <alignment horizontal="center"/>
    </xf>
    <xf numFmtId="189" fontId="1" fillId="0" borderId="1" xfId="0" applyNumberFormat="1" applyFont="1" applyFill="1" applyBorder="1" applyAlignment="1">
      <alignment horizontal="center"/>
    </xf>
    <xf numFmtId="189" fontId="1" fillId="0" borderId="1" xfId="2026" applyNumberFormat="1" applyFont="1" applyFill="1" applyBorder="1" applyAlignment="1" applyProtection="1">
      <alignment horizontal="center"/>
    </xf>
    <xf numFmtId="189" fontId="1" fillId="0" borderId="1" xfId="2026" applyNumberFormat="1" applyFont="1" applyFill="1" applyBorder="1" applyAlignment="1">
      <alignment horizontal="center"/>
    </xf>
    <xf numFmtId="189" fontId="1" fillId="0" borderId="1" xfId="2025" applyNumberFormat="1" applyFont="1" applyFill="1" applyBorder="1" applyAlignment="1">
      <alignment horizontal="center"/>
    </xf>
    <xf numFmtId="189" fontId="12" fillId="0" borderId="0" xfId="2026" applyNumberFormat="1" applyFont="1" applyFill="1" applyAlignment="1" applyProtection="1">
      <alignment horizontal="center"/>
    </xf>
    <xf numFmtId="0" fontId="18" fillId="0" borderId="0" xfId="0" applyFont="1" applyFill="1" applyBorder="1" applyAlignment="1">
      <alignment horizontal="center"/>
    </xf>
    <xf numFmtId="0" fontId="18" fillId="0" borderId="0" xfId="0" applyFont="1" applyFill="1" applyAlignment="1">
      <alignment horizontal="center"/>
    </xf>
    <xf numFmtId="0" fontId="18" fillId="0" borderId="1" xfId="0" applyFont="1" applyFill="1" applyBorder="1" applyAlignment="1">
      <alignment horizontal="center"/>
    </xf>
    <xf numFmtId="0" fontId="105" fillId="0" borderId="20" xfId="0" applyFont="1" applyFill="1" applyBorder="1" applyAlignment="1">
      <alignment horizontal="center"/>
    </xf>
    <xf numFmtId="40" fontId="6" fillId="0" borderId="0" xfId="0" quotePrefix="1" applyNumberFormat="1" applyFont="1" applyFill="1" applyAlignment="1">
      <alignment horizontal="center"/>
    </xf>
    <xf numFmtId="40" fontId="6" fillId="0" borderId="0" xfId="0" applyNumberFormat="1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40" fontId="6" fillId="0" borderId="1" xfId="2026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20" xfId="0" applyFont="1" applyFill="1" applyBorder="1" applyAlignment="1">
      <alignment horizontal="center"/>
    </xf>
    <xf numFmtId="0" fontId="109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/>
    </xf>
    <xf numFmtId="0" fontId="12" fillId="0" borderId="20" xfId="0" applyFont="1" applyFill="1" applyBorder="1" applyAlignment="1">
      <alignment horizontal="center"/>
    </xf>
    <xf numFmtId="189" fontId="12" fillId="0" borderId="0" xfId="2025" applyNumberFormat="1" applyFont="1" applyFill="1" applyAlignment="1">
      <alignment horizontal="center"/>
    </xf>
    <xf numFmtId="189" fontId="2" fillId="0" borderId="1" xfId="2026" applyNumberFormat="1" applyFont="1" applyFill="1" applyBorder="1" applyAlignment="1">
      <alignment horizontal="center"/>
    </xf>
    <xf numFmtId="40" fontId="15" fillId="0" borderId="0" xfId="1726" applyNumberFormat="1" applyFont="1" applyFill="1" applyBorder="1" applyAlignment="1">
      <alignment horizontal="center"/>
    </xf>
    <xf numFmtId="40" fontId="13" fillId="0" borderId="0" xfId="0" applyNumberFormat="1" applyFont="1" applyFill="1" applyBorder="1" applyAlignment="1">
      <alignment horizontal="center"/>
    </xf>
    <xf numFmtId="0" fontId="12" fillId="0" borderId="1" xfId="1728" applyFont="1" applyFill="1" applyBorder="1" applyAlignment="1">
      <alignment horizontal="center"/>
    </xf>
    <xf numFmtId="189" fontId="2" fillId="0" borderId="0" xfId="0" applyNumberFormat="1" applyFont="1" applyFill="1" applyAlignment="1">
      <alignment horizontal="center"/>
    </xf>
    <xf numFmtId="189" fontId="2" fillId="0" borderId="1" xfId="1726" applyNumberFormat="1" applyFont="1" applyFill="1" applyBorder="1" applyAlignment="1">
      <alignment horizontal="center"/>
    </xf>
    <xf numFmtId="189" fontId="2" fillId="0" borderId="0" xfId="2026" applyNumberFormat="1" applyFont="1" applyFill="1" applyAlignment="1">
      <alignment horizontal="center"/>
    </xf>
    <xf numFmtId="0" fontId="1" fillId="0" borderId="0" xfId="0" applyNumberFormat="1" applyFont="1" applyFill="1" applyAlignment="1">
      <alignment horizontal="center"/>
    </xf>
    <xf numFmtId="189" fontId="1" fillId="0" borderId="0" xfId="2029" quotePrefix="1" applyNumberFormat="1" applyFont="1" applyFill="1" applyAlignment="1" applyProtection="1">
      <alignment horizontal="center"/>
    </xf>
    <xf numFmtId="189" fontId="1" fillId="0" borderId="0" xfId="2029" applyNumberFormat="1" applyFont="1" applyFill="1" applyAlignment="1" applyProtection="1">
      <alignment horizontal="center"/>
    </xf>
    <xf numFmtId="189" fontId="1" fillId="0" borderId="1" xfId="1777" applyNumberFormat="1" applyFont="1" applyFill="1" applyBorder="1" applyAlignment="1">
      <alignment horizontal="center"/>
    </xf>
    <xf numFmtId="189" fontId="1" fillId="0" borderId="5" xfId="1777" applyNumberFormat="1" applyFont="1" applyFill="1" applyBorder="1" applyAlignment="1">
      <alignment horizontal="center"/>
    </xf>
    <xf numFmtId="189" fontId="1" fillId="0" borderId="1" xfId="1248" applyNumberFormat="1" applyFont="1" applyFill="1" applyBorder="1" applyAlignment="1">
      <alignment horizontal="center"/>
    </xf>
    <xf numFmtId="189" fontId="1" fillId="0" borderId="0" xfId="1726" applyNumberFormat="1" applyFont="1" applyFill="1" applyAlignment="1">
      <alignment horizontal="center"/>
    </xf>
    <xf numFmtId="189" fontId="1" fillId="0" borderId="1" xfId="1726" applyNumberFormat="1" applyFont="1" applyFill="1" applyBorder="1" applyAlignment="1">
      <alignment horizontal="center"/>
    </xf>
    <xf numFmtId="189" fontId="1" fillId="0" borderId="0" xfId="1726" quotePrefix="1" applyNumberFormat="1" applyFont="1" applyFill="1" applyAlignment="1">
      <alignment horizontal="center"/>
    </xf>
    <xf numFmtId="189" fontId="6" fillId="0" borderId="0" xfId="2029" quotePrefix="1" applyNumberFormat="1" applyFont="1" applyFill="1" applyAlignment="1" applyProtection="1">
      <alignment horizontal="center"/>
    </xf>
    <xf numFmtId="189" fontId="6" fillId="0" borderId="0" xfId="2029" applyNumberFormat="1" applyFont="1" applyFill="1" applyAlignment="1" applyProtection="1">
      <alignment horizontal="center"/>
    </xf>
    <xf numFmtId="189" fontId="6" fillId="0" borderId="1" xfId="1777" applyNumberFormat="1" applyFont="1" applyFill="1" applyBorder="1" applyAlignment="1">
      <alignment horizontal="center"/>
    </xf>
    <xf numFmtId="189" fontId="9" fillId="0" borderId="1" xfId="1777" applyNumberFormat="1" applyFont="1" applyFill="1" applyBorder="1" applyAlignment="1">
      <alignment horizontal="center"/>
    </xf>
  </cellXfs>
  <cellStyles count="2045">
    <cellStyle name="20% - Accent1 10" xfId="90"/>
    <cellStyle name="20% - Accent1 11" xfId="95"/>
    <cellStyle name="20% - Accent1 12" xfId="99"/>
    <cellStyle name="20% - Accent1 13" xfId="12"/>
    <cellStyle name="20% - Accent1 14" xfId="101"/>
    <cellStyle name="20% - Accent1 15" xfId="104"/>
    <cellStyle name="20% - Accent1 16" xfId="107"/>
    <cellStyle name="20% - Accent1 17" xfId="33"/>
    <cellStyle name="20% - Accent1 18" xfId="50"/>
    <cellStyle name="20% - Accent1 19" xfId="2"/>
    <cellStyle name="20% - Accent1 2" xfId="91"/>
    <cellStyle name="20% - Accent1 20" xfId="103"/>
    <cellStyle name="20% - Accent1 21" xfId="106"/>
    <cellStyle name="20% - Accent1 22" xfId="32"/>
    <cellStyle name="20% - Accent1 23" xfId="49"/>
    <cellStyle name="20% - Accent1 24" xfId="1"/>
    <cellStyle name="20% - Accent1 25" xfId="29"/>
    <cellStyle name="20% - Accent1 26" xfId="108"/>
    <cellStyle name="20% - Accent1 27" xfId="110"/>
    <cellStyle name="20% - Accent1 28" xfId="113"/>
    <cellStyle name="20% - Accent1 29" xfId="116"/>
    <cellStyle name="20% - Accent1 3" xfId="119"/>
    <cellStyle name="20% - Accent1 30" xfId="30"/>
    <cellStyle name="20% - Accent1 31" xfId="109"/>
    <cellStyle name="20% - Accent1 32" xfId="111"/>
    <cellStyle name="20% - Accent1 33" xfId="114"/>
    <cellStyle name="20% - Accent1 34" xfId="117"/>
    <cellStyle name="20% - Accent1 35" xfId="121"/>
    <cellStyle name="20% - Accent1 36" xfId="125"/>
    <cellStyle name="20% - Accent1 37" xfId="128"/>
    <cellStyle name="20% - Accent1 38" xfId="131"/>
    <cellStyle name="20% - Accent1 39" xfId="134"/>
    <cellStyle name="20% - Accent1 4" xfId="136"/>
    <cellStyle name="20% - Accent1 40" xfId="122"/>
    <cellStyle name="20% - Accent1 5" xfId="137"/>
    <cellStyle name="20% - Accent1 6" xfId="139"/>
    <cellStyle name="20% - Accent1 7" xfId="141"/>
    <cellStyle name="20% - Accent1 8" xfId="143"/>
    <cellStyle name="20% - Accent1 9" xfId="145"/>
    <cellStyle name="20% - Accent2 10" xfId="148"/>
    <cellStyle name="20% - Accent2 11" xfId="151"/>
    <cellStyle name="20% - Accent2 12" xfId="154"/>
    <cellStyle name="20% - Accent2 13" xfId="157"/>
    <cellStyle name="20% - Accent2 14" xfId="160"/>
    <cellStyle name="20% - Accent2 15" xfId="163"/>
    <cellStyle name="20% - Accent2 16" xfId="14"/>
    <cellStyle name="20% - Accent2 17" xfId="166"/>
    <cellStyle name="20% - Accent2 18" xfId="168"/>
    <cellStyle name="20% - Accent2 19" xfId="170"/>
    <cellStyle name="20% - Accent2 2" xfId="172"/>
    <cellStyle name="20% - Accent2 20" xfId="164"/>
    <cellStyle name="20% - Accent2 21" xfId="15"/>
    <cellStyle name="20% - Accent2 22" xfId="167"/>
    <cellStyle name="20% - Accent2 23" xfId="169"/>
    <cellStyle name="20% - Accent2 24" xfId="171"/>
    <cellStyle name="20% - Accent2 25" xfId="173"/>
    <cellStyle name="20% - Accent2 26" xfId="175"/>
    <cellStyle name="20% - Accent2 27" xfId="177"/>
    <cellStyle name="20% - Accent2 28" xfId="179"/>
    <cellStyle name="20% - Accent2 29" xfId="25"/>
    <cellStyle name="20% - Accent2 3" xfId="181"/>
    <cellStyle name="20% - Accent2 30" xfId="174"/>
    <cellStyle name="20% - Accent2 31" xfId="176"/>
    <cellStyle name="20% - Accent2 32" xfId="178"/>
    <cellStyle name="20% - Accent2 33" xfId="180"/>
    <cellStyle name="20% - Accent2 34" xfId="26"/>
    <cellStyle name="20% - Accent2 35" xfId="182"/>
    <cellStyle name="20% - Accent2 36" xfId="184"/>
    <cellStyle name="20% - Accent2 37" xfId="185"/>
    <cellStyle name="20% - Accent2 38" xfId="186"/>
    <cellStyle name="20% - Accent2 39" xfId="187"/>
    <cellStyle name="20% - Accent2 4" xfId="188"/>
    <cellStyle name="20% - Accent2 40" xfId="183"/>
    <cellStyle name="20% - Accent2 5" xfId="189"/>
    <cellStyle name="20% - Accent2 6" xfId="191"/>
    <cellStyle name="20% - Accent2 7" xfId="193"/>
    <cellStyle name="20% - Accent2 8" xfId="195"/>
    <cellStyle name="20% - Accent2 9" xfId="197"/>
    <cellStyle name="20% - Accent3 10" xfId="198"/>
    <cellStyle name="20% - Accent3 11" xfId="199"/>
    <cellStyle name="20% - Accent3 12" xfId="200"/>
    <cellStyle name="20% - Accent3 13" xfId="201"/>
    <cellStyle name="20% - Accent3 14" xfId="202"/>
    <cellStyle name="20% - Accent3 15" xfId="203"/>
    <cellStyle name="20% - Accent3 16" xfId="205"/>
    <cellStyle name="20% - Accent3 17" xfId="207"/>
    <cellStyle name="20% - Accent3 18" xfId="209"/>
    <cellStyle name="20% - Accent3 19" xfId="211"/>
    <cellStyle name="20% - Accent3 2" xfId="35"/>
    <cellStyle name="20% - Accent3 20" xfId="204"/>
    <cellStyle name="20% - Accent3 21" xfId="206"/>
    <cellStyle name="20% - Accent3 22" xfId="208"/>
    <cellStyle name="20% - Accent3 23" xfId="210"/>
    <cellStyle name="20% - Accent3 24" xfId="212"/>
    <cellStyle name="20% - Accent3 25" xfId="213"/>
    <cellStyle name="20% - Accent3 26" xfId="215"/>
    <cellStyle name="20% - Accent3 27" xfId="217"/>
    <cellStyle name="20% - Accent3 28" xfId="219"/>
    <cellStyle name="20% - Accent3 29" xfId="221"/>
    <cellStyle name="20% - Accent3 3" xfId="39"/>
    <cellStyle name="20% - Accent3 30" xfId="214"/>
    <cellStyle name="20% - Accent3 31" xfId="216"/>
    <cellStyle name="20% - Accent3 32" xfId="218"/>
    <cellStyle name="20% - Accent3 33" xfId="220"/>
    <cellStyle name="20% - Accent3 34" xfId="222"/>
    <cellStyle name="20% - Accent3 35" xfId="223"/>
    <cellStyle name="20% - Accent3 36" xfId="225"/>
    <cellStyle name="20% - Accent3 37" xfId="226"/>
    <cellStyle name="20% - Accent3 38" xfId="227"/>
    <cellStyle name="20% - Accent3 39" xfId="228"/>
    <cellStyle name="20% - Accent3 4" xfId="233"/>
    <cellStyle name="20% - Accent3 40" xfId="224"/>
    <cellStyle name="20% - Accent3 5" xfId="237"/>
    <cellStyle name="20% - Accent3 6" xfId="242"/>
    <cellStyle name="20% - Accent3 7" xfId="247"/>
    <cellStyle name="20% - Accent3 8" xfId="254"/>
    <cellStyle name="20% - Accent3 9" xfId="261"/>
    <cellStyle name="20% - Accent4 10" xfId="264"/>
    <cellStyle name="20% - Accent4 11" xfId="42"/>
    <cellStyle name="20% - Accent4 12" xfId="267"/>
    <cellStyle name="20% - Accent4 13" xfId="270"/>
    <cellStyle name="20% - Accent4 14" xfId="273"/>
    <cellStyle name="20% - Accent4 15" xfId="276"/>
    <cellStyle name="20% - Accent4 16" xfId="280"/>
    <cellStyle name="20% - Accent4 17" xfId="283"/>
    <cellStyle name="20% - Accent4 18" xfId="286"/>
    <cellStyle name="20% - Accent4 19" xfId="289"/>
    <cellStyle name="20% - Accent4 2" xfId="112"/>
    <cellStyle name="20% - Accent4 20" xfId="277"/>
    <cellStyle name="20% - Accent4 21" xfId="281"/>
    <cellStyle name="20% - Accent4 22" xfId="284"/>
    <cellStyle name="20% - Accent4 23" xfId="287"/>
    <cellStyle name="20% - Accent4 24" xfId="290"/>
    <cellStyle name="20% - Accent4 25" xfId="292"/>
    <cellStyle name="20% - Accent4 26" xfId="294"/>
    <cellStyle name="20% - Accent4 27" xfId="296"/>
    <cellStyle name="20% - Accent4 28" xfId="298"/>
    <cellStyle name="20% - Accent4 29" xfId="300"/>
    <cellStyle name="20% - Accent4 3" xfId="115"/>
    <cellStyle name="20% - Accent4 30" xfId="293"/>
    <cellStyle name="20% - Accent4 31" xfId="295"/>
    <cellStyle name="20% - Accent4 32" xfId="297"/>
    <cellStyle name="20% - Accent4 33" xfId="299"/>
    <cellStyle name="20% - Accent4 34" xfId="301"/>
    <cellStyle name="20% - Accent4 35" xfId="302"/>
    <cellStyle name="20% - Accent4 36" xfId="34"/>
    <cellStyle name="20% - Accent4 37" xfId="304"/>
    <cellStyle name="20% - Accent4 38" xfId="4"/>
    <cellStyle name="20% - Accent4 39" xfId="28"/>
    <cellStyle name="20% - Accent4 4" xfId="118"/>
    <cellStyle name="20% - Accent4 40" xfId="303"/>
    <cellStyle name="20% - Accent4 5" xfId="123"/>
    <cellStyle name="20% - Accent4 6" xfId="126"/>
    <cellStyle name="20% - Accent4 7" xfId="129"/>
    <cellStyle name="20% - Accent4 8" xfId="132"/>
    <cellStyle name="20% - Accent4 9" xfId="135"/>
    <cellStyle name="20% - Accent5 10" xfId="38"/>
    <cellStyle name="20% - Accent5 11" xfId="232"/>
    <cellStyle name="20% - Accent5 12" xfId="236"/>
    <cellStyle name="20% - Accent5 13" xfId="241"/>
    <cellStyle name="20% - Accent5 14" xfId="246"/>
    <cellStyle name="20% - Accent5 15" xfId="251"/>
    <cellStyle name="20% - Accent5 16" xfId="258"/>
    <cellStyle name="20% - Accent5 17" xfId="308"/>
    <cellStyle name="20% - Accent5 18" xfId="313"/>
    <cellStyle name="20% - Accent5 19" xfId="318"/>
    <cellStyle name="20% - Accent5 2" xfId="321"/>
    <cellStyle name="20% - Accent5 20" xfId="252"/>
    <cellStyle name="20% - Accent5 21" xfId="259"/>
    <cellStyle name="20% - Accent5 22" xfId="309"/>
    <cellStyle name="20% - Accent5 23" xfId="314"/>
    <cellStyle name="20% - Accent5 24" xfId="319"/>
    <cellStyle name="20% - Accent5 25" xfId="325"/>
    <cellStyle name="20% - Accent5 26" xfId="329"/>
    <cellStyle name="20% - Accent5 27" xfId="88"/>
    <cellStyle name="20% - Accent5 28" xfId="93"/>
    <cellStyle name="20% - Accent5 29" xfId="97"/>
    <cellStyle name="20% - Accent5 3" xfId="332"/>
    <cellStyle name="20% - Accent5 30" xfId="326"/>
    <cellStyle name="20% - Accent5 31" xfId="330"/>
    <cellStyle name="20% - Accent5 32" xfId="89"/>
    <cellStyle name="20% - Accent5 33" xfId="94"/>
    <cellStyle name="20% - Accent5 34" xfId="98"/>
    <cellStyle name="20% - Accent5 35" xfId="10"/>
    <cellStyle name="20% - Accent5 36" xfId="100"/>
    <cellStyle name="20% - Accent5 37" xfId="102"/>
    <cellStyle name="20% - Accent5 38" xfId="105"/>
    <cellStyle name="20% - Accent5 39" xfId="31"/>
    <cellStyle name="20% - Accent5 4" xfId="334"/>
    <cellStyle name="20% - Accent5 40" xfId="11"/>
    <cellStyle name="20% - Accent5 5" xfId="335"/>
    <cellStyle name="20% - Accent5 6" xfId="336"/>
    <cellStyle name="20% - Accent5 7" xfId="337"/>
    <cellStyle name="20% - Accent5 8" xfId="63"/>
    <cellStyle name="20% - Accent5 9" xfId="70"/>
    <cellStyle name="20% - Accent6 10" xfId="339"/>
    <cellStyle name="20% - Accent6 11" xfId="341"/>
    <cellStyle name="20% - Accent6 12" xfId="342"/>
    <cellStyle name="20% - Accent6 13" xfId="343"/>
    <cellStyle name="20% - Accent6 14" xfId="344"/>
    <cellStyle name="20% - Accent6 15" xfId="345"/>
    <cellStyle name="20% - Accent6 16" xfId="347"/>
    <cellStyle name="20% - Accent6 17" xfId="349"/>
    <cellStyle name="20% - Accent6 18" xfId="351"/>
    <cellStyle name="20% - Accent6 19" xfId="353"/>
    <cellStyle name="20% - Accent6 2" xfId="355"/>
    <cellStyle name="20% - Accent6 20" xfId="346"/>
    <cellStyle name="20% - Accent6 21" xfId="348"/>
    <cellStyle name="20% - Accent6 22" xfId="350"/>
    <cellStyle name="20% - Accent6 23" xfId="352"/>
    <cellStyle name="20% - Accent6 24" xfId="354"/>
    <cellStyle name="20% - Accent6 25" xfId="356"/>
    <cellStyle name="20% - Accent6 26" xfId="358"/>
    <cellStyle name="20% - Accent6 27" xfId="146"/>
    <cellStyle name="20% - Accent6 28" xfId="149"/>
    <cellStyle name="20% - Accent6 29" xfId="152"/>
    <cellStyle name="20% - Accent6 3" xfId="57"/>
    <cellStyle name="20% - Accent6 30" xfId="357"/>
    <cellStyle name="20% - Accent6 31" xfId="359"/>
    <cellStyle name="20% - Accent6 32" xfId="147"/>
    <cellStyle name="20% - Accent6 33" xfId="150"/>
    <cellStyle name="20% - Accent6 34" xfId="153"/>
    <cellStyle name="20% - Accent6 35" xfId="155"/>
    <cellStyle name="20% - Accent6 36" xfId="158"/>
    <cellStyle name="20% - Accent6 37" xfId="161"/>
    <cellStyle name="20% - Accent6 38" xfId="13"/>
    <cellStyle name="20% - Accent6 39" xfId="165"/>
    <cellStyle name="20% - Accent6 4" xfId="360"/>
    <cellStyle name="20% - Accent6 40" xfId="156"/>
    <cellStyle name="20% - Accent6 5" xfId="361"/>
    <cellStyle name="20% - Accent6 6" xfId="362"/>
    <cellStyle name="20% - Accent6 7" xfId="363"/>
    <cellStyle name="20% - Accent6 8" xfId="364"/>
    <cellStyle name="20% - Accent6 9" xfId="365"/>
    <cellStyle name="20% - ส่วนที่ถูกเน้น1" xfId="366"/>
    <cellStyle name="20% - ส่วนที่ถูกเน้น2" xfId="367"/>
    <cellStyle name="20% - ส่วนที่ถูกเน้น3" xfId="368"/>
    <cellStyle name="20% - ส่วนที่ถูกเน้น4" xfId="369"/>
    <cellStyle name="20% - ส่วนที่ถูกเน้น5" xfId="370"/>
    <cellStyle name="20% - ส่วนที่ถูกเน้น6" xfId="371"/>
    <cellStyle name="40% - Accent1 10" xfId="376"/>
    <cellStyle name="40% - Accent1 11" xfId="381"/>
    <cellStyle name="40% - Accent1 12" xfId="386"/>
    <cellStyle name="40% - Accent1 13" xfId="391"/>
    <cellStyle name="40% - Accent1 14" xfId="395"/>
    <cellStyle name="40% - Accent1 15" xfId="399"/>
    <cellStyle name="40% - Accent1 16" xfId="404"/>
    <cellStyle name="40% - Accent1 17" xfId="409"/>
    <cellStyle name="40% - Accent1 18" xfId="412"/>
    <cellStyle name="40% - Accent1 19" xfId="415"/>
    <cellStyle name="40% - Accent1 2" xfId="419"/>
    <cellStyle name="40% - Accent1 20" xfId="400"/>
    <cellStyle name="40% - Accent1 21" xfId="405"/>
    <cellStyle name="40% - Accent1 22" xfId="410"/>
    <cellStyle name="40% - Accent1 23" xfId="413"/>
    <cellStyle name="40% - Accent1 24" xfId="416"/>
    <cellStyle name="40% - Accent1 25" xfId="421"/>
    <cellStyle name="40% - Accent1 26" xfId="423"/>
    <cellStyle name="40% - Accent1 27" xfId="425"/>
    <cellStyle name="40% - Accent1 28" xfId="427"/>
    <cellStyle name="40% - Accent1 29" xfId="429"/>
    <cellStyle name="40% - Accent1 3" xfId="433"/>
    <cellStyle name="40% - Accent1 30" xfId="422"/>
    <cellStyle name="40% - Accent1 31" xfId="424"/>
    <cellStyle name="40% - Accent1 32" xfId="426"/>
    <cellStyle name="40% - Accent1 33" xfId="428"/>
    <cellStyle name="40% - Accent1 34" xfId="430"/>
    <cellStyle name="40% - Accent1 35" xfId="434"/>
    <cellStyle name="40% - Accent1 36" xfId="436"/>
    <cellStyle name="40% - Accent1 37" xfId="437"/>
    <cellStyle name="40% - Accent1 38" xfId="438"/>
    <cellStyle name="40% - Accent1 39" xfId="439"/>
    <cellStyle name="40% - Accent1 4" xfId="442"/>
    <cellStyle name="40% - Accent1 40" xfId="435"/>
    <cellStyle name="40% - Accent1 5" xfId="445"/>
    <cellStyle name="40% - Accent1 6" xfId="53"/>
    <cellStyle name="40% - Accent1 7" xfId="448"/>
    <cellStyle name="40% - Accent1 8" xfId="452"/>
    <cellStyle name="40% - Accent1 9" xfId="456"/>
    <cellStyle name="40% - Accent2 10" xfId="54"/>
    <cellStyle name="40% - Accent2 11" xfId="449"/>
    <cellStyle name="40% - Accent2 12" xfId="453"/>
    <cellStyle name="40% - Accent2 13" xfId="457"/>
    <cellStyle name="40% - Accent2 14" xfId="460"/>
    <cellStyle name="40% - Accent2 15" xfId="461"/>
    <cellStyle name="40% - Accent2 16" xfId="463"/>
    <cellStyle name="40% - Accent2 17" xfId="465"/>
    <cellStyle name="40% - Accent2 18" xfId="467"/>
    <cellStyle name="40% - Accent2 19" xfId="469"/>
    <cellStyle name="40% - Accent2 2" xfId="471"/>
    <cellStyle name="40% - Accent2 20" xfId="462"/>
    <cellStyle name="40% - Accent2 21" xfId="464"/>
    <cellStyle name="40% - Accent2 22" xfId="466"/>
    <cellStyle name="40% - Accent2 23" xfId="468"/>
    <cellStyle name="40% - Accent2 24" xfId="470"/>
    <cellStyle name="40% - Accent2 25" xfId="472"/>
    <cellStyle name="40% - Accent2 26" xfId="474"/>
    <cellStyle name="40% - Accent2 27" xfId="16"/>
    <cellStyle name="40% - Accent2 28" xfId="476"/>
    <cellStyle name="40% - Accent2 29" xfId="478"/>
    <cellStyle name="40% - Accent2 3" xfId="481"/>
    <cellStyle name="40% - Accent2 30" xfId="473"/>
    <cellStyle name="40% - Accent2 31" xfId="475"/>
    <cellStyle name="40% - Accent2 32" xfId="17"/>
    <cellStyle name="40% - Accent2 33" xfId="477"/>
    <cellStyle name="40% - Accent2 34" xfId="479"/>
    <cellStyle name="40% - Accent2 35" xfId="482"/>
    <cellStyle name="40% - Accent2 36" xfId="484"/>
    <cellStyle name="40% - Accent2 37" xfId="485"/>
    <cellStyle name="40% - Accent2 38" xfId="486"/>
    <cellStyle name="40% - Accent2 39" xfId="487"/>
    <cellStyle name="40% - Accent2 4" xfId="489"/>
    <cellStyle name="40% - Accent2 40" xfId="483"/>
    <cellStyle name="40% - Accent2 5" xfId="491"/>
    <cellStyle name="40% - Accent2 6" xfId="493"/>
    <cellStyle name="40% - Accent2 7" xfId="495"/>
    <cellStyle name="40% - Accent2 8" xfId="497"/>
    <cellStyle name="40% - Accent2 9" xfId="500"/>
    <cellStyle name="40% - Accent3 10" xfId="502"/>
    <cellStyle name="40% - Accent3 11" xfId="504"/>
    <cellStyle name="40% - Accent3 12" xfId="506"/>
    <cellStyle name="40% - Accent3 13" xfId="508"/>
    <cellStyle name="40% - Accent3 14" xfId="509"/>
    <cellStyle name="40% - Accent3 15" xfId="510"/>
    <cellStyle name="40% - Accent3 16" xfId="512"/>
    <cellStyle name="40% - Accent3 17" xfId="514"/>
    <cellStyle name="40% - Accent3 18" xfId="516"/>
    <cellStyle name="40% - Accent3 19" xfId="518"/>
    <cellStyle name="40% - Accent3 2" xfId="138"/>
    <cellStyle name="40% - Accent3 20" xfId="511"/>
    <cellStyle name="40% - Accent3 21" xfId="513"/>
    <cellStyle name="40% - Accent3 22" xfId="515"/>
    <cellStyle name="40% - Accent3 23" xfId="517"/>
    <cellStyle name="40% - Accent3 24" xfId="519"/>
    <cellStyle name="40% - Accent3 25" xfId="520"/>
    <cellStyle name="40% - Accent3 26" xfId="522"/>
    <cellStyle name="40% - Accent3 27" xfId="525"/>
    <cellStyle name="40% - Accent3 28" xfId="7"/>
    <cellStyle name="40% - Accent3 29" xfId="19"/>
    <cellStyle name="40% - Accent3 3" xfId="140"/>
    <cellStyle name="40% - Accent3 30" xfId="521"/>
    <cellStyle name="40% - Accent3 31" xfId="523"/>
    <cellStyle name="40% - Accent3 32" xfId="526"/>
    <cellStyle name="40% - Accent3 33" xfId="8"/>
    <cellStyle name="40% - Accent3 34" xfId="20"/>
    <cellStyle name="40% - Accent3 35" xfId="527"/>
    <cellStyle name="40% - Accent3 36" xfId="529"/>
    <cellStyle name="40% - Accent3 37" xfId="320"/>
    <cellStyle name="40% - Accent3 38" xfId="331"/>
    <cellStyle name="40% - Accent3 39" xfId="333"/>
    <cellStyle name="40% - Accent3 4" xfId="142"/>
    <cellStyle name="40% - Accent3 40" xfId="528"/>
    <cellStyle name="40% - Accent3 5" xfId="144"/>
    <cellStyle name="40% - Accent3 6" xfId="530"/>
    <cellStyle name="40% - Accent3 7" xfId="531"/>
    <cellStyle name="40% - Accent3 8" xfId="532"/>
    <cellStyle name="40% - Accent3 9" xfId="533"/>
    <cellStyle name="40% - Accent4 10" xfId="534"/>
    <cellStyle name="40% - Accent4 11" xfId="535"/>
    <cellStyle name="40% - Accent4 12" xfId="536"/>
    <cellStyle name="40% - Accent4 13" xfId="537"/>
    <cellStyle name="40% - Accent4 14" xfId="538"/>
    <cellStyle name="40% - Accent4 15" xfId="539"/>
    <cellStyle name="40% - Accent4 16" xfId="541"/>
    <cellStyle name="40% - Accent4 17" xfId="543"/>
    <cellStyle name="40% - Accent4 18" xfId="545"/>
    <cellStyle name="40% - Accent4 19" xfId="547"/>
    <cellStyle name="40% - Accent4 2" xfId="190"/>
    <cellStyle name="40% - Accent4 20" xfId="540"/>
    <cellStyle name="40% - Accent4 21" xfId="542"/>
    <cellStyle name="40% - Accent4 22" xfId="544"/>
    <cellStyle name="40% - Accent4 23" xfId="546"/>
    <cellStyle name="40% - Accent4 24" xfId="548"/>
    <cellStyle name="40% - Accent4 25" xfId="549"/>
    <cellStyle name="40% - Accent4 26" xfId="551"/>
    <cellStyle name="40% - Accent4 27" xfId="553"/>
    <cellStyle name="40% - Accent4 28" xfId="555"/>
    <cellStyle name="40% - Accent4 29" xfId="557"/>
    <cellStyle name="40% - Accent4 3" xfId="192"/>
    <cellStyle name="40% - Accent4 30" xfId="550"/>
    <cellStyle name="40% - Accent4 31" xfId="552"/>
    <cellStyle name="40% - Accent4 32" xfId="554"/>
    <cellStyle name="40% - Accent4 33" xfId="556"/>
    <cellStyle name="40% - Accent4 34" xfId="558"/>
    <cellStyle name="40% - Accent4 35" xfId="559"/>
    <cellStyle name="40% - Accent4 36" xfId="561"/>
    <cellStyle name="40% - Accent4 37" xfId="562"/>
    <cellStyle name="40% - Accent4 38" xfId="563"/>
    <cellStyle name="40% - Accent4 39" xfId="564"/>
    <cellStyle name="40% - Accent4 4" xfId="194"/>
    <cellStyle name="40% - Accent4 40" xfId="560"/>
    <cellStyle name="40% - Accent4 5" xfId="196"/>
    <cellStyle name="40% - Accent4 6" xfId="566"/>
    <cellStyle name="40% - Accent4 7" xfId="567"/>
    <cellStyle name="40% - Accent4 8" xfId="569"/>
    <cellStyle name="40% - Accent4 9" xfId="570"/>
    <cellStyle name="40% - Accent5 10" xfId="571"/>
    <cellStyle name="40% - Accent5 11" xfId="572"/>
    <cellStyle name="40% - Accent5 12" xfId="573"/>
    <cellStyle name="40% - Accent5 13" xfId="574"/>
    <cellStyle name="40% - Accent5 14" xfId="575"/>
    <cellStyle name="40% - Accent5 15" xfId="576"/>
    <cellStyle name="40% - Accent5 16" xfId="579"/>
    <cellStyle name="40% - Accent5 17" xfId="582"/>
    <cellStyle name="40% - Accent5 18" xfId="585"/>
    <cellStyle name="40% - Accent5 19" xfId="588"/>
    <cellStyle name="40% - Accent5 2" xfId="238"/>
    <cellStyle name="40% - Accent5 20" xfId="577"/>
    <cellStyle name="40% - Accent5 21" xfId="580"/>
    <cellStyle name="40% - Accent5 22" xfId="583"/>
    <cellStyle name="40% - Accent5 23" xfId="586"/>
    <cellStyle name="40% - Accent5 24" xfId="589"/>
    <cellStyle name="40% - Accent5 25" xfId="591"/>
    <cellStyle name="40% - Accent5 26" xfId="595"/>
    <cellStyle name="40% - Accent5 27" xfId="374"/>
    <cellStyle name="40% - Accent5 28" xfId="379"/>
    <cellStyle name="40% - Accent5 29" xfId="384"/>
    <cellStyle name="40% - Accent5 3" xfId="243"/>
    <cellStyle name="40% - Accent5 30" xfId="592"/>
    <cellStyle name="40% - Accent5 31" xfId="596"/>
    <cellStyle name="40% - Accent5 32" xfId="375"/>
    <cellStyle name="40% - Accent5 33" xfId="380"/>
    <cellStyle name="40% - Accent5 34" xfId="385"/>
    <cellStyle name="40% - Accent5 35" xfId="389"/>
    <cellStyle name="40% - Accent5 36" xfId="394"/>
    <cellStyle name="40% - Accent5 37" xfId="398"/>
    <cellStyle name="40% - Accent5 38" xfId="403"/>
    <cellStyle name="40% - Accent5 39" xfId="408"/>
    <cellStyle name="40% - Accent5 4" xfId="248"/>
    <cellStyle name="40% - Accent5 40" xfId="390"/>
    <cellStyle name="40% - Accent5 5" xfId="255"/>
    <cellStyle name="40% - Accent5 6" xfId="305"/>
    <cellStyle name="40% - Accent5 7" xfId="310"/>
    <cellStyle name="40% - Accent5 8" xfId="315"/>
    <cellStyle name="40% - Accent5 9" xfId="322"/>
    <cellStyle name="40% - Accent6 10" xfId="24"/>
    <cellStyle name="40% - Accent6 11" xfId="79"/>
    <cellStyle name="40% - Accent6 12" xfId="81"/>
    <cellStyle name="40% - Accent6 13" xfId="84"/>
    <cellStyle name="40% - Accent6 14" xfId="597"/>
    <cellStyle name="40% - Accent6 15" xfId="598"/>
    <cellStyle name="40% - Accent6 16" xfId="600"/>
    <cellStyle name="40% - Accent6 17" xfId="602"/>
    <cellStyle name="40% - Accent6 18" xfId="417"/>
    <cellStyle name="40% - Accent6 19" xfId="431"/>
    <cellStyle name="40% - Accent6 2" xfId="124"/>
    <cellStyle name="40% - Accent6 20" xfId="599"/>
    <cellStyle name="40% - Accent6 21" xfId="601"/>
    <cellStyle name="40% - Accent6 22" xfId="603"/>
    <cellStyle name="40% - Accent6 23" xfId="418"/>
    <cellStyle name="40% - Accent6 24" xfId="432"/>
    <cellStyle name="40% - Accent6 25" xfId="440"/>
    <cellStyle name="40% - Accent6 26" xfId="443"/>
    <cellStyle name="40% - Accent6 27" xfId="51"/>
    <cellStyle name="40% - Accent6 28" xfId="446"/>
    <cellStyle name="40% - Accent6 29" xfId="450"/>
    <cellStyle name="40% - Accent6 3" xfId="127"/>
    <cellStyle name="40% - Accent6 30" xfId="441"/>
    <cellStyle name="40% - Accent6 31" xfId="444"/>
    <cellStyle name="40% - Accent6 32" xfId="52"/>
    <cellStyle name="40% - Accent6 33" xfId="447"/>
    <cellStyle name="40% - Accent6 34" xfId="451"/>
    <cellStyle name="40% - Accent6 35" xfId="455"/>
    <cellStyle name="40% - Accent6 36" xfId="458"/>
    <cellStyle name="40% - Accent6 37" xfId="604"/>
    <cellStyle name="40% - Accent6 38" xfId="605"/>
    <cellStyle name="40% - Accent6 39" xfId="606"/>
    <cellStyle name="40% - Accent6 4" xfId="607"/>
    <cellStyle name="40% - Accent6 40" xfId="454"/>
    <cellStyle name="40% - Accent6 5" xfId="608"/>
    <cellStyle name="40% - Accent6 6" xfId="501"/>
    <cellStyle name="40% - Accent6 7" xfId="503"/>
    <cellStyle name="40% - Accent6 8" xfId="505"/>
    <cellStyle name="40% - Accent6 9" xfId="507"/>
    <cellStyle name="40% - ส่วนที่ถูกเน้น1" xfId="609"/>
    <cellStyle name="40% - ส่วนที่ถูกเน้น2" xfId="610"/>
    <cellStyle name="40% - ส่วนที่ถูกเน้น3" xfId="611"/>
    <cellStyle name="40% - ส่วนที่ถูกเน้น4" xfId="612"/>
    <cellStyle name="40% - ส่วนที่ถูกเน้น5" xfId="613"/>
    <cellStyle name="40% - ส่วนที่ถูกเน้น6" xfId="614"/>
    <cellStyle name="60% - Accent1 10" xfId="615"/>
    <cellStyle name="60% - Accent1 11" xfId="616"/>
    <cellStyle name="60% - Accent1 12" xfId="617"/>
    <cellStyle name="60% - Accent1 13" xfId="618"/>
    <cellStyle name="60% - Accent1 14" xfId="619"/>
    <cellStyle name="60% - Accent1 15" xfId="621"/>
    <cellStyle name="60% - Accent1 16" xfId="623"/>
    <cellStyle name="60% - Accent1 17" xfId="625"/>
    <cellStyle name="60% - Accent1 18" xfId="627"/>
    <cellStyle name="60% - Accent1 19" xfId="629"/>
    <cellStyle name="60% - Accent1 2" xfId="630"/>
    <cellStyle name="60% - Accent1 20" xfId="620"/>
    <cellStyle name="60% - Accent1 21" xfId="622"/>
    <cellStyle name="60% - Accent1 22" xfId="624"/>
    <cellStyle name="60% - Accent1 23" xfId="626"/>
    <cellStyle name="60% - Accent1 24" xfId="628"/>
    <cellStyle name="60% - Accent1 25" xfId="632"/>
    <cellStyle name="60% - Accent1 26" xfId="634"/>
    <cellStyle name="60% - Accent1 27" xfId="636"/>
    <cellStyle name="60% - Accent1 28" xfId="638"/>
    <cellStyle name="60% - Accent1 29" xfId="640"/>
    <cellStyle name="60% - Accent1 3" xfId="641"/>
    <cellStyle name="60% - Accent1 30" xfId="631"/>
    <cellStyle name="60% - Accent1 31" xfId="633"/>
    <cellStyle name="60% - Accent1 32" xfId="635"/>
    <cellStyle name="60% - Accent1 33" xfId="637"/>
    <cellStyle name="60% - Accent1 34" xfId="639"/>
    <cellStyle name="60% - Accent1 35" xfId="643"/>
    <cellStyle name="60% - Accent1 36" xfId="644"/>
    <cellStyle name="60% - Accent1 37" xfId="645"/>
    <cellStyle name="60% - Accent1 38" xfId="647"/>
    <cellStyle name="60% - Accent1 39" xfId="648"/>
    <cellStyle name="60% - Accent1 4" xfId="649"/>
    <cellStyle name="60% - Accent1 40" xfId="642"/>
    <cellStyle name="60% - Accent1 5" xfId="650"/>
    <cellStyle name="60% - Accent1 6" xfId="651"/>
    <cellStyle name="60% - Accent1 7" xfId="652"/>
    <cellStyle name="60% - Accent1 8" xfId="653"/>
    <cellStyle name="60% - Accent1 9" xfId="654"/>
    <cellStyle name="60% - Accent2 10" xfId="655"/>
    <cellStyle name="60% - Accent2 11" xfId="657"/>
    <cellStyle name="60% - Accent2 12" xfId="659"/>
    <cellStyle name="60% - Accent2 13" xfId="661"/>
    <cellStyle name="60% - Accent2 14" xfId="664"/>
    <cellStyle name="60% - Accent2 15" xfId="668"/>
    <cellStyle name="60% - Accent2 16" xfId="672"/>
    <cellStyle name="60% - Accent2 17" xfId="674"/>
    <cellStyle name="60% - Accent2 18" xfId="676"/>
    <cellStyle name="60% - Accent2 19" xfId="678"/>
    <cellStyle name="60% - Accent2 2" xfId="679"/>
    <cellStyle name="60% - Accent2 20" xfId="667"/>
    <cellStyle name="60% - Accent2 21" xfId="671"/>
    <cellStyle name="60% - Accent2 22" xfId="673"/>
    <cellStyle name="60% - Accent2 23" xfId="675"/>
    <cellStyle name="60% - Accent2 24" xfId="677"/>
    <cellStyle name="60% - Accent2 25" xfId="681"/>
    <cellStyle name="60% - Accent2 26" xfId="683"/>
    <cellStyle name="60% - Accent2 27" xfId="685"/>
    <cellStyle name="60% - Accent2 28" xfId="687"/>
    <cellStyle name="60% - Accent2 29" xfId="689"/>
    <cellStyle name="60% - Accent2 3" xfId="690"/>
    <cellStyle name="60% - Accent2 30" xfId="680"/>
    <cellStyle name="60% - Accent2 31" xfId="682"/>
    <cellStyle name="60% - Accent2 32" xfId="684"/>
    <cellStyle name="60% - Accent2 33" xfId="686"/>
    <cellStyle name="60% - Accent2 34" xfId="688"/>
    <cellStyle name="60% - Accent2 35" xfId="692"/>
    <cellStyle name="60% - Accent2 36" xfId="693"/>
    <cellStyle name="60% - Accent2 37" xfId="694"/>
    <cellStyle name="60% - Accent2 38" xfId="695"/>
    <cellStyle name="60% - Accent2 39" xfId="696"/>
    <cellStyle name="60% - Accent2 4" xfId="697"/>
    <cellStyle name="60% - Accent2 40" xfId="691"/>
    <cellStyle name="60% - Accent2 5" xfId="699"/>
    <cellStyle name="60% - Accent2 6" xfId="700"/>
    <cellStyle name="60% - Accent2 7" xfId="701"/>
    <cellStyle name="60% - Accent2 8" xfId="702"/>
    <cellStyle name="60% - Accent2 9" xfId="703"/>
    <cellStyle name="60% - Accent3 10" xfId="705"/>
    <cellStyle name="60% - Accent3 11" xfId="706"/>
    <cellStyle name="60% - Accent3 12" xfId="707"/>
    <cellStyle name="60% - Accent3 13" xfId="708"/>
    <cellStyle name="60% - Accent3 14" xfId="709"/>
    <cellStyle name="60% - Accent3 15" xfId="711"/>
    <cellStyle name="60% - Accent3 16" xfId="713"/>
    <cellStyle name="60% - Accent3 17" xfId="715"/>
    <cellStyle name="60% - Accent3 18" xfId="717"/>
    <cellStyle name="60% - Accent3 19" xfId="719"/>
    <cellStyle name="60% - Accent3 2" xfId="720"/>
    <cellStyle name="60% - Accent3 20" xfId="710"/>
    <cellStyle name="60% - Accent3 21" xfId="712"/>
    <cellStyle name="60% - Accent3 22" xfId="714"/>
    <cellStyle name="60% - Accent3 23" xfId="716"/>
    <cellStyle name="60% - Accent3 24" xfId="718"/>
    <cellStyle name="60% - Accent3 25" xfId="722"/>
    <cellStyle name="60% - Accent3 26" xfId="724"/>
    <cellStyle name="60% - Accent3 27" xfId="726"/>
    <cellStyle name="60% - Accent3 28" xfId="728"/>
    <cellStyle name="60% - Accent3 29" xfId="730"/>
    <cellStyle name="60% - Accent3 3" xfId="731"/>
    <cellStyle name="60% - Accent3 30" xfId="721"/>
    <cellStyle name="60% - Accent3 31" xfId="723"/>
    <cellStyle name="60% - Accent3 32" xfId="725"/>
    <cellStyle name="60% - Accent3 33" xfId="727"/>
    <cellStyle name="60% - Accent3 34" xfId="729"/>
    <cellStyle name="60% - Accent3 35" xfId="733"/>
    <cellStyle name="60% - Accent3 36" xfId="734"/>
    <cellStyle name="60% - Accent3 37" xfId="735"/>
    <cellStyle name="60% - Accent3 38" xfId="736"/>
    <cellStyle name="60% - Accent3 39" xfId="737"/>
    <cellStyle name="60% - Accent3 4" xfId="739"/>
    <cellStyle name="60% - Accent3 40" xfId="732"/>
    <cellStyle name="60% - Accent3 5" xfId="741"/>
    <cellStyle name="60% - Accent3 6" xfId="743"/>
    <cellStyle name="60% - Accent3 7" xfId="744"/>
    <cellStyle name="60% - Accent3 8" xfId="745"/>
    <cellStyle name="60% - Accent3 9" xfId="746"/>
    <cellStyle name="60% - Accent4 10" xfId="747"/>
    <cellStyle name="60% - Accent4 11" xfId="748"/>
    <cellStyle name="60% - Accent4 12" xfId="749"/>
    <cellStyle name="60% - Accent4 13" xfId="750"/>
    <cellStyle name="60% - Accent4 14" xfId="751"/>
    <cellStyle name="60% - Accent4 15" xfId="754"/>
    <cellStyle name="60% - Accent4 16" xfId="757"/>
    <cellStyle name="60% - Accent4 17" xfId="760"/>
    <cellStyle name="60% - Accent4 18" xfId="763"/>
    <cellStyle name="60% - Accent4 19" xfId="766"/>
    <cellStyle name="60% - Accent4 2" xfId="753"/>
    <cellStyle name="60% - Accent4 20" xfId="752"/>
    <cellStyle name="60% - Accent4 21" xfId="756"/>
    <cellStyle name="60% - Accent4 22" xfId="759"/>
    <cellStyle name="60% - Accent4 23" xfId="762"/>
    <cellStyle name="60% - Accent4 24" xfId="765"/>
    <cellStyle name="60% - Accent4 25" xfId="769"/>
    <cellStyle name="60% - Accent4 26" xfId="772"/>
    <cellStyle name="60% - Accent4 27" xfId="775"/>
    <cellStyle name="60% - Accent4 28" xfId="777"/>
    <cellStyle name="60% - Accent4 29" xfId="779"/>
    <cellStyle name="60% - Accent4 3" xfId="755"/>
    <cellStyle name="60% - Accent4 30" xfId="768"/>
    <cellStyle name="60% - Accent4 31" xfId="771"/>
    <cellStyle name="60% - Accent4 32" xfId="774"/>
    <cellStyle name="60% - Accent4 33" xfId="776"/>
    <cellStyle name="60% - Accent4 34" xfId="778"/>
    <cellStyle name="60% - Accent4 35" xfId="781"/>
    <cellStyle name="60% - Accent4 36" xfId="782"/>
    <cellStyle name="60% - Accent4 37" xfId="784"/>
    <cellStyle name="60% - Accent4 38" xfId="785"/>
    <cellStyle name="60% - Accent4 39" xfId="786"/>
    <cellStyle name="60% - Accent4 4" xfId="758"/>
    <cellStyle name="60% - Accent4 40" xfId="780"/>
    <cellStyle name="60% - Accent4 5" xfId="761"/>
    <cellStyle name="60% - Accent4 6" xfId="764"/>
    <cellStyle name="60% - Accent4 7" xfId="767"/>
    <cellStyle name="60% - Accent4 8" xfId="770"/>
    <cellStyle name="60% - Accent4 9" xfId="773"/>
    <cellStyle name="60% - Accent5 10" xfId="788"/>
    <cellStyle name="60% - Accent5 11" xfId="789"/>
    <cellStyle name="60% - Accent5 12" xfId="790"/>
    <cellStyle name="60% - Accent5 13" xfId="791"/>
    <cellStyle name="60% - Accent5 14" xfId="793"/>
    <cellStyle name="60% - Accent5 15" xfId="796"/>
    <cellStyle name="60% - Accent5 16" xfId="799"/>
    <cellStyle name="60% - Accent5 17" xfId="802"/>
    <cellStyle name="60% - Accent5 18" xfId="805"/>
    <cellStyle name="60% - Accent5 19" xfId="808"/>
    <cellStyle name="60% - Accent5 2" xfId="809"/>
    <cellStyle name="60% - Accent5 20" xfId="795"/>
    <cellStyle name="60% - Accent5 21" xfId="798"/>
    <cellStyle name="60% - Accent5 22" xfId="801"/>
    <cellStyle name="60% - Accent5 23" xfId="804"/>
    <cellStyle name="60% - Accent5 24" xfId="807"/>
    <cellStyle name="60% - Accent5 25" xfId="812"/>
    <cellStyle name="60% - Accent5 26" xfId="815"/>
    <cellStyle name="60% - Accent5 27" xfId="817"/>
    <cellStyle name="60% - Accent5 28" xfId="819"/>
    <cellStyle name="60% - Accent5 29" xfId="821"/>
    <cellStyle name="60% - Accent5 3" xfId="822"/>
    <cellStyle name="60% - Accent5 30" xfId="811"/>
    <cellStyle name="60% - Accent5 31" xfId="814"/>
    <cellStyle name="60% - Accent5 32" xfId="816"/>
    <cellStyle name="60% - Accent5 33" xfId="818"/>
    <cellStyle name="60% - Accent5 34" xfId="820"/>
    <cellStyle name="60% - Accent5 35" xfId="824"/>
    <cellStyle name="60% - Accent5 36" xfId="825"/>
    <cellStyle name="60% - Accent5 37" xfId="826"/>
    <cellStyle name="60% - Accent5 38" xfId="827"/>
    <cellStyle name="60% - Accent5 39" xfId="828"/>
    <cellStyle name="60% - Accent5 4" xfId="829"/>
    <cellStyle name="60% - Accent5 40" xfId="823"/>
    <cellStyle name="60% - Accent5 5" xfId="830"/>
    <cellStyle name="60% - Accent5 6" xfId="831"/>
    <cellStyle name="60% - Accent5 7" xfId="832"/>
    <cellStyle name="60% - Accent5 8" xfId="833"/>
    <cellStyle name="60% - Accent5 9" xfId="834"/>
    <cellStyle name="60% - Accent6 10" xfId="835"/>
    <cellStyle name="60% - Accent6 11" xfId="836"/>
    <cellStyle name="60% - Accent6 12" xfId="837"/>
    <cellStyle name="60% - Accent6 13" xfId="838"/>
    <cellStyle name="60% - Accent6 14" xfId="839"/>
    <cellStyle name="60% - Accent6 15" xfId="841"/>
    <cellStyle name="60% - Accent6 16" xfId="843"/>
    <cellStyle name="60% - Accent6 17" xfId="845"/>
    <cellStyle name="60% - Accent6 18" xfId="847"/>
    <cellStyle name="60% - Accent6 19" xfId="850"/>
    <cellStyle name="60% - Accent6 2" xfId="851"/>
    <cellStyle name="60% - Accent6 20" xfId="840"/>
    <cellStyle name="60% - Accent6 21" xfId="842"/>
    <cellStyle name="60% - Accent6 22" xfId="844"/>
    <cellStyle name="60% - Accent6 23" xfId="846"/>
    <cellStyle name="60% - Accent6 24" xfId="849"/>
    <cellStyle name="60% - Accent6 25" xfId="854"/>
    <cellStyle name="60% - Accent6 26" xfId="857"/>
    <cellStyle name="60% - Accent6 27" xfId="860"/>
    <cellStyle name="60% - Accent6 28" xfId="863"/>
    <cellStyle name="60% - Accent6 29" xfId="866"/>
    <cellStyle name="60% - Accent6 3" xfId="867"/>
    <cellStyle name="60% - Accent6 30" xfId="853"/>
    <cellStyle name="60% - Accent6 31" xfId="856"/>
    <cellStyle name="60% - Accent6 32" xfId="859"/>
    <cellStyle name="60% - Accent6 33" xfId="862"/>
    <cellStyle name="60% - Accent6 34" xfId="865"/>
    <cellStyle name="60% - Accent6 35" xfId="870"/>
    <cellStyle name="60% - Accent6 36" xfId="872"/>
    <cellStyle name="60% - Accent6 37" xfId="873"/>
    <cellStyle name="60% - Accent6 38" xfId="874"/>
    <cellStyle name="60% - Accent6 39" xfId="875"/>
    <cellStyle name="60% - Accent6 4" xfId="876"/>
    <cellStyle name="60% - Accent6 40" xfId="869"/>
    <cellStyle name="60% - Accent6 5" xfId="877"/>
    <cellStyle name="60% - Accent6 6" xfId="878"/>
    <cellStyle name="60% - Accent6 7" xfId="879"/>
    <cellStyle name="60% - Accent6 8" xfId="880"/>
    <cellStyle name="60% - Accent6 9" xfId="881"/>
    <cellStyle name="60% - ส่วนที่ถูกเน้น1" xfId="882"/>
    <cellStyle name="60% - ส่วนที่ถูกเน้น2" xfId="883"/>
    <cellStyle name="60% - ส่วนที่ถูกเน้น3" xfId="884"/>
    <cellStyle name="60% - ส่วนที่ถูกเน้น4" xfId="885"/>
    <cellStyle name="60% - ส่วนที่ถูกเน้น5" xfId="886"/>
    <cellStyle name="60% - ส่วนที่ถูกเน้น6" xfId="887"/>
    <cellStyle name="Accent1 10" xfId="888"/>
    <cellStyle name="Accent1 11" xfId="889"/>
    <cellStyle name="Accent1 12" xfId="890"/>
    <cellStyle name="Accent1 13" xfId="891"/>
    <cellStyle name="Accent1 14" xfId="894"/>
    <cellStyle name="Accent1 15" xfId="897"/>
    <cellStyle name="Accent1 16" xfId="899"/>
    <cellStyle name="Accent1 17" xfId="65"/>
    <cellStyle name="Accent1 18" xfId="72"/>
    <cellStyle name="Accent1 19" xfId="44"/>
    <cellStyle name="Accent1 2" xfId="900"/>
    <cellStyle name="Accent1 20" xfId="896"/>
    <cellStyle name="Accent1 21" xfId="898"/>
    <cellStyle name="Accent1 22" xfId="64"/>
    <cellStyle name="Accent1 23" xfId="71"/>
    <cellStyle name="Accent1 24" xfId="43"/>
    <cellStyle name="Accent1 25" xfId="23"/>
    <cellStyle name="Accent1 26" xfId="83"/>
    <cellStyle name="Accent1 27" xfId="86"/>
    <cellStyle name="Accent1 28" xfId="902"/>
    <cellStyle name="Accent1 29" xfId="904"/>
    <cellStyle name="Accent1 3" xfId="905"/>
    <cellStyle name="Accent1 30" xfId="22"/>
    <cellStyle name="Accent1 31" xfId="82"/>
    <cellStyle name="Accent1 32" xfId="85"/>
    <cellStyle name="Accent1 33" xfId="901"/>
    <cellStyle name="Accent1 34" xfId="903"/>
    <cellStyle name="Accent1 35" xfId="907"/>
    <cellStyle name="Accent1 36" xfId="908"/>
    <cellStyle name="Accent1 37" xfId="909"/>
    <cellStyle name="Accent1 38" xfId="910"/>
    <cellStyle name="Accent1 39" xfId="911"/>
    <cellStyle name="Accent1 4" xfId="912"/>
    <cellStyle name="Accent1 40" xfId="906"/>
    <cellStyle name="Accent1 5" xfId="913"/>
    <cellStyle name="Accent1 6" xfId="914"/>
    <cellStyle name="Accent1 7" xfId="915"/>
    <cellStyle name="Accent1 8" xfId="916"/>
    <cellStyle name="Accent1 9" xfId="917"/>
    <cellStyle name="Accent2 10" xfId="918"/>
    <cellStyle name="Accent2 11" xfId="919"/>
    <cellStyle name="Accent2 12" xfId="920"/>
    <cellStyle name="Accent2 13" xfId="921"/>
    <cellStyle name="Accent2 14" xfId="922"/>
    <cellStyle name="Accent2 15" xfId="924"/>
    <cellStyle name="Accent2 16" xfId="926"/>
    <cellStyle name="Accent2 17" xfId="928"/>
    <cellStyle name="Accent2 18" xfId="930"/>
    <cellStyle name="Accent2 19" xfId="932"/>
    <cellStyle name="Accent2 2" xfId="848"/>
    <cellStyle name="Accent2 20" xfId="923"/>
    <cellStyle name="Accent2 21" xfId="925"/>
    <cellStyle name="Accent2 22" xfId="927"/>
    <cellStyle name="Accent2 23" xfId="929"/>
    <cellStyle name="Accent2 24" xfId="931"/>
    <cellStyle name="Accent2 25" xfId="934"/>
    <cellStyle name="Accent2 26" xfId="936"/>
    <cellStyle name="Accent2 27" xfId="938"/>
    <cellStyle name="Accent2 28" xfId="940"/>
    <cellStyle name="Accent2 29" xfId="942"/>
    <cellStyle name="Accent2 3" xfId="852"/>
    <cellStyle name="Accent2 30" xfId="933"/>
    <cellStyle name="Accent2 31" xfId="935"/>
    <cellStyle name="Accent2 32" xfId="937"/>
    <cellStyle name="Accent2 33" xfId="939"/>
    <cellStyle name="Accent2 34" xfId="941"/>
    <cellStyle name="Accent2 35" xfId="944"/>
    <cellStyle name="Accent2 36" xfId="945"/>
    <cellStyle name="Accent2 37" xfId="946"/>
    <cellStyle name="Accent2 38" xfId="947"/>
    <cellStyle name="Accent2 39" xfId="948"/>
    <cellStyle name="Accent2 4" xfId="855"/>
    <cellStyle name="Accent2 40" xfId="943"/>
    <cellStyle name="Accent2 5" xfId="858"/>
    <cellStyle name="Accent2 6" xfId="861"/>
    <cellStyle name="Accent2 7" xfId="864"/>
    <cellStyle name="Accent2 8" xfId="868"/>
    <cellStyle name="Accent2 9" xfId="871"/>
    <cellStyle name="Accent3 10" xfId="949"/>
    <cellStyle name="Accent3 11" xfId="950"/>
    <cellStyle name="Accent3 12" xfId="951"/>
    <cellStyle name="Accent3 13" xfId="952"/>
    <cellStyle name="Accent3 14" xfId="953"/>
    <cellStyle name="Accent3 15" xfId="955"/>
    <cellStyle name="Accent3 16" xfId="957"/>
    <cellStyle name="Accent3 17" xfId="960"/>
    <cellStyle name="Accent3 18" xfId="963"/>
    <cellStyle name="Accent3 19" xfId="966"/>
    <cellStyle name="Accent3 2" xfId="967"/>
    <cellStyle name="Accent3 20" xfId="954"/>
    <cellStyle name="Accent3 21" xfId="956"/>
    <cellStyle name="Accent3 22" xfId="959"/>
    <cellStyle name="Accent3 23" xfId="962"/>
    <cellStyle name="Accent3 24" xfId="965"/>
    <cellStyle name="Accent3 25" xfId="970"/>
    <cellStyle name="Accent3 26" xfId="973"/>
    <cellStyle name="Accent3 27" xfId="975"/>
    <cellStyle name="Accent3 28" xfId="977"/>
    <cellStyle name="Accent3 29" xfId="979"/>
    <cellStyle name="Accent3 3" xfId="980"/>
    <cellStyle name="Accent3 30" xfId="969"/>
    <cellStyle name="Accent3 31" xfId="972"/>
    <cellStyle name="Accent3 32" xfId="974"/>
    <cellStyle name="Accent3 33" xfId="976"/>
    <cellStyle name="Accent3 34" xfId="978"/>
    <cellStyle name="Accent3 35" xfId="982"/>
    <cellStyle name="Accent3 36" xfId="983"/>
    <cellStyle name="Accent3 37" xfId="984"/>
    <cellStyle name="Accent3 38" xfId="985"/>
    <cellStyle name="Accent3 39" xfId="986"/>
    <cellStyle name="Accent3 4" xfId="5"/>
    <cellStyle name="Accent3 40" xfId="981"/>
    <cellStyle name="Accent3 5" xfId="987"/>
    <cellStyle name="Accent3 6" xfId="988"/>
    <cellStyle name="Accent3 7" xfId="989"/>
    <cellStyle name="Accent3 8" xfId="990"/>
    <cellStyle name="Accent3 9" xfId="991"/>
    <cellStyle name="Accent4 10" xfId="992"/>
    <cellStyle name="Accent4 11" xfId="993"/>
    <cellStyle name="Accent4 12" xfId="994"/>
    <cellStyle name="Accent4 13" xfId="995"/>
    <cellStyle name="Accent4 14" xfId="996"/>
    <cellStyle name="Accent4 15" xfId="998"/>
    <cellStyle name="Accent4 16" xfId="1000"/>
    <cellStyle name="Accent4 17" xfId="1002"/>
    <cellStyle name="Accent4 18" xfId="1004"/>
    <cellStyle name="Accent4 19" xfId="1006"/>
    <cellStyle name="Accent4 2" xfId="1007"/>
    <cellStyle name="Accent4 20" xfId="997"/>
    <cellStyle name="Accent4 21" xfId="999"/>
    <cellStyle name="Accent4 22" xfId="1001"/>
    <cellStyle name="Accent4 23" xfId="1003"/>
    <cellStyle name="Accent4 24" xfId="1005"/>
    <cellStyle name="Accent4 25" xfId="1009"/>
    <cellStyle name="Accent4 26" xfId="1011"/>
    <cellStyle name="Accent4 27" xfId="1013"/>
    <cellStyle name="Accent4 28" xfId="1015"/>
    <cellStyle name="Accent4 29" xfId="1017"/>
    <cellStyle name="Accent4 3" xfId="1018"/>
    <cellStyle name="Accent4 30" xfId="1008"/>
    <cellStyle name="Accent4 31" xfId="1010"/>
    <cellStyle name="Accent4 32" xfId="1012"/>
    <cellStyle name="Accent4 33" xfId="1014"/>
    <cellStyle name="Accent4 34" xfId="1016"/>
    <cellStyle name="Accent4 35" xfId="1020"/>
    <cellStyle name="Accent4 36" xfId="1021"/>
    <cellStyle name="Accent4 37" xfId="1022"/>
    <cellStyle name="Accent4 38" xfId="1023"/>
    <cellStyle name="Accent4 39" xfId="1024"/>
    <cellStyle name="Accent4 4" xfId="1025"/>
    <cellStyle name="Accent4 40" xfId="1019"/>
    <cellStyle name="Accent4 5" xfId="1026"/>
    <cellStyle name="Accent4 6" xfId="1027"/>
    <cellStyle name="Accent4 7" xfId="1028"/>
    <cellStyle name="Accent4 8" xfId="1029"/>
    <cellStyle name="Accent4 9" xfId="1030"/>
    <cellStyle name="Accent5 10" xfId="1032"/>
    <cellStyle name="Accent5 11" xfId="1034"/>
    <cellStyle name="Accent5 12" xfId="1036"/>
    <cellStyle name="Accent5 13" xfId="1038"/>
    <cellStyle name="Accent5 14" xfId="1039"/>
    <cellStyle name="Accent5 15" xfId="1041"/>
    <cellStyle name="Accent5 16" xfId="1043"/>
    <cellStyle name="Accent5 17" xfId="1045"/>
    <cellStyle name="Accent5 18" xfId="1047"/>
    <cellStyle name="Accent5 19" xfId="1049"/>
    <cellStyle name="Accent5 2" xfId="1050"/>
    <cellStyle name="Accent5 20" xfId="1040"/>
    <cellStyle name="Accent5 21" xfId="1042"/>
    <cellStyle name="Accent5 22" xfId="1044"/>
    <cellStyle name="Accent5 23" xfId="1046"/>
    <cellStyle name="Accent5 24" xfId="1048"/>
    <cellStyle name="Accent5 25" xfId="1052"/>
    <cellStyle name="Accent5 26" xfId="1054"/>
    <cellStyle name="Accent5 27" xfId="1056"/>
    <cellStyle name="Accent5 28" xfId="1058"/>
    <cellStyle name="Accent5 29" xfId="1060"/>
    <cellStyle name="Accent5 3" xfId="1061"/>
    <cellStyle name="Accent5 30" xfId="1051"/>
    <cellStyle name="Accent5 31" xfId="1053"/>
    <cellStyle name="Accent5 32" xfId="1055"/>
    <cellStyle name="Accent5 33" xfId="1057"/>
    <cellStyle name="Accent5 34" xfId="1059"/>
    <cellStyle name="Accent5 35" xfId="1063"/>
    <cellStyle name="Accent5 36" xfId="1064"/>
    <cellStyle name="Accent5 37" xfId="1065"/>
    <cellStyle name="Accent5 38" xfId="1066"/>
    <cellStyle name="Accent5 39" xfId="1067"/>
    <cellStyle name="Accent5 4" xfId="1068"/>
    <cellStyle name="Accent5 40" xfId="1062"/>
    <cellStyle name="Accent5 5" xfId="1069"/>
    <cellStyle name="Accent5 6" xfId="1070"/>
    <cellStyle name="Accent5 7" xfId="1071"/>
    <cellStyle name="Accent5 8" xfId="1072"/>
    <cellStyle name="Accent5 9" xfId="1073"/>
    <cellStyle name="Accent6 10" xfId="1074"/>
    <cellStyle name="Accent6 11" xfId="1075"/>
    <cellStyle name="Accent6 12" xfId="1076"/>
    <cellStyle name="Accent6 13" xfId="1077"/>
    <cellStyle name="Accent6 14" xfId="1078"/>
    <cellStyle name="Accent6 15" xfId="1080"/>
    <cellStyle name="Accent6 16" xfId="1082"/>
    <cellStyle name="Accent6 17" xfId="1084"/>
    <cellStyle name="Accent6 18" xfId="1086"/>
    <cellStyle name="Accent6 19" xfId="1089"/>
    <cellStyle name="Accent6 2" xfId="1090"/>
    <cellStyle name="Accent6 20" xfId="1079"/>
    <cellStyle name="Accent6 21" xfId="1081"/>
    <cellStyle name="Accent6 22" xfId="1083"/>
    <cellStyle name="Accent6 23" xfId="1085"/>
    <cellStyle name="Accent6 24" xfId="1088"/>
    <cellStyle name="Accent6 25" xfId="1093"/>
    <cellStyle name="Accent6 26" xfId="1095"/>
    <cellStyle name="Accent6 27" xfId="1097"/>
    <cellStyle name="Accent6 28" xfId="1099"/>
    <cellStyle name="Accent6 29" xfId="1101"/>
    <cellStyle name="Accent6 3" xfId="1102"/>
    <cellStyle name="Accent6 30" xfId="1092"/>
    <cellStyle name="Accent6 31" xfId="1094"/>
    <cellStyle name="Accent6 32" xfId="1096"/>
    <cellStyle name="Accent6 33" xfId="1098"/>
    <cellStyle name="Accent6 34" xfId="1100"/>
    <cellStyle name="Accent6 35" xfId="1104"/>
    <cellStyle name="Accent6 36" xfId="1105"/>
    <cellStyle name="Accent6 37" xfId="1106"/>
    <cellStyle name="Accent6 38" xfId="1107"/>
    <cellStyle name="Accent6 39" xfId="1108"/>
    <cellStyle name="Accent6 4" xfId="1109"/>
    <cellStyle name="Accent6 40" xfId="1103"/>
    <cellStyle name="Accent6 5" xfId="1110"/>
    <cellStyle name="Accent6 6" xfId="1111"/>
    <cellStyle name="Accent6 7" xfId="1112"/>
    <cellStyle name="Accent6 8" xfId="1113"/>
    <cellStyle name="Accent6 9" xfId="1114"/>
    <cellStyle name="Bad 10" xfId="1119"/>
    <cellStyle name="Bad 11" xfId="1123"/>
    <cellStyle name="Bad 12" xfId="1125"/>
    <cellStyle name="Bad 13" xfId="1127"/>
    <cellStyle name="Bad 14" xfId="37"/>
    <cellStyle name="Bad 15" xfId="231"/>
    <cellStyle name="Bad 16" xfId="235"/>
    <cellStyle name="Bad 17" xfId="240"/>
    <cellStyle name="Bad 18" xfId="245"/>
    <cellStyle name="Bad 19" xfId="250"/>
    <cellStyle name="Bad 2" xfId="1128"/>
    <cellStyle name="Bad 20" xfId="230"/>
    <cellStyle name="Bad 21" xfId="234"/>
    <cellStyle name="Bad 22" xfId="239"/>
    <cellStyle name="Bad 23" xfId="244"/>
    <cellStyle name="Bad 24" xfId="249"/>
    <cellStyle name="Bad 25" xfId="257"/>
    <cellStyle name="Bad 26" xfId="307"/>
    <cellStyle name="Bad 27" xfId="312"/>
    <cellStyle name="Bad 28" xfId="317"/>
    <cellStyle name="Bad 29" xfId="324"/>
    <cellStyle name="Bad 3" xfId="1129"/>
    <cellStyle name="Bad 30" xfId="256"/>
    <cellStyle name="Bad 31" xfId="306"/>
    <cellStyle name="Bad 32" xfId="311"/>
    <cellStyle name="Bad 33" xfId="316"/>
    <cellStyle name="Bad 34" xfId="323"/>
    <cellStyle name="Bad 35" xfId="328"/>
    <cellStyle name="Bad 36" xfId="87"/>
    <cellStyle name="Bad 37" xfId="92"/>
    <cellStyle name="Bad 38" xfId="96"/>
    <cellStyle name="Bad 39" xfId="9"/>
    <cellStyle name="Bad 4" xfId="1130"/>
    <cellStyle name="Bad 40" xfId="327"/>
    <cellStyle name="Bad 5" xfId="1131"/>
    <cellStyle name="Bad 6" xfId="1132"/>
    <cellStyle name="Bad 7" xfId="1133"/>
    <cellStyle name="Bad 8" xfId="1134"/>
    <cellStyle name="Bad 9" xfId="1135"/>
    <cellStyle name="Calculation 10" xfId="1136"/>
    <cellStyle name="Calculation 11" xfId="1137"/>
    <cellStyle name="Calculation 12" xfId="1138"/>
    <cellStyle name="Calculation 13" xfId="1139"/>
    <cellStyle name="Calculation 14" xfId="1140"/>
    <cellStyle name="Calculation 15" xfId="1142"/>
    <cellStyle name="Calculation 16" xfId="1144"/>
    <cellStyle name="Calculation 17" xfId="1146"/>
    <cellStyle name="Calculation 18" xfId="1148"/>
    <cellStyle name="Calculation 19" xfId="1150"/>
    <cellStyle name="Calculation 2" xfId="1151"/>
    <cellStyle name="Calculation 20" xfId="1141"/>
    <cellStyle name="Calculation 21" xfId="1143"/>
    <cellStyle name="Calculation 22" xfId="1145"/>
    <cellStyle name="Calculation 23" xfId="1147"/>
    <cellStyle name="Calculation 24" xfId="1149"/>
    <cellStyle name="Calculation 25" xfId="1153"/>
    <cellStyle name="Calculation 26" xfId="1155"/>
    <cellStyle name="Calculation 27" xfId="1157"/>
    <cellStyle name="Calculation 28" xfId="1159"/>
    <cellStyle name="Calculation 29" xfId="1161"/>
    <cellStyle name="Calculation 3" xfId="1162"/>
    <cellStyle name="Calculation 30" xfId="1152"/>
    <cellStyle name="Calculation 31" xfId="1154"/>
    <cellStyle name="Calculation 32" xfId="1156"/>
    <cellStyle name="Calculation 33" xfId="1158"/>
    <cellStyle name="Calculation 34" xfId="1160"/>
    <cellStyle name="Calculation 35" xfId="1164"/>
    <cellStyle name="Calculation 36" xfId="1165"/>
    <cellStyle name="Calculation 37" xfId="1166"/>
    <cellStyle name="Calculation 38" xfId="1167"/>
    <cellStyle name="Calculation 39" xfId="1168"/>
    <cellStyle name="Calculation 4" xfId="1169"/>
    <cellStyle name="Calculation 40" xfId="1163"/>
    <cellStyle name="Calculation 5" xfId="1170"/>
    <cellStyle name="Calculation 6" xfId="1171"/>
    <cellStyle name="Calculation 7" xfId="1172"/>
    <cellStyle name="Calculation 8" xfId="1173"/>
    <cellStyle name="Calculation 9" xfId="1174"/>
    <cellStyle name="Check Cell 10" xfId="1176"/>
    <cellStyle name="Check Cell 11" xfId="1178"/>
    <cellStyle name="Check Cell 12" xfId="1180"/>
    <cellStyle name="Check Cell 13" xfId="1182"/>
    <cellStyle name="Check Cell 14" xfId="1184"/>
    <cellStyle name="Check Cell 15" xfId="1187"/>
    <cellStyle name="Check Cell 16" xfId="1190"/>
    <cellStyle name="Check Cell 17" xfId="1193"/>
    <cellStyle name="Check Cell 18" xfId="1195"/>
    <cellStyle name="Check Cell 19" xfId="1197"/>
    <cellStyle name="Check Cell 2" xfId="1198"/>
    <cellStyle name="Check Cell 20" xfId="1186"/>
    <cellStyle name="Check Cell 21" xfId="1189"/>
    <cellStyle name="Check Cell 22" xfId="1192"/>
    <cellStyle name="Check Cell 23" xfId="1194"/>
    <cellStyle name="Check Cell 24" xfId="1196"/>
    <cellStyle name="Check Cell 25" xfId="1200"/>
    <cellStyle name="Check Cell 26" xfId="1202"/>
    <cellStyle name="Check Cell 27" xfId="1204"/>
    <cellStyle name="Check Cell 28" xfId="1206"/>
    <cellStyle name="Check Cell 29" xfId="1208"/>
    <cellStyle name="Check Cell 3" xfId="1209"/>
    <cellStyle name="Check Cell 30" xfId="1199"/>
    <cellStyle name="Check Cell 31" xfId="1201"/>
    <cellStyle name="Check Cell 32" xfId="1203"/>
    <cellStyle name="Check Cell 33" xfId="1205"/>
    <cellStyle name="Check Cell 34" xfId="1207"/>
    <cellStyle name="Check Cell 35" xfId="1211"/>
    <cellStyle name="Check Cell 36" xfId="1212"/>
    <cellStyle name="Check Cell 37" xfId="1213"/>
    <cellStyle name="Check Cell 38" xfId="1214"/>
    <cellStyle name="Check Cell 39" xfId="1215"/>
    <cellStyle name="Check Cell 4" xfId="1216"/>
    <cellStyle name="Check Cell 40" xfId="1210"/>
    <cellStyle name="Check Cell 5" xfId="1217"/>
    <cellStyle name="Check Cell 6" xfId="1218"/>
    <cellStyle name="Check Cell 7" xfId="1219"/>
    <cellStyle name="Check Cell 8" xfId="1220"/>
    <cellStyle name="Check Cell 9" xfId="1221"/>
    <cellStyle name="Comma" xfId="6" builtinId="3"/>
    <cellStyle name="Comma 10" xfId="1223"/>
    <cellStyle name="Comma 10 2" xfId="1224"/>
    <cellStyle name="Comma 11" xfId="1226"/>
    <cellStyle name="Comma 12" xfId="1228"/>
    <cellStyle name="Comma 12 2" xfId="704"/>
    <cellStyle name="Comma 12_Lead -  NU 31-3-54" xfId="1229"/>
    <cellStyle name="Comma 13" xfId="1231"/>
    <cellStyle name="Comma 14" xfId="1233"/>
    <cellStyle name="Comma 15" xfId="1236"/>
    <cellStyle name="Comma 16" xfId="1239"/>
    <cellStyle name="Comma 17" xfId="1241"/>
    <cellStyle name="Comma 18" xfId="1243"/>
    <cellStyle name="Comma 19" xfId="1245"/>
    <cellStyle name="Comma 2" xfId="1246"/>
    <cellStyle name="Comma 2 2" xfId="1247"/>
    <cellStyle name="Comma 2 2 2" xfId="1248"/>
    <cellStyle name="Comma 2 2 2 2" xfId="1249"/>
    <cellStyle name="Comma 2 2 2 3" xfId="1250"/>
    <cellStyle name="Comma 2 2 3" xfId="1251"/>
    <cellStyle name="Comma 2 2 4" xfId="1252"/>
    <cellStyle name="Comma 2 2 5" xfId="1254"/>
    <cellStyle name="Comma 2 2_ทะเบียนที่ดิน" xfId="1256"/>
    <cellStyle name="Comma 2 3" xfId="1257"/>
    <cellStyle name="Comma 2 3 2" xfId="1259"/>
    <cellStyle name="Comma 2 3 3" xfId="1261"/>
    <cellStyle name="Comma 2 3 4" xfId="1263"/>
    <cellStyle name="Comma 2 4" xfId="1264"/>
    <cellStyle name="Comma 2 5" xfId="1265"/>
    <cellStyle name="Comma 2 5 2" xfId="162"/>
    <cellStyle name="Comma 2 5 2 2" xfId="568"/>
    <cellStyle name="Comma 2 6" xfId="1266"/>
    <cellStyle name="Comma 2 9" xfId="1268"/>
    <cellStyle name="Comma 2_ประหน้าecl-19-4-54(แพน)" xfId="1269"/>
    <cellStyle name="Comma 20" xfId="1235"/>
    <cellStyle name="Comma 21" xfId="1238"/>
    <cellStyle name="Comma 22" xfId="1240"/>
    <cellStyle name="Comma 23" xfId="1242"/>
    <cellStyle name="Comma 24" xfId="1244"/>
    <cellStyle name="Comma 25" xfId="1271"/>
    <cellStyle name="Comma 26" xfId="1273"/>
    <cellStyle name="Comma 27" xfId="1275"/>
    <cellStyle name="Comma 28" xfId="1277"/>
    <cellStyle name="Comma 29" xfId="1279"/>
    <cellStyle name="Comma 3" xfId="1280"/>
    <cellStyle name="Comma 3 2" xfId="1281"/>
    <cellStyle name="Comma 3 2 2" xfId="1282"/>
    <cellStyle name="Comma 3 2 2 2" xfId="1283"/>
    <cellStyle name="Comma 3 2 3" xfId="1284"/>
    <cellStyle name="Comma 3 3" xfId="1285"/>
    <cellStyle name="Comma 3 3 2" xfId="1286"/>
    <cellStyle name="Comma 3 4" xfId="1287"/>
    <cellStyle name="Comma 3_ประหน้าecl-19-4-54(แพน)" xfId="1288"/>
    <cellStyle name="Comma 30" xfId="1270"/>
    <cellStyle name="Comma 30 2" xfId="1289"/>
    <cellStyle name="Comma 31" xfId="1272"/>
    <cellStyle name="Comma 31 2" xfId="1290"/>
    <cellStyle name="Comma 32" xfId="1274"/>
    <cellStyle name="Comma 32 2" xfId="787"/>
    <cellStyle name="Comma 33" xfId="1276"/>
    <cellStyle name="Comma 34" xfId="1278"/>
    <cellStyle name="Comma 34 2" xfId="1291"/>
    <cellStyle name="Comma 34 2 2" xfId="1292"/>
    <cellStyle name="Comma 35" xfId="1294"/>
    <cellStyle name="Comma 35 2" xfId="1295"/>
    <cellStyle name="Comma 36" xfId="1297"/>
    <cellStyle name="Comma 36 2" xfId="1298"/>
    <cellStyle name="Comma 37" xfId="1299"/>
    <cellStyle name="Comma 38" xfId="1300"/>
    <cellStyle name="Comma 39" xfId="1301"/>
    <cellStyle name="Comma 4" xfId="1302"/>
    <cellStyle name="Comma 4 2" xfId="1305"/>
    <cellStyle name="Comma 4 3" xfId="1308"/>
    <cellStyle name="Comma 4 4" xfId="1311"/>
    <cellStyle name="Comma 4 5" xfId="1314"/>
    <cellStyle name="Comma 40" xfId="1293"/>
    <cellStyle name="Comma 41" xfId="1296"/>
    <cellStyle name="Comma 46" xfId="1315"/>
    <cellStyle name="Comma 5" xfId="1316"/>
    <cellStyle name="Comma 5 2" xfId="1031"/>
    <cellStyle name="Comma 5 3" xfId="1033"/>
    <cellStyle name="Comma 5 4" xfId="1035"/>
    <cellStyle name="Comma 5 5" xfId="1037"/>
    <cellStyle name="Comma 53" xfId="1317"/>
    <cellStyle name="Comma 6" xfId="1318"/>
    <cellStyle name="Comma 6 2" xfId="1319"/>
    <cellStyle name="Comma 6 3" xfId="1320"/>
    <cellStyle name="Comma 6 4" xfId="1321"/>
    <cellStyle name="Comma 7" xfId="1322"/>
    <cellStyle name="Comma 7 2" xfId="1323"/>
    <cellStyle name="Comma 7 2 2" xfId="1324"/>
    <cellStyle name="Comma 7 2_Lead -  NU 31-3-54" xfId="1326"/>
    <cellStyle name="Comma 7 3" xfId="1327"/>
    <cellStyle name="Comma 7 4" xfId="1328"/>
    <cellStyle name="Comma 7 5" xfId="1329"/>
    <cellStyle name="Comma 7 6" xfId="1330"/>
    <cellStyle name="Comma 7_PRE-BUILTQ1-54" xfId="1331"/>
    <cellStyle name="Comma 8" xfId="1332"/>
    <cellStyle name="Comma 8 2" xfId="1333"/>
    <cellStyle name="Comma 8 3" xfId="1334"/>
    <cellStyle name="Comma 8 4" xfId="1335"/>
    <cellStyle name="Comma 9" xfId="1336"/>
    <cellStyle name="Comma 9 2" xfId="1337"/>
    <cellStyle name="Comma 9 3" xfId="1338"/>
    <cellStyle name="Comma 9_Q2-54+บิล แลนด์-นุ่น(1)" xfId="1339"/>
    <cellStyle name="comma zerodec" xfId="1340"/>
    <cellStyle name="comma zerodec 2" xfId="1343"/>
    <cellStyle name="comma zerodec 3" xfId="1346"/>
    <cellStyle name="comma zerodec 4" xfId="1348"/>
    <cellStyle name="comma zerodec_Lead -  NU 31-3-54" xfId="1349"/>
    <cellStyle name="Currency 2" xfId="1350"/>
    <cellStyle name="Currency1" xfId="1352"/>
    <cellStyle name="Currency1 2" xfId="411"/>
    <cellStyle name="Currency1 28" xfId="1353"/>
    <cellStyle name="Currency1 28 2" xfId="1354"/>
    <cellStyle name="Currency1 3" xfId="414"/>
    <cellStyle name="Currency1 4" xfId="420"/>
    <cellStyle name="Currency1_FA" xfId="1355"/>
    <cellStyle name="Dollar (zero dec)" xfId="1356"/>
    <cellStyle name="Dollar (zero dec) 2" xfId="1357"/>
    <cellStyle name="Dollar (zero dec) 3" xfId="1358"/>
    <cellStyle name="Dollar (zero dec) 4" xfId="1359"/>
    <cellStyle name="Dollar (zero dec)_FA" xfId="1360"/>
    <cellStyle name="Explanatory Text 10" xfId="1361"/>
    <cellStyle name="Explanatory Text 11" xfId="1255"/>
    <cellStyle name="Explanatory Text 12" xfId="1362"/>
    <cellStyle name="Explanatory Text 13" xfId="1363"/>
    <cellStyle name="Explanatory Text 14" xfId="1364"/>
    <cellStyle name="Explanatory Text 15" xfId="1366"/>
    <cellStyle name="Explanatory Text 16" xfId="1368"/>
    <cellStyle name="Explanatory Text 17" xfId="1370"/>
    <cellStyle name="Explanatory Text 18" xfId="1372"/>
    <cellStyle name="Explanatory Text 19" xfId="1374"/>
    <cellStyle name="Explanatory Text 2" xfId="1375"/>
    <cellStyle name="Explanatory Text 20" xfId="1365"/>
    <cellStyle name="Explanatory Text 21" xfId="1367"/>
    <cellStyle name="Explanatory Text 22" xfId="1369"/>
    <cellStyle name="Explanatory Text 23" xfId="1371"/>
    <cellStyle name="Explanatory Text 24" xfId="1373"/>
    <cellStyle name="Explanatory Text 25" xfId="1377"/>
    <cellStyle name="Explanatory Text 26" xfId="1379"/>
    <cellStyle name="Explanatory Text 27" xfId="1381"/>
    <cellStyle name="Explanatory Text 28" xfId="1383"/>
    <cellStyle name="Explanatory Text 29" xfId="56"/>
    <cellStyle name="Explanatory Text 3" xfId="1384"/>
    <cellStyle name="Explanatory Text 30" xfId="1376"/>
    <cellStyle name="Explanatory Text 31" xfId="1378"/>
    <cellStyle name="Explanatory Text 32" xfId="1380"/>
    <cellStyle name="Explanatory Text 33" xfId="1382"/>
    <cellStyle name="Explanatory Text 34" xfId="55"/>
    <cellStyle name="Explanatory Text 35" xfId="1386"/>
    <cellStyle name="Explanatory Text 36" xfId="1387"/>
    <cellStyle name="Explanatory Text 37" xfId="1388"/>
    <cellStyle name="Explanatory Text 38" xfId="1389"/>
    <cellStyle name="Explanatory Text 39" xfId="1390"/>
    <cellStyle name="Explanatory Text 4" xfId="1391"/>
    <cellStyle name="Explanatory Text 40" xfId="1385"/>
    <cellStyle name="Explanatory Text 5" xfId="1392"/>
    <cellStyle name="Explanatory Text 6" xfId="1393"/>
    <cellStyle name="Explanatory Text 7" xfId="1394"/>
    <cellStyle name="Explanatory Text 8" xfId="1395"/>
    <cellStyle name="Explanatory Text 9" xfId="1396"/>
    <cellStyle name="Good 10" xfId="1397"/>
    <cellStyle name="Good 11" xfId="1398"/>
    <cellStyle name="Good 12" xfId="1399"/>
    <cellStyle name="Good 13" xfId="1400"/>
    <cellStyle name="Good 14" xfId="1401"/>
    <cellStyle name="Good 15" xfId="1403"/>
    <cellStyle name="Good 16" xfId="1405"/>
    <cellStyle name="Good 17" xfId="1407"/>
    <cellStyle name="Good 18" xfId="1409"/>
    <cellStyle name="Good 19" xfId="263"/>
    <cellStyle name="Good 2" xfId="1410"/>
    <cellStyle name="Good 20" xfId="1402"/>
    <cellStyle name="Good 21" xfId="1404"/>
    <cellStyle name="Good 22" xfId="1406"/>
    <cellStyle name="Good 23" xfId="1408"/>
    <cellStyle name="Good 24" xfId="262"/>
    <cellStyle name="Good 25" xfId="41"/>
    <cellStyle name="Good 26" xfId="266"/>
    <cellStyle name="Good 27" xfId="269"/>
    <cellStyle name="Good 28" xfId="272"/>
    <cellStyle name="Good 29" xfId="275"/>
    <cellStyle name="Good 3" xfId="1411"/>
    <cellStyle name="Good 30" xfId="40"/>
    <cellStyle name="Good 31" xfId="265"/>
    <cellStyle name="Good 32" xfId="268"/>
    <cellStyle name="Good 33" xfId="271"/>
    <cellStyle name="Good 34" xfId="274"/>
    <cellStyle name="Good 35" xfId="279"/>
    <cellStyle name="Good 36" xfId="282"/>
    <cellStyle name="Good 37" xfId="285"/>
    <cellStyle name="Good 38" xfId="288"/>
    <cellStyle name="Good 39" xfId="291"/>
    <cellStyle name="Good 4" xfId="1412"/>
    <cellStyle name="Good 40" xfId="278"/>
    <cellStyle name="Good 5" xfId="1413"/>
    <cellStyle name="Good 6" xfId="58"/>
    <cellStyle name="Good 7" xfId="66"/>
    <cellStyle name="Good 8" xfId="73"/>
    <cellStyle name="Good 9" xfId="76"/>
    <cellStyle name="Grey" xfId="459"/>
    <cellStyle name="Heading" xfId="1414"/>
    <cellStyle name="Heading 1 10" xfId="1415"/>
    <cellStyle name="Heading 1 11" xfId="1416"/>
    <cellStyle name="Heading 1 12" xfId="1417"/>
    <cellStyle name="Heading 1 13" xfId="1418"/>
    <cellStyle name="Heading 1 14" xfId="1419"/>
    <cellStyle name="Heading 1 15" xfId="1421"/>
    <cellStyle name="Heading 1 16" xfId="1423"/>
    <cellStyle name="Heading 1 17" xfId="1426"/>
    <cellStyle name="Heading 1 18" xfId="1429"/>
    <cellStyle name="Heading 1 19" xfId="1432"/>
    <cellStyle name="Heading 1 2" xfId="1433"/>
    <cellStyle name="Heading 1 20" xfId="1420"/>
    <cellStyle name="Heading 1 21" xfId="1422"/>
    <cellStyle name="Heading 1 22" xfId="1425"/>
    <cellStyle name="Heading 1 23" xfId="1428"/>
    <cellStyle name="Heading 1 24" xfId="1431"/>
    <cellStyle name="Heading 1 25" xfId="1436"/>
    <cellStyle name="Heading 1 26" xfId="1439"/>
    <cellStyle name="Heading 1 27" xfId="1442"/>
    <cellStyle name="Heading 1 28" xfId="1445"/>
    <cellStyle name="Heading 1 29" xfId="1118"/>
    <cellStyle name="Heading 1 3" xfId="1446"/>
    <cellStyle name="Heading 1 30" xfId="1435"/>
    <cellStyle name="Heading 1 31" xfId="1438"/>
    <cellStyle name="Heading 1 32" xfId="1441"/>
    <cellStyle name="Heading 1 33" xfId="1444"/>
    <cellStyle name="Heading 1 34" xfId="1117"/>
    <cellStyle name="Heading 1 35" xfId="1122"/>
    <cellStyle name="Heading 1 36" xfId="1124"/>
    <cellStyle name="Heading 1 37" xfId="1126"/>
    <cellStyle name="Heading 1 38" xfId="36"/>
    <cellStyle name="Heading 1 39" xfId="229"/>
    <cellStyle name="Heading 1 4" xfId="1447"/>
    <cellStyle name="Heading 1 40" xfId="1121"/>
    <cellStyle name="Heading 1 5" xfId="1448"/>
    <cellStyle name="Heading 1 6" xfId="1449"/>
    <cellStyle name="Heading 1 7" xfId="1450"/>
    <cellStyle name="Heading 1 8" xfId="1451"/>
    <cellStyle name="Heading 1 9" xfId="1452"/>
    <cellStyle name="Heading 2 10" xfId="1453"/>
    <cellStyle name="Heading 2 11" xfId="1454"/>
    <cellStyle name="Heading 2 12" xfId="1455"/>
    <cellStyle name="Heading 2 13" xfId="1456"/>
    <cellStyle name="Heading 2 14" xfId="1457"/>
    <cellStyle name="Heading 2 15" xfId="1459"/>
    <cellStyle name="Heading 2 16" xfId="1461"/>
    <cellStyle name="Heading 2 17" xfId="1463"/>
    <cellStyle name="Heading 2 18" xfId="1465"/>
    <cellStyle name="Heading 2 19" xfId="1467"/>
    <cellStyle name="Heading 2 2" xfId="1468"/>
    <cellStyle name="Heading 2 20" xfId="1458"/>
    <cellStyle name="Heading 2 21" xfId="1460"/>
    <cellStyle name="Heading 2 22" xfId="1462"/>
    <cellStyle name="Heading 2 23" xfId="1464"/>
    <cellStyle name="Heading 2 24" xfId="1466"/>
    <cellStyle name="Heading 2 25" xfId="1470"/>
    <cellStyle name="Heading 2 26" xfId="1472"/>
    <cellStyle name="Heading 2 27" xfId="1474"/>
    <cellStyle name="Heading 2 28" xfId="1476"/>
    <cellStyle name="Heading 2 29" xfId="1478"/>
    <cellStyle name="Heading 2 3" xfId="1479"/>
    <cellStyle name="Heading 2 30" xfId="1469"/>
    <cellStyle name="Heading 2 31" xfId="1471"/>
    <cellStyle name="Heading 2 32" xfId="1473"/>
    <cellStyle name="Heading 2 33" xfId="1475"/>
    <cellStyle name="Heading 2 34" xfId="1477"/>
    <cellStyle name="Heading 2 35" xfId="1481"/>
    <cellStyle name="Heading 2 36" xfId="1482"/>
    <cellStyle name="Heading 2 37" xfId="1483"/>
    <cellStyle name="Heading 2 38" xfId="338"/>
    <cellStyle name="Heading 2 39" xfId="340"/>
    <cellStyle name="Heading 2 4" xfId="1484"/>
    <cellStyle name="Heading 2 40" xfId="1480"/>
    <cellStyle name="Heading 2 5" xfId="1485"/>
    <cellStyle name="Heading 2 6" xfId="1486"/>
    <cellStyle name="Heading 2 7" xfId="1487"/>
    <cellStyle name="Heading 2 8" xfId="1488"/>
    <cellStyle name="Heading 2 9" xfId="1489"/>
    <cellStyle name="Heading 3 10" xfId="1490"/>
    <cellStyle name="Heading 3 11" xfId="1491"/>
    <cellStyle name="Heading 3 12" xfId="1492"/>
    <cellStyle name="Heading 3 13" xfId="1493"/>
    <cellStyle name="Heading 3 14" xfId="1494"/>
    <cellStyle name="Heading 3 15" xfId="1496"/>
    <cellStyle name="Heading 3 16" xfId="1498"/>
    <cellStyle name="Heading 3 17" xfId="1500"/>
    <cellStyle name="Heading 3 18" xfId="1502"/>
    <cellStyle name="Heading 3 19" xfId="1504"/>
    <cellStyle name="Heading 3 2" xfId="1505"/>
    <cellStyle name="Heading 3 20" xfId="1495"/>
    <cellStyle name="Heading 3 21" xfId="1497"/>
    <cellStyle name="Heading 3 22" xfId="1499"/>
    <cellStyle name="Heading 3 23" xfId="1501"/>
    <cellStyle name="Heading 3 24" xfId="1503"/>
    <cellStyle name="Heading 3 25" xfId="1507"/>
    <cellStyle name="Heading 3 26" xfId="47"/>
    <cellStyle name="Heading 3 27" xfId="68"/>
    <cellStyle name="Heading 3 28" xfId="75"/>
    <cellStyle name="Heading 3 29" xfId="78"/>
    <cellStyle name="Heading 3 3" xfId="1508"/>
    <cellStyle name="Heading 3 30" xfId="1506"/>
    <cellStyle name="Heading 3 31" xfId="46"/>
    <cellStyle name="Heading 3 32" xfId="67"/>
    <cellStyle name="Heading 3 33" xfId="74"/>
    <cellStyle name="Heading 3 34" xfId="77"/>
    <cellStyle name="Heading 3 35" xfId="60"/>
    <cellStyle name="Heading 3 36" xfId="69"/>
    <cellStyle name="Heading 3 37" xfId="1509"/>
    <cellStyle name="Heading 3 38" xfId="1510"/>
    <cellStyle name="Heading 3 39" xfId="1512"/>
    <cellStyle name="Heading 3 4" xfId="1513"/>
    <cellStyle name="Heading 3 40" xfId="59"/>
    <cellStyle name="Heading 3 5" xfId="1514"/>
    <cellStyle name="Heading 3 6" xfId="1515"/>
    <cellStyle name="Heading 3 7" xfId="1516"/>
    <cellStyle name="Heading 3 8" xfId="1517"/>
    <cellStyle name="Heading 3 9" xfId="1518"/>
    <cellStyle name="Heading 4 10" xfId="1521"/>
    <cellStyle name="Heading 4 11" xfId="1524"/>
    <cellStyle name="Heading 4 12" xfId="1527"/>
    <cellStyle name="Heading 4 13" xfId="1530"/>
    <cellStyle name="Heading 4 14" xfId="1533"/>
    <cellStyle name="Heading 4 15" xfId="1537"/>
    <cellStyle name="Heading 4 16" xfId="1541"/>
    <cellStyle name="Heading 4 17" xfId="1545"/>
    <cellStyle name="Heading 4 18" xfId="1549"/>
    <cellStyle name="Heading 4 19" xfId="1553"/>
    <cellStyle name="Heading 4 2" xfId="1554"/>
    <cellStyle name="Heading 4 20" xfId="1536"/>
    <cellStyle name="Heading 4 21" xfId="1540"/>
    <cellStyle name="Heading 4 22" xfId="1544"/>
    <cellStyle name="Heading 4 23" xfId="1548"/>
    <cellStyle name="Heading 4 24" xfId="1552"/>
    <cellStyle name="Heading 4 25" xfId="1558"/>
    <cellStyle name="Heading 4 26" xfId="1562"/>
    <cellStyle name="Heading 4 27" xfId="1566"/>
    <cellStyle name="Heading 4 28" xfId="1570"/>
    <cellStyle name="Heading 4 29" xfId="1574"/>
    <cellStyle name="Heading 4 3" xfId="1575"/>
    <cellStyle name="Heading 4 30" xfId="1557"/>
    <cellStyle name="Heading 4 31" xfId="1561"/>
    <cellStyle name="Heading 4 32" xfId="1565"/>
    <cellStyle name="Heading 4 33" xfId="1569"/>
    <cellStyle name="Heading 4 34" xfId="1573"/>
    <cellStyle name="Heading 4 35" xfId="1579"/>
    <cellStyle name="Heading 4 36" xfId="1582"/>
    <cellStyle name="Heading 4 37" xfId="1585"/>
    <cellStyle name="Heading 4 38" xfId="1588"/>
    <cellStyle name="Heading 4 39" xfId="1590"/>
    <cellStyle name="Heading 4 4" xfId="1591"/>
    <cellStyle name="Heading 4 40" xfId="1578"/>
    <cellStyle name="Heading 4 5" xfId="1592"/>
    <cellStyle name="Heading 4 6" xfId="1593"/>
    <cellStyle name="Heading 4 7" xfId="1594"/>
    <cellStyle name="Heading 4 8" xfId="1595"/>
    <cellStyle name="Heading 4 9" xfId="1596"/>
    <cellStyle name="Heading1" xfId="1597"/>
    <cellStyle name="Hyperlink 2" xfId="1598"/>
    <cellStyle name="Input [yellow]" xfId="524"/>
    <cellStyle name="Input 10" xfId="1599"/>
    <cellStyle name="Input 11" xfId="1600"/>
    <cellStyle name="Input 12" xfId="1601"/>
    <cellStyle name="Input 13" xfId="1602"/>
    <cellStyle name="Input 14" xfId="1603"/>
    <cellStyle name="Input 15" xfId="1605"/>
    <cellStyle name="Input 16" xfId="1607"/>
    <cellStyle name="Input 17" xfId="1609"/>
    <cellStyle name="Input 18" xfId="1611"/>
    <cellStyle name="Input 19" xfId="1613"/>
    <cellStyle name="Input 2" xfId="1427"/>
    <cellStyle name="Input 20" xfId="1604"/>
    <cellStyle name="Input 21" xfId="1606"/>
    <cellStyle name="Input 22" xfId="1608"/>
    <cellStyle name="Input 23" xfId="1610"/>
    <cellStyle name="Input 24" xfId="1612"/>
    <cellStyle name="Input 25" xfId="1615"/>
    <cellStyle name="Input 26" xfId="1617"/>
    <cellStyle name="Input 27" xfId="1619"/>
    <cellStyle name="Input 28" xfId="1621"/>
    <cellStyle name="Input 29" xfId="1623"/>
    <cellStyle name="Input 3" xfId="1430"/>
    <cellStyle name="Input 30" xfId="1614"/>
    <cellStyle name="Input 31" xfId="1616"/>
    <cellStyle name="Input 32" xfId="1618"/>
    <cellStyle name="Input 33" xfId="1620"/>
    <cellStyle name="Input 34" xfId="1622"/>
    <cellStyle name="Input 35" xfId="1625"/>
    <cellStyle name="Input 36" xfId="1626"/>
    <cellStyle name="Input 37" xfId="1627"/>
    <cellStyle name="Input 38" xfId="1630"/>
    <cellStyle name="Input 39" xfId="1631"/>
    <cellStyle name="Input 4" xfId="1434"/>
    <cellStyle name="Input 40" xfId="1624"/>
    <cellStyle name="Input 5" xfId="1437"/>
    <cellStyle name="Input 6" xfId="1440"/>
    <cellStyle name="Input 7" xfId="1443"/>
    <cellStyle name="Input 8" xfId="1116"/>
    <cellStyle name="Input 9" xfId="1120"/>
    <cellStyle name="Linked Cell 10" xfId="1632"/>
    <cellStyle name="Linked Cell 11" xfId="1633"/>
    <cellStyle name="Linked Cell 12" xfId="1634"/>
    <cellStyle name="Linked Cell 13" xfId="1635"/>
    <cellStyle name="Linked Cell 14" xfId="1636"/>
    <cellStyle name="Linked Cell 15" xfId="1638"/>
    <cellStyle name="Linked Cell 16" xfId="1640"/>
    <cellStyle name="Linked Cell 17" xfId="1642"/>
    <cellStyle name="Linked Cell 18" xfId="1644"/>
    <cellStyle name="Linked Cell 19" xfId="1646"/>
    <cellStyle name="Linked Cell 2" xfId="1647"/>
    <cellStyle name="Linked Cell 20" xfId="1637"/>
    <cellStyle name="Linked Cell 21" xfId="1639"/>
    <cellStyle name="Linked Cell 22" xfId="1641"/>
    <cellStyle name="Linked Cell 23" xfId="1643"/>
    <cellStyle name="Linked Cell 24" xfId="1645"/>
    <cellStyle name="Linked Cell 25" xfId="1649"/>
    <cellStyle name="Linked Cell 26" xfId="1651"/>
    <cellStyle name="Linked Cell 27" xfId="1653"/>
    <cellStyle name="Linked Cell 28" xfId="1655"/>
    <cellStyle name="Linked Cell 29" xfId="1657"/>
    <cellStyle name="Linked Cell 3" xfId="1658"/>
    <cellStyle name="Linked Cell 30" xfId="1648"/>
    <cellStyle name="Linked Cell 31" xfId="1650"/>
    <cellStyle name="Linked Cell 32" xfId="1652"/>
    <cellStyle name="Linked Cell 33" xfId="1654"/>
    <cellStyle name="Linked Cell 34" xfId="1656"/>
    <cellStyle name="Linked Cell 35" xfId="1660"/>
    <cellStyle name="Linked Cell 36" xfId="1661"/>
    <cellStyle name="Linked Cell 37" xfId="1662"/>
    <cellStyle name="Linked Cell 38" xfId="1663"/>
    <cellStyle name="Linked Cell 39" xfId="1664"/>
    <cellStyle name="Linked Cell 4" xfId="1665"/>
    <cellStyle name="Linked Cell 40" xfId="1659"/>
    <cellStyle name="Linked Cell 5" xfId="1666"/>
    <cellStyle name="Linked Cell 6" xfId="1667"/>
    <cellStyle name="Linked Cell 7" xfId="1668"/>
    <cellStyle name="Linked Cell 8" xfId="1669"/>
    <cellStyle name="Linked Cell 9" xfId="1670"/>
    <cellStyle name="Neutral 10" xfId="1671"/>
    <cellStyle name="Neutral 11" xfId="1672"/>
    <cellStyle name="Neutral 12" xfId="1673"/>
    <cellStyle name="Neutral 13" xfId="1674"/>
    <cellStyle name="Neutral 14" xfId="1675"/>
    <cellStyle name="Neutral 15" xfId="1677"/>
    <cellStyle name="Neutral 16" xfId="1679"/>
    <cellStyle name="Neutral 17" xfId="1304"/>
    <cellStyle name="Neutral 18" xfId="1307"/>
    <cellStyle name="Neutral 19" xfId="1310"/>
    <cellStyle name="Neutral 2" xfId="1680"/>
    <cellStyle name="Neutral 20" xfId="1676"/>
    <cellStyle name="Neutral 21" xfId="1678"/>
    <cellStyle name="Neutral 22" xfId="1303"/>
    <cellStyle name="Neutral 23" xfId="1306"/>
    <cellStyle name="Neutral 24" xfId="1309"/>
    <cellStyle name="Neutral 25" xfId="1313"/>
    <cellStyle name="Neutral 26" xfId="1682"/>
    <cellStyle name="Neutral 27" xfId="1684"/>
    <cellStyle name="Neutral 28" xfId="1686"/>
    <cellStyle name="Neutral 29" xfId="1688"/>
    <cellStyle name="Neutral 3" xfId="1222"/>
    <cellStyle name="Neutral 30" xfId="1312"/>
    <cellStyle name="Neutral 31" xfId="1681"/>
    <cellStyle name="Neutral 32" xfId="1683"/>
    <cellStyle name="Neutral 33" xfId="1685"/>
    <cellStyle name="Neutral 34" xfId="1687"/>
    <cellStyle name="Neutral 35" xfId="1691"/>
    <cellStyle name="Neutral 36" xfId="1693"/>
    <cellStyle name="Neutral 37" xfId="1694"/>
    <cellStyle name="Neutral 38" xfId="1695"/>
    <cellStyle name="Neutral 39" xfId="1696"/>
    <cellStyle name="Neutral 4" xfId="1225"/>
    <cellStyle name="Neutral 40" xfId="1690"/>
    <cellStyle name="Neutral 5" xfId="1227"/>
    <cellStyle name="Neutral 6" xfId="1230"/>
    <cellStyle name="Neutral 7" xfId="1232"/>
    <cellStyle name="Neutral 8" xfId="1234"/>
    <cellStyle name="Neutral 9" xfId="1237"/>
    <cellStyle name="no dec" xfId="1697"/>
    <cellStyle name="Normal" xfId="0" builtinId="0"/>
    <cellStyle name="Normal - Style1" xfId="80"/>
    <cellStyle name="Normal 10" xfId="1698"/>
    <cellStyle name="Normal 10 2" xfId="1699"/>
    <cellStyle name="Normal 10 2 2" xfId="646"/>
    <cellStyle name="Normal 10 3" xfId="1700"/>
    <cellStyle name="Normal 10_Lead -  NU 31-3-54" xfId="698"/>
    <cellStyle name="Normal 11" xfId="1701"/>
    <cellStyle name="Normal 11 2" xfId="1702"/>
    <cellStyle name="Normal 11 3" xfId="1703"/>
    <cellStyle name="Normal 12" xfId="1704"/>
    <cellStyle name="Normal 12 2" xfId="1705"/>
    <cellStyle name="Normal 12 3" xfId="48"/>
    <cellStyle name="Normal 13" xfId="1706"/>
    <cellStyle name="Normal 13 2" xfId="1707"/>
    <cellStyle name="Normal 13 3" xfId="1708"/>
    <cellStyle name="Normal 14" xfId="1709"/>
    <cellStyle name="Normal 14 2" xfId="1710"/>
    <cellStyle name="Normal 14 3" xfId="1711"/>
    <cellStyle name="Normal 14_Q2-54+บิล แลนด์-นุ่น(1)" xfId="1712"/>
    <cellStyle name="Normal 15" xfId="1714"/>
    <cellStyle name="Normal 15 2" xfId="1716"/>
    <cellStyle name="Normal 15 3" xfId="1718"/>
    <cellStyle name="Normal 15_Q2-54+บิล แลนด์-นุ่น(1)" xfId="1325"/>
    <cellStyle name="Normal 16" xfId="1720"/>
    <cellStyle name="Normal 17" xfId="1520"/>
    <cellStyle name="Normal 18" xfId="1523"/>
    <cellStyle name="Normal 18 2" xfId="1721"/>
    <cellStyle name="Normal 18 3" xfId="1722"/>
    <cellStyle name="Normal 18_Lead - N Praram 9 31-3-54" xfId="1725"/>
    <cellStyle name="Normal 19" xfId="1526"/>
    <cellStyle name="Normal 2" xfId="1726"/>
    <cellStyle name="Normal 2 10" xfId="1727"/>
    <cellStyle name="Normal 2 2" xfId="1728"/>
    <cellStyle name="Normal 2 2 2" xfId="1730"/>
    <cellStyle name="Normal 2 3" xfId="1731"/>
    <cellStyle name="Normal 2 3 2" xfId="1732"/>
    <cellStyle name="Normal 2 4" xfId="1733"/>
    <cellStyle name="Normal 2 4 2" xfId="159"/>
    <cellStyle name="Normal 2_40-1 บิลแลนด์" xfId="1734"/>
    <cellStyle name="Normal 20" xfId="1713"/>
    <cellStyle name="Normal 20 2" xfId="1715"/>
    <cellStyle name="Normal 20 3" xfId="1717"/>
    <cellStyle name="Normal 21" xfId="1719"/>
    <cellStyle name="Normal 21 3" xfId="1735"/>
    <cellStyle name="Normal 22" xfId="1519"/>
    <cellStyle name="Normal 23" xfId="1522"/>
    <cellStyle name="Normal 24" xfId="1525"/>
    <cellStyle name="Normal 25" xfId="1529"/>
    <cellStyle name="Normal 26" xfId="1532"/>
    <cellStyle name="Normal 27" xfId="1535"/>
    <cellStyle name="Normal 28" xfId="1539"/>
    <cellStyle name="Normal 29" xfId="1543"/>
    <cellStyle name="Normal 3" xfId="1736"/>
    <cellStyle name="Normal 3 2" xfId="1737"/>
    <cellStyle name="Normal 3 2 2" xfId="1738"/>
    <cellStyle name="Normal 3 2_FA" xfId="1739"/>
    <cellStyle name="Normal 3 3" xfId="1740"/>
    <cellStyle name="Normal 3 4" xfId="1741"/>
    <cellStyle name="Normal 3 5" xfId="1742"/>
    <cellStyle name="Normal 3 6" xfId="1743"/>
    <cellStyle name="Normal 3_Book1" xfId="62"/>
    <cellStyle name="Normal 30" xfId="1528"/>
    <cellStyle name="Normal 31" xfId="1531"/>
    <cellStyle name="Normal 32" xfId="1534"/>
    <cellStyle name="Normal 33" xfId="1538"/>
    <cellStyle name="Normal 34" xfId="1542"/>
    <cellStyle name="Normal 35" xfId="1547"/>
    <cellStyle name="Normal 36" xfId="1551"/>
    <cellStyle name="Normal 37" xfId="1556"/>
    <cellStyle name="Normal 38" xfId="1560"/>
    <cellStyle name="Normal 39" xfId="1564"/>
    <cellStyle name="Normal 4" xfId="1744"/>
    <cellStyle name="Normal 4 2" xfId="1745"/>
    <cellStyle name="Normal 4 3" xfId="1746"/>
    <cellStyle name="Normal 4 3 2" xfId="1747"/>
    <cellStyle name="Normal 4 4" xfId="1748"/>
    <cellStyle name="Normal 4 5" xfId="1749"/>
    <cellStyle name="Normal 4_J136_JSW_Lead_Q1'52_090710" xfId="1750"/>
    <cellStyle name="Normal 40" xfId="1546"/>
    <cellStyle name="Normal 41" xfId="1550"/>
    <cellStyle name="Normal 42" xfId="1555"/>
    <cellStyle name="Normal 43" xfId="1559"/>
    <cellStyle name="Normal 43 2 2" xfId="1751"/>
    <cellStyle name="Normal 44" xfId="1563"/>
    <cellStyle name="Normal 45" xfId="1568"/>
    <cellStyle name="Normal 45 2" xfId="893"/>
    <cellStyle name="Normal 45 3" xfId="895"/>
    <cellStyle name="Normal 46" xfId="1572"/>
    <cellStyle name="Normal 47" xfId="1577"/>
    <cellStyle name="Normal 48" xfId="1581"/>
    <cellStyle name="Normal 48 2" xfId="1752"/>
    <cellStyle name="Normal 49" xfId="1584"/>
    <cellStyle name="Normal 5" xfId="1753"/>
    <cellStyle name="Normal 5 2" xfId="1115"/>
    <cellStyle name="Normal 5_Q2-54+บิล แลนด์-นุ่น(1)" xfId="1754"/>
    <cellStyle name="Normal 50" xfId="1567"/>
    <cellStyle name="Normal 50 2" xfId="892"/>
    <cellStyle name="Normal 51" xfId="1571"/>
    <cellStyle name="Normal 52" xfId="1576"/>
    <cellStyle name="Normal 53" xfId="1580"/>
    <cellStyle name="Normal 54" xfId="1583"/>
    <cellStyle name="Normal 55" xfId="1587"/>
    <cellStyle name="Normal 56" xfId="1589"/>
    <cellStyle name="Normal 57" xfId="45"/>
    <cellStyle name="Normal 58" xfId="1755"/>
    <cellStyle name="Normal 59" xfId="1757"/>
    <cellStyle name="Normal 6" xfId="1758"/>
    <cellStyle name="Normal 6 2" xfId="1759"/>
    <cellStyle name="Normal 6 2 2" xfId="1760"/>
    <cellStyle name="Normal 6 2 3" xfId="1761"/>
    <cellStyle name="Normal 6 2 4" xfId="1762"/>
    <cellStyle name="Normal 6 3" xfId="1763"/>
    <cellStyle name="Normal 6 4" xfId="1764"/>
    <cellStyle name="Normal 6 5" xfId="1765"/>
    <cellStyle name="Normal 6_FA BL" xfId="1766"/>
    <cellStyle name="Normal 60" xfId="1586"/>
    <cellStyle name="Normal 64" xfId="1756"/>
    <cellStyle name="Normal 7" xfId="1767"/>
    <cellStyle name="Normal 7 2" xfId="21"/>
    <cellStyle name="Normal 7 3" xfId="1768"/>
    <cellStyle name="Normal 7_FA" xfId="1769"/>
    <cellStyle name="Normal 8" xfId="1770"/>
    <cellStyle name="Normal 8 2" xfId="1771"/>
    <cellStyle name="Normal 8 2 2" xfId="1772"/>
    <cellStyle name="Normal 8 3" xfId="1773"/>
    <cellStyle name="Normal 9" xfId="1774"/>
    <cellStyle name="Normal 9 2" xfId="1775"/>
    <cellStyle name="Normal 9 3" xfId="1776"/>
    <cellStyle name="Normal_C779A0245" xfId="1253"/>
    <cellStyle name="Normal_M033T4" xfId="1511"/>
    <cellStyle name="Normal_Pre-Built-Mar'51-t3 2" xfId="1777"/>
    <cellStyle name="Note 10" xfId="1778"/>
    <cellStyle name="Note 11" xfId="1779"/>
    <cellStyle name="Note 12" xfId="1780"/>
    <cellStyle name="Note 13" xfId="1781"/>
    <cellStyle name="Note 14" xfId="1782"/>
    <cellStyle name="Note 15" xfId="1784"/>
    <cellStyle name="Note 16" xfId="1786"/>
    <cellStyle name="Note 17" xfId="1788"/>
    <cellStyle name="Note 18" xfId="1790"/>
    <cellStyle name="Note 19" xfId="1792"/>
    <cellStyle name="Note 2" xfId="1793"/>
    <cellStyle name="Note 20" xfId="1783"/>
    <cellStyle name="Note 21" xfId="1785"/>
    <cellStyle name="Note 22" xfId="1787"/>
    <cellStyle name="Note 23" xfId="1789"/>
    <cellStyle name="Note 24" xfId="1791"/>
    <cellStyle name="Note 25" xfId="1795"/>
    <cellStyle name="Note 26" xfId="1797"/>
    <cellStyle name="Note 27" xfId="1799"/>
    <cellStyle name="Note 28" xfId="1801"/>
    <cellStyle name="Note 29" xfId="1803"/>
    <cellStyle name="Note 3" xfId="1804"/>
    <cellStyle name="Note 30" xfId="1794"/>
    <cellStyle name="Note 31" xfId="1796"/>
    <cellStyle name="Note 32" xfId="1798"/>
    <cellStyle name="Note 33" xfId="1800"/>
    <cellStyle name="Note 34" xfId="1802"/>
    <cellStyle name="Note 35" xfId="1806"/>
    <cellStyle name="Note 36" xfId="1807"/>
    <cellStyle name="Note 37" xfId="1351"/>
    <cellStyle name="Note 38" xfId="1808"/>
    <cellStyle name="Note 39" xfId="1809"/>
    <cellStyle name="Note 4" xfId="1810"/>
    <cellStyle name="Note 40" xfId="1805"/>
    <cellStyle name="Note 5" xfId="1811"/>
    <cellStyle name="Note 6" xfId="1812"/>
    <cellStyle name="Note 7" xfId="1813"/>
    <cellStyle name="Note 8" xfId="1814"/>
    <cellStyle name="Note 9" xfId="1815"/>
    <cellStyle name="Output 10" xfId="488"/>
    <cellStyle name="Output 11" xfId="490"/>
    <cellStyle name="Output 12" xfId="492"/>
    <cellStyle name="Output 13" xfId="494"/>
    <cellStyle name="Output 14" xfId="496"/>
    <cellStyle name="Output 15" xfId="499"/>
    <cellStyle name="Output 16" xfId="1818"/>
    <cellStyle name="Output 17" xfId="1820"/>
    <cellStyle name="Output 18" xfId="1822"/>
    <cellStyle name="Output 19" xfId="1824"/>
    <cellStyle name="Output 2" xfId="1826"/>
    <cellStyle name="Output 20" xfId="498"/>
    <cellStyle name="Output 21" xfId="1817"/>
    <cellStyle name="Output 22" xfId="1819"/>
    <cellStyle name="Output 23" xfId="1821"/>
    <cellStyle name="Output 24" xfId="1823"/>
    <cellStyle name="Output 25" xfId="1828"/>
    <cellStyle name="Output 26" xfId="1830"/>
    <cellStyle name="Output 27" xfId="1832"/>
    <cellStyle name="Output 28" xfId="1834"/>
    <cellStyle name="Output 29" xfId="1836"/>
    <cellStyle name="Output 3" xfId="1724"/>
    <cellStyle name="Output 30" xfId="1827"/>
    <cellStyle name="Output 31" xfId="1829"/>
    <cellStyle name="Output 32" xfId="1831"/>
    <cellStyle name="Output 33" xfId="1833"/>
    <cellStyle name="Output 34" xfId="1835"/>
    <cellStyle name="Output 35" xfId="1838"/>
    <cellStyle name="Output 36" xfId="1839"/>
    <cellStyle name="Output 37" xfId="1840"/>
    <cellStyle name="Output 38" xfId="1841"/>
    <cellStyle name="Output 39" xfId="1842"/>
    <cellStyle name="Output 4" xfId="1844"/>
    <cellStyle name="Output 40" xfId="1837"/>
    <cellStyle name="Output 5" xfId="1846"/>
    <cellStyle name="Output 6" xfId="1848"/>
    <cellStyle name="Output 7" xfId="1851"/>
    <cellStyle name="Output 8" xfId="1854"/>
    <cellStyle name="Output 9" xfId="1857"/>
    <cellStyle name="Percent" xfId="18" builtinId="5"/>
    <cellStyle name="Percent (0)" xfId="1858"/>
    <cellStyle name="Percent [2]" xfId="1859"/>
    <cellStyle name="Percent [2] 2" xfId="738"/>
    <cellStyle name="Percent [2] 3" xfId="740"/>
    <cellStyle name="Percent [2] 4" xfId="742"/>
    <cellStyle name="Percent 10" xfId="1860"/>
    <cellStyle name="Percent 2" xfId="1175"/>
    <cellStyle name="Percent 2 2" xfId="253"/>
    <cellStyle name="Percent 2 3" xfId="260"/>
    <cellStyle name="Percent 2 4" xfId="1862"/>
    <cellStyle name="Percent 2 5" xfId="1863"/>
    <cellStyle name="Percent 2 6" xfId="1864"/>
    <cellStyle name="Percent 2_Q1-54 บิลท์ แลนด์" xfId="1865"/>
    <cellStyle name="Percent 3" xfId="1177"/>
    <cellStyle name="Percent 3 2" xfId="130"/>
    <cellStyle name="Percent 3 3" xfId="133"/>
    <cellStyle name="Percent 4" xfId="1179"/>
    <cellStyle name="Percent 4 2" xfId="61"/>
    <cellStyle name="Percent 5" xfId="1181"/>
    <cellStyle name="Percent 6" xfId="1183"/>
    <cellStyle name="Percent 7" xfId="1185"/>
    <cellStyle name="Percent 8" xfId="1188"/>
    <cellStyle name="Percent 9" xfId="1191"/>
    <cellStyle name="Quantity" xfId="1861"/>
    <cellStyle name="Quantity 2" xfId="663"/>
    <cellStyle name="Quantity 3" xfId="666"/>
    <cellStyle name="Quantity 4" xfId="670"/>
    <cellStyle name="Quantity_FA BL" xfId="1866"/>
    <cellStyle name="Result" xfId="120"/>
    <cellStyle name="Result2" xfId="1868"/>
    <cellStyle name="Tickmark" xfId="565"/>
    <cellStyle name="Title 10" xfId="1825"/>
    <cellStyle name="Title 11" xfId="1723"/>
    <cellStyle name="Title 12" xfId="1843"/>
    <cellStyle name="Title 13" xfId="1845"/>
    <cellStyle name="Title 14" xfId="1847"/>
    <cellStyle name="Title 15" xfId="1850"/>
    <cellStyle name="Title 16" xfId="1853"/>
    <cellStyle name="Title 17" xfId="1856"/>
    <cellStyle name="Title 18" xfId="1870"/>
    <cellStyle name="Title 19" xfId="1872"/>
    <cellStyle name="Title 2" xfId="792"/>
    <cellStyle name="Title 20" xfId="1849"/>
    <cellStyle name="Title 21" xfId="1852"/>
    <cellStyle name="Title 22" xfId="1855"/>
    <cellStyle name="Title 23" xfId="1869"/>
    <cellStyle name="Title 24" xfId="1871"/>
    <cellStyle name="Title 25" xfId="1874"/>
    <cellStyle name="Title 26" xfId="1876"/>
    <cellStyle name="Title 27" xfId="1878"/>
    <cellStyle name="Title 28" xfId="1880"/>
    <cellStyle name="Title 29" xfId="1882"/>
    <cellStyle name="Title 3" xfId="794"/>
    <cellStyle name="Title 30" xfId="1873"/>
    <cellStyle name="Title 31" xfId="1875"/>
    <cellStyle name="Title 32" xfId="1877"/>
    <cellStyle name="Title 33" xfId="1879"/>
    <cellStyle name="Title 34" xfId="1881"/>
    <cellStyle name="Title 35" xfId="1884"/>
    <cellStyle name="Title 36" xfId="1885"/>
    <cellStyle name="Title 37" xfId="1886"/>
    <cellStyle name="Title 38" xfId="1887"/>
    <cellStyle name="Title 39" xfId="1888"/>
    <cellStyle name="Title 4" xfId="797"/>
    <cellStyle name="Title 40" xfId="1883"/>
    <cellStyle name="Title 5" xfId="800"/>
    <cellStyle name="Title 6" xfId="803"/>
    <cellStyle name="Title 7" xfId="806"/>
    <cellStyle name="Title 8" xfId="810"/>
    <cellStyle name="Title 9" xfId="813"/>
    <cellStyle name="Total 10" xfId="1889"/>
    <cellStyle name="Total 11" xfId="1890"/>
    <cellStyle name="Total 12" xfId="1891"/>
    <cellStyle name="Total 13" xfId="1892"/>
    <cellStyle name="Total 14" xfId="1893"/>
    <cellStyle name="Total 15" xfId="1895"/>
    <cellStyle name="Total 16" xfId="1897"/>
    <cellStyle name="Total 17" xfId="1899"/>
    <cellStyle name="Total 18" xfId="1901"/>
    <cellStyle name="Total 19" xfId="1903"/>
    <cellStyle name="Total 2" xfId="1904"/>
    <cellStyle name="Total 20" xfId="1894"/>
    <cellStyle name="Total 21" xfId="1896"/>
    <cellStyle name="Total 22" xfId="1898"/>
    <cellStyle name="Total 23" xfId="1900"/>
    <cellStyle name="Total 24" xfId="1902"/>
    <cellStyle name="Total 25" xfId="1906"/>
    <cellStyle name="Total 26" xfId="1908"/>
    <cellStyle name="Total 27" xfId="1910"/>
    <cellStyle name="Total 28" xfId="1912"/>
    <cellStyle name="Total 29" xfId="1342"/>
    <cellStyle name="Total 3" xfId="1913"/>
    <cellStyle name="Total 30" xfId="1905"/>
    <cellStyle name="Total 31" xfId="1907"/>
    <cellStyle name="Total 32" xfId="1909"/>
    <cellStyle name="Total 33" xfId="1911"/>
    <cellStyle name="Total 34" xfId="1341"/>
    <cellStyle name="Total 35" xfId="1345"/>
    <cellStyle name="Total 36" xfId="1347"/>
    <cellStyle name="Total 37" xfId="1914"/>
    <cellStyle name="Total 38" xfId="1915"/>
    <cellStyle name="Total 39" xfId="1916"/>
    <cellStyle name="Total 4" xfId="1917"/>
    <cellStyle name="Total 40" xfId="1344"/>
    <cellStyle name="Total 5" xfId="1918"/>
    <cellStyle name="Total 6" xfId="1919"/>
    <cellStyle name="Total 7" xfId="1920"/>
    <cellStyle name="Total 8" xfId="1921"/>
    <cellStyle name="Total 9" xfId="1922"/>
    <cellStyle name="Warning Text 10" xfId="578"/>
    <cellStyle name="Warning Text 11" xfId="581"/>
    <cellStyle name="Warning Text 12" xfId="584"/>
    <cellStyle name="Warning Text 13" xfId="587"/>
    <cellStyle name="Warning Text 14" xfId="590"/>
    <cellStyle name="Warning Text 15" xfId="594"/>
    <cellStyle name="Warning Text 16" xfId="373"/>
    <cellStyle name="Warning Text 17" xfId="378"/>
    <cellStyle name="Warning Text 18" xfId="383"/>
    <cellStyle name="Warning Text 19" xfId="388"/>
    <cellStyle name="Warning Text 2" xfId="1923"/>
    <cellStyle name="Warning Text 20" xfId="593"/>
    <cellStyle name="Warning Text 21" xfId="372"/>
    <cellStyle name="Warning Text 22" xfId="377"/>
    <cellStyle name="Warning Text 23" xfId="382"/>
    <cellStyle name="Warning Text 24" xfId="387"/>
    <cellStyle name="Warning Text 25" xfId="393"/>
    <cellStyle name="Warning Text 26" xfId="397"/>
    <cellStyle name="Warning Text 27" xfId="402"/>
    <cellStyle name="Warning Text 28" xfId="407"/>
    <cellStyle name="Warning Text 29" xfId="1925"/>
    <cellStyle name="Warning Text 3" xfId="1926"/>
    <cellStyle name="Warning Text 30" xfId="392"/>
    <cellStyle name="Warning Text 31" xfId="396"/>
    <cellStyle name="Warning Text 32" xfId="401"/>
    <cellStyle name="Warning Text 33" xfId="406"/>
    <cellStyle name="Warning Text 34" xfId="1924"/>
    <cellStyle name="Warning Text 35" xfId="1928"/>
    <cellStyle name="Warning Text 36" xfId="1929"/>
    <cellStyle name="Warning Text 37" xfId="1930"/>
    <cellStyle name="Warning Text 38" xfId="1931"/>
    <cellStyle name="Warning Text 39" xfId="1932"/>
    <cellStyle name="Warning Text 4" xfId="1933"/>
    <cellStyle name="Warning Text 40" xfId="1927"/>
    <cellStyle name="Warning Text 5" xfId="1934"/>
    <cellStyle name="Warning Text 6" xfId="1935"/>
    <cellStyle name="Warning Text 7" xfId="1936"/>
    <cellStyle name="Warning Text 8" xfId="1937"/>
    <cellStyle name="Warning Text 9" xfId="1938"/>
    <cellStyle name="การคำนวณ" xfId="1987"/>
    <cellStyle name="ข้อความเตือน" xfId="1692"/>
    <cellStyle name="ข้อความอธิบาย" xfId="1424"/>
    <cellStyle name="เครื่องหมายจุลภาค 10" xfId="1939"/>
    <cellStyle name="เครื่องหมายจุลภาค 10 2" xfId="1940"/>
    <cellStyle name="เครื่องหมายจุลภาค 10 3" xfId="1941"/>
    <cellStyle name="เครื่องหมายจุลภาค 10_Q2-54+บิล แลนด์-นุ่น(1)" xfId="1942"/>
    <cellStyle name="เครื่องหมายจุลภาค 11" xfId="1943"/>
    <cellStyle name="เครื่องหมายจุลภาค 11 2" xfId="1944"/>
    <cellStyle name="เครื่องหมายจุลภาค 11 3" xfId="1945"/>
    <cellStyle name="เครื่องหมายจุลภาค 12" xfId="1946"/>
    <cellStyle name="เครื่องหมายจุลภาค 12 2" xfId="1947"/>
    <cellStyle name="เครื่องหมายจุลภาค 13" xfId="1948"/>
    <cellStyle name="เครื่องหมายจุลภาค 13 2" xfId="1629"/>
    <cellStyle name="เครื่องหมายจุลภาค 14" xfId="1949"/>
    <cellStyle name="เครื่องหมายจุลภาค 14 2" xfId="1950"/>
    <cellStyle name="เครื่องหมายจุลภาค 15" xfId="1952"/>
    <cellStyle name="เครื่องหมายจุลภาค 16" xfId="1953"/>
    <cellStyle name="เครื่องหมายจุลภาค 17" xfId="1954"/>
    <cellStyle name="เครื่องหมายจุลภาค 18" xfId="1955"/>
    <cellStyle name="เครื่องหมายจุลภาค 19" xfId="1956"/>
    <cellStyle name="เครื่องหมายจุลภาค 19 2" xfId="1957"/>
    <cellStyle name="เครื่องหมายจุลภาค 2" xfId="1958"/>
    <cellStyle name="เครื่องหมายจุลภาค 2 2" xfId="1959"/>
    <cellStyle name="เครื่องหมายจุลภาค 2 2 2" xfId="1960"/>
    <cellStyle name="เครื่องหมายจุลภาค 2 3" xfId="1961"/>
    <cellStyle name="เครื่องหมายจุลภาค 2 4" xfId="1962"/>
    <cellStyle name="เครื่องหมายจุลภาค 2 5" xfId="1963"/>
    <cellStyle name="เครื่องหมายจุลภาค 2 6" xfId="1964"/>
    <cellStyle name="เครื่องหมายจุลภาค 2_AJE_Preb" xfId="1965"/>
    <cellStyle name="เครื่องหมายจุลภาค 20" xfId="1951"/>
    <cellStyle name="เครื่องหมายจุลภาค 20 2" xfId="1966"/>
    <cellStyle name="เครื่องหมายจุลภาค 3" xfId="1967"/>
    <cellStyle name="เครื่องหมายจุลภาค 3 2" xfId="1087"/>
    <cellStyle name="เครื่องหมายจุลภาค 3 3" xfId="1091"/>
    <cellStyle name="เครื่องหมายจุลภาค 3_Q1-54 บิลท์ แลนด์" xfId="1968"/>
    <cellStyle name="เครื่องหมายจุลภาค 4" xfId="1969"/>
    <cellStyle name="เครื่องหมายจุลภาค 4 2" xfId="1970"/>
    <cellStyle name="เครื่องหมายจุลภาค 5" xfId="1971"/>
    <cellStyle name="เครื่องหมายจุลภาค 6" xfId="1729"/>
    <cellStyle name="เครื่องหมายจุลภาค 7" xfId="1258"/>
    <cellStyle name="เครื่องหมายจุลภาค 7 2" xfId="1972"/>
    <cellStyle name="เครื่องหมายจุลภาค 7_Lead -  NU 31-3-54" xfId="1689"/>
    <cellStyle name="เครื่องหมายจุลภาค 8" xfId="1260"/>
    <cellStyle name="เครื่องหมายจุลภาค 9" xfId="1262"/>
    <cellStyle name="ชื่อเรื่อง" xfId="1988"/>
    <cellStyle name="เซลล์ตรวจสอบ" xfId="1973"/>
    <cellStyle name="เซลล์ที่มีการเชื่อมโยง" xfId="1974"/>
    <cellStyle name="ดี" xfId="1989"/>
    <cellStyle name="ปกติ 10" xfId="1990"/>
    <cellStyle name="ปกติ 10 2" xfId="1816"/>
    <cellStyle name="ปกติ 11" xfId="1991"/>
    <cellStyle name="ปกติ 11 2" xfId="1992"/>
    <cellStyle name="ปกติ 12" xfId="1993"/>
    <cellStyle name="ปกติ 13" xfId="1994"/>
    <cellStyle name="ปกติ 14" xfId="1995"/>
    <cellStyle name="ปกติ 15" xfId="1996"/>
    <cellStyle name="ปกติ 15 2" xfId="1997"/>
    <cellStyle name="ปกติ 16" xfId="1998"/>
    <cellStyle name="ปกติ 16 2" xfId="1999"/>
    <cellStyle name="ปกติ 2" xfId="2000"/>
    <cellStyle name="ปกติ 2 2" xfId="958"/>
    <cellStyle name="ปกติ 2 2 2" xfId="2001"/>
    <cellStyle name="ปกติ 2 2 3" xfId="2002"/>
    <cellStyle name="ปกติ 2 3" xfId="961"/>
    <cellStyle name="ปกติ 2 4" xfId="964"/>
    <cellStyle name="ปกติ 2 5" xfId="968"/>
    <cellStyle name="ปกติ 2 6" xfId="971"/>
    <cellStyle name="ปกติ 2_40-1 บิลแลนด์" xfId="2003"/>
    <cellStyle name="ปกติ 3" xfId="2004"/>
    <cellStyle name="ปกติ 3 2" xfId="2005"/>
    <cellStyle name="ปกติ 3 2 2" xfId="2006"/>
    <cellStyle name="ปกติ 3 2 2 2" xfId="2007"/>
    <cellStyle name="ปกติ 3 2 3" xfId="2008"/>
    <cellStyle name="ปกติ 3 3" xfId="2009"/>
    <cellStyle name="ปกติ 3 3 2" xfId="2010"/>
    <cellStyle name="ปกติ 3 3 3" xfId="2011"/>
    <cellStyle name="ปกติ 3 4" xfId="1984"/>
    <cellStyle name="ปกติ 3_Index Prebuilt" xfId="2012"/>
    <cellStyle name="ปกติ 4" xfId="2013"/>
    <cellStyle name="ปกติ 4 2" xfId="2014"/>
    <cellStyle name="ปกติ 4 2 2" xfId="2015"/>
    <cellStyle name="ปกติ 4_Book2" xfId="2016"/>
    <cellStyle name="ปกติ 5" xfId="2017"/>
    <cellStyle name="ปกติ 6" xfId="2018"/>
    <cellStyle name="ปกติ 6 2" xfId="2019"/>
    <cellStyle name="ปกติ 6_PRE-BUILTQ1-54" xfId="2020"/>
    <cellStyle name="ปกติ 7" xfId="2021"/>
    <cellStyle name="ปกติ 8" xfId="2022"/>
    <cellStyle name="ปกติ 9" xfId="2023"/>
    <cellStyle name="ปกติ 9 2" xfId="1267"/>
    <cellStyle name="ปกติ 9_Lead -  NU 31-3-54" xfId="2024"/>
    <cellStyle name="ปกติ_Book2" xfId="2025"/>
    <cellStyle name="ปกติ_Sheet1" xfId="2026"/>
    <cellStyle name="ปกติ_Sheet1 2" xfId="2027"/>
    <cellStyle name="ปกติ_Sheet1 2 2" xfId="2044"/>
    <cellStyle name="ปกติ_Sheet1 3 2" xfId="2028"/>
    <cellStyle name="ปกติ_Sheet1_a710T-Dec'49 เอสพีพี ซีรีน" xfId="480"/>
    <cellStyle name="ปกติ_Sheet1_APD-Dec46-T03" xfId="2043"/>
    <cellStyle name="ปกติ_Sheet1_Pre-Built-Mar'51-t3" xfId="2029"/>
    <cellStyle name="ปกติ_Sheet1_Samchai-Jun'50-T3" xfId="2030"/>
    <cellStyle name="ปกติ_Sheet1_TT037T-47 ธนาพัฒน์ แลนด์_a710T-Dec'49 เอสพีพี ซีรีน" xfId="2031"/>
    <cellStyle name="ปกติ_SPC-Dec'50-T3" xfId="2032"/>
    <cellStyle name="ปกติ_SPC-Dec'50-T3_Note new STD" xfId="2033"/>
    <cellStyle name="ป้อนค่า" xfId="2034"/>
    <cellStyle name="ปานกลาง" xfId="2035"/>
    <cellStyle name="ปานกลาง 2" xfId="2036"/>
    <cellStyle name="เปอร์เซ็นต์ 2" xfId="3"/>
    <cellStyle name="เปอร์เซ็นต์ 2 2" xfId="1975"/>
    <cellStyle name="เปอร์เซ็นต์ 2 3" xfId="1976"/>
    <cellStyle name="เปอร์เซ็นต์ 2 4" xfId="1977"/>
    <cellStyle name="เปอร์เซ็นต์ 3" xfId="27"/>
    <cellStyle name="เปอร์เซ็นต์ 4" xfId="1978"/>
    <cellStyle name="เปอร์เซ็นต์ 5" xfId="1979"/>
    <cellStyle name="เปอร์เซ็นต์ 5 2" xfId="1980"/>
    <cellStyle name="เปอร์เซ็นต์ 6" xfId="1867"/>
    <cellStyle name="ผลรวม" xfId="2037"/>
    <cellStyle name="แย่" xfId="1986"/>
    <cellStyle name="ส่วนที่ถูกเน้น1" xfId="656"/>
    <cellStyle name="ส่วนที่ถูกเน้น2" xfId="658"/>
    <cellStyle name="ส่วนที่ถูกเน้น3" xfId="660"/>
    <cellStyle name="ส่วนที่ถูกเน้น4" xfId="662"/>
    <cellStyle name="ส่วนที่ถูกเน้น5" xfId="665"/>
    <cellStyle name="ส่วนที่ถูกเน้น6" xfId="669"/>
    <cellStyle name="เส้นขอบขวา" xfId="783"/>
    <cellStyle name="เส้นขอบขวา 2" xfId="1981"/>
    <cellStyle name="เส้นขอบขวา 3" xfId="1982"/>
    <cellStyle name="เส้นขอบขวา 4" xfId="1983"/>
    <cellStyle name="เส้นขอบขวา_FA BL" xfId="1985"/>
    <cellStyle name="แสดงผล" xfId="1628"/>
    <cellStyle name="หมายเหตุ" xfId="2038"/>
    <cellStyle name="หัวเรื่อง 1" xfId="2039"/>
    <cellStyle name="หัวเรื่อง 2" xfId="2040"/>
    <cellStyle name="หัวเรื่อง 3" xfId="2041"/>
    <cellStyle name="หัวเรื่อง 4" xfId="2042"/>
  </cellStyles>
  <dxfs count="0"/>
  <tableStyles count="0" defaultTableStyle="TableStyleMedium2"/>
  <colors>
    <mruColors>
      <color rgb="FFFFCCFF"/>
      <color rgb="FFFF0066"/>
      <color rgb="FF0000FF"/>
      <color rgb="FFFFCCCC"/>
      <color rgb="FFFFFFCC"/>
      <color rgb="FF00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3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2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olly\d\&#3591;&#3610;&#3605;&#3621;&#3634;&#3604;%2520-%2520polly\&#3591;&#3610;&#3649;&#3617;&#3656;\Pre-Built%2520(PREB)\Pre-Built-55\Pre-Built%2520Dec'55\Office\SAM\Sam-Q4-54\&#3651;&#3610;&#3611;&#3632;&#3627;&#3609;&#3657;&#3634;sam%252031-12-5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olly\d\&#3591;&#3610;&#3605;&#3621;&#3634;&#3604;%2520-%2520polly\&#3591;&#3610;&#3649;&#3617;&#3656;\Pre-Built%2520(PREB)\Pre-Built-55\Pre-Built%2520Dec'55\Office\SAM\2555\Sam-Q4-55\&#3651;&#3610;&#3611;&#3632;&#3627;&#3609;&#3657;&#3634;sam%252031-12-55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olly\d\&#3591;&#3610;&#3605;&#3621;&#3634;&#3604;%2520-%2520polly\&#3591;&#3610;&#3649;&#3617;&#3656;\Pre-Built%2520(PREB)\Pre-Built-55\Pre-Built%2520Dec'55\02%2520Work\Audit\03%2520Job%2520DTTJ\working%2520paper\Job\Herba%252009\8110%2520Sales-Local%2520Combined%2520Leadshee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"/>
      <sheetName val="งบแสดงการฯ"/>
      <sheetName val="กระแสเงินสด"/>
      <sheetName val="NoteP1"/>
      <sheetName val="NoteP2-7"/>
      <sheetName val="NoteP8-10"/>
      <sheetName val="P11"/>
      <sheetName val="P12-14"/>
      <sheetName val="P15-17"/>
      <sheetName val="Note P18"/>
      <sheetName val="Note P19-20"/>
      <sheetName val="Note P21-22"/>
      <sheetName val="จัดประเภทใหม่"/>
      <sheetName val="cashflow"/>
      <sheetName val="Diff"/>
      <sheetName val="กำไรต่อหุ้น"/>
      <sheetName val="จำแนกตามส่วนงาน"/>
      <sheetName val="ภาระผูกพัน"/>
      <sheetName val="ภาระผูกพัน (2)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เตรียมประชุม (2)"/>
      <sheetName val="ใบคำนวณภาษี"/>
      <sheetName val="ค่าใช้จ่ายบวกกลับ2"/>
      <sheetName val="RATIO"/>
      <sheetName val="MAT"/>
      <sheetName val="ปรับปรุง"/>
      <sheetName val="ตารางคำนวณ"/>
      <sheetName val="แนวทางการวิเคราะห์"/>
      <sheetName val="EX 1"/>
      <sheetName val="WLS(1)"/>
      <sheetName val="WLS(2)"/>
      <sheetName val="WLS(3)"/>
      <sheetName val="WLS(4)"/>
      <sheetName val="รายการปรับปรุง"/>
      <sheetName val="myoutput old"/>
      <sheetName val="myoutput"/>
      <sheetName val="งบทดลอง"/>
      <sheetName val="A"/>
      <sheetName val="C"/>
      <sheetName val="C (2)"/>
      <sheetName val="E"/>
      <sheetName val="I"/>
      <sheetName val="N"/>
      <sheetName val="FA"/>
      <sheetName val="T"/>
      <sheetName val="S"/>
      <sheetName val="OS"/>
      <sheetName val="AA"/>
      <sheetName val="CC"/>
      <sheetName val="CC (2)"/>
      <sheetName val="CC (3)"/>
      <sheetName val=" KK"/>
      <sheetName val="EE"/>
      <sheetName val="DD"/>
      <sheetName val="GG"/>
      <sheetName val="II"/>
      <sheetName val="MM"/>
      <sheetName val="NN"/>
      <sheetName val="OO"/>
      <sheetName val="SE"/>
      <sheetName val="10"/>
      <sheetName val="11"/>
      <sheetName val="20"/>
      <sheetName val="Rat"/>
      <sheetName val="30"/>
      <sheetName val="30.1"/>
      <sheetName val="30(1)"/>
      <sheetName val="30(2)"/>
      <sheetName val="30 (3)"/>
      <sheetName val="30(4)"/>
      <sheetName val="ขาย"/>
      <sheetName val="บริหาร"/>
      <sheetName val="42"/>
      <sheetName val="50"/>
      <sheetName val="6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"/>
      <sheetName val="งบแสดงการฯ"/>
      <sheetName val="กระแสเงินสด"/>
      <sheetName val="NoteP1"/>
      <sheetName val="NoteP2-7"/>
      <sheetName val="NoteP8-10"/>
      <sheetName val="P11"/>
      <sheetName val="P12-14"/>
      <sheetName val="P15-18"/>
      <sheetName val="Note P19-20"/>
      <sheetName val="Note P21-22"/>
      <sheetName val="Note P23"/>
      <sheetName val="cashflow"/>
      <sheetName val="Diff"/>
      <sheetName val="กำไรต่อหุ้น"/>
      <sheetName val="ภาระผูกพัน"/>
      <sheetName val="จำแนกตามส่วนงาน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เตรียมประชุม (2)"/>
      <sheetName val="ใบคำนวณภาษี"/>
      <sheetName val="ค่าใช้จ่ายบวกกลับ2"/>
      <sheetName val="RATIO"/>
      <sheetName val="MAT"/>
      <sheetName val="แนวทางปฏิบัติ"/>
      <sheetName val="ตารางคำนวณ MAT - Review"/>
      <sheetName val="แนวทางการวิเคราะห์"/>
      <sheetName val="EX 1"/>
      <sheetName val="JV"/>
      <sheetName val="WLS(1)"/>
      <sheetName val="WLS(2)"/>
      <sheetName val="WLS(3)"/>
      <sheetName val="WLS(4)"/>
      <sheetName val="รายการจัดประเภท"/>
      <sheetName val="glก่อนปรับ"/>
      <sheetName val="gl2"/>
      <sheetName val="gl73-20130202134658"/>
      <sheetName val="งบทดลอง"/>
      <sheetName val="A"/>
      <sheetName val="C"/>
      <sheetName val="C (2)"/>
      <sheetName val="E"/>
      <sheetName val="I"/>
      <sheetName val="P"/>
      <sheetName val="FA"/>
      <sheetName val="S"/>
      <sheetName val="U"/>
      <sheetName val="OS"/>
      <sheetName val="AA"/>
      <sheetName val="CC"/>
      <sheetName val="CC (2)"/>
      <sheetName val="CC (3)"/>
      <sheetName val=" KK"/>
      <sheetName val="EE"/>
      <sheetName val="DD"/>
      <sheetName val="GG"/>
      <sheetName val="II"/>
      <sheetName val="MM"/>
      <sheetName val="NN"/>
      <sheetName val="OO"/>
      <sheetName val="SE"/>
      <sheetName val="RE"/>
      <sheetName val="10"/>
      <sheetName val="11"/>
      <sheetName val="12"/>
      <sheetName val="20"/>
      <sheetName val="Rat"/>
      <sheetName val="30"/>
      <sheetName val="30.1"/>
      <sheetName val="30(1)"/>
      <sheetName val="30(2)"/>
      <sheetName val="30 (3)"/>
      <sheetName val="30(4)"/>
      <sheetName val="40 ขาย"/>
      <sheetName val="41 บริหาร"/>
      <sheetName val="42"/>
      <sheetName val="50"/>
      <sheetName val="6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21"/>
  <sheetViews>
    <sheetView zoomScale="92" zoomScaleNormal="92" zoomScaleSheetLayoutView="115" workbookViewId="0"/>
  </sheetViews>
  <sheetFormatPr defaultColWidth="9.140625" defaultRowHeight="26.1" customHeight="1" x14ac:dyDescent="0.45"/>
  <cols>
    <col min="1" max="1" width="8.42578125" style="180" customWidth="1"/>
    <col min="2" max="4" width="9.140625" style="180" customWidth="1"/>
    <col min="5" max="5" width="0.85546875" style="180" customWidth="1"/>
    <col min="6" max="6" width="7.7109375" style="180" customWidth="1"/>
    <col min="7" max="7" width="0.85546875" style="180" customWidth="1"/>
    <col min="8" max="8" width="7.7109375" style="180" customWidth="1"/>
    <col min="9" max="9" width="1" style="180" customWidth="1"/>
    <col min="10" max="10" width="14.7109375" style="180" customWidth="1"/>
    <col min="11" max="11" width="0.85546875" style="180" customWidth="1"/>
    <col min="12" max="12" width="14.7109375" style="180" customWidth="1"/>
    <col min="13" max="13" width="0.85546875" style="180" customWidth="1"/>
    <col min="14" max="14" width="14.28515625" style="180" customWidth="1"/>
    <col min="15" max="15" width="3" style="180" customWidth="1"/>
    <col min="16" max="16384" width="9.140625" style="180"/>
  </cols>
  <sheetData>
    <row r="1" spans="1:14" ht="30" customHeight="1" x14ac:dyDescent="0.45">
      <c r="A1" s="267" t="s">
        <v>0</v>
      </c>
      <c r="B1" s="267"/>
      <c r="C1" s="267"/>
      <c r="D1" s="267"/>
      <c r="E1" s="267"/>
      <c r="F1" s="267"/>
      <c r="G1" s="267"/>
      <c r="H1" s="267"/>
      <c r="I1" s="267"/>
      <c r="J1" s="267"/>
      <c r="K1" s="267"/>
      <c r="L1" s="267"/>
      <c r="M1" s="267"/>
      <c r="N1" s="267"/>
    </row>
    <row r="2" spans="1:14" ht="30" customHeight="1" x14ac:dyDescent="0.45">
      <c r="A2" s="267" t="s">
        <v>517</v>
      </c>
      <c r="B2" s="267"/>
      <c r="C2" s="267"/>
      <c r="D2" s="267"/>
      <c r="E2" s="267"/>
      <c r="F2" s="267"/>
      <c r="G2" s="267"/>
      <c r="H2" s="267"/>
      <c r="I2" s="267"/>
      <c r="J2" s="267"/>
      <c r="K2" s="267"/>
      <c r="L2" s="267"/>
      <c r="M2" s="267"/>
      <c r="N2" s="267"/>
    </row>
    <row r="3" spans="1:14" ht="30" customHeight="1" x14ac:dyDescent="0.45">
      <c r="A3" s="512" t="s">
        <v>727</v>
      </c>
      <c r="B3" s="289"/>
      <c r="C3" s="289"/>
      <c r="D3" s="289"/>
      <c r="E3" s="289"/>
      <c r="F3" s="289"/>
      <c r="G3" s="289"/>
      <c r="H3" s="289"/>
      <c r="I3" s="289"/>
      <c r="J3" s="289"/>
      <c r="K3" s="289"/>
      <c r="L3" s="289"/>
      <c r="M3" s="289"/>
      <c r="N3" s="289"/>
    </row>
    <row r="4" spans="1:14" ht="30" customHeight="1" x14ac:dyDescent="0.45">
      <c r="A4" s="699" t="s">
        <v>610</v>
      </c>
      <c r="B4" s="699"/>
      <c r="C4" s="699"/>
      <c r="D4" s="699"/>
      <c r="E4" s="699"/>
      <c r="F4" s="699"/>
      <c r="G4" s="699"/>
      <c r="H4" s="699"/>
      <c r="I4" s="699"/>
      <c r="J4" s="699"/>
      <c r="K4" s="699"/>
      <c r="L4" s="699"/>
      <c r="M4" s="699"/>
      <c r="N4" s="699"/>
    </row>
    <row r="5" spans="1:14" ht="30" customHeight="1" x14ac:dyDescent="0.45">
      <c r="A5" s="513"/>
      <c r="B5" s="513"/>
      <c r="C5" s="513"/>
      <c r="D5" s="513"/>
      <c r="E5" s="513"/>
      <c r="F5" s="513"/>
      <c r="G5" s="647"/>
      <c r="H5" s="513"/>
      <c r="I5" s="513"/>
      <c r="J5" s="513"/>
      <c r="K5" s="513"/>
      <c r="L5" s="513"/>
      <c r="M5" s="513"/>
      <c r="N5" s="513"/>
    </row>
    <row r="6" spans="1:14" ht="30" customHeight="1" x14ac:dyDescent="0.45">
      <c r="A6" s="155" t="s">
        <v>1</v>
      </c>
      <c r="B6" s="155"/>
      <c r="C6" s="155"/>
      <c r="D6" s="155"/>
      <c r="E6" s="155"/>
      <c r="F6" s="155"/>
      <c r="G6" s="155"/>
      <c r="H6" s="155"/>
      <c r="I6" s="155"/>
      <c r="J6" s="155"/>
      <c r="K6" s="155"/>
      <c r="L6" s="155"/>
      <c r="M6" s="155"/>
    </row>
    <row r="7" spans="1:14" ht="30" customHeight="1" x14ac:dyDescent="0.45">
      <c r="A7" s="174" t="s">
        <v>268</v>
      </c>
      <c r="B7" s="155"/>
      <c r="C7" s="155"/>
      <c r="D7" s="155"/>
      <c r="E7" s="155"/>
      <c r="F7" s="155"/>
      <c r="G7" s="155"/>
      <c r="H7" s="155"/>
      <c r="I7" s="155"/>
      <c r="J7" s="155"/>
      <c r="K7" s="155"/>
      <c r="L7" s="155"/>
      <c r="M7" s="155"/>
    </row>
    <row r="8" spans="1:14" ht="30" customHeight="1" x14ac:dyDescent="0.45">
      <c r="A8" s="168" t="s">
        <v>269</v>
      </c>
      <c r="B8" s="155"/>
      <c r="C8" s="155"/>
      <c r="D8" s="155"/>
      <c r="E8" s="155"/>
      <c r="F8" s="155"/>
      <c r="G8" s="155"/>
      <c r="H8" s="155"/>
      <c r="I8" s="155"/>
      <c r="J8" s="155"/>
      <c r="K8" s="155"/>
      <c r="L8" s="155"/>
      <c r="M8" s="155"/>
    </row>
    <row r="9" spans="1:14" ht="30" customHeight="1" x14ac:dyDescent="0.45">
      <c r="A9" s="171" t="s">
        <v>270</v>
      </c>
      <c r="B9" s="155"/>
      <c r="C9" s="155"/>
      <c r="D9" s="155"/>
      <c r="E9" s="155"/>
      <c r="F9" s="155"/>
      <c r="G9" s="155"/>
      <c r="H9" s="155"/>
      <c r="I9" s="155"/>
      <c r="J9" s="155"/>
      <c r="K9" s="155"/>
      <c r="L9" s="155"/>
      <c r="M9" s="155"/>
    </row>
    <row r="10" spans="1:14" s="290" customFormat="1" ht="30" customHeight="1" x14ac:dyDescent="0.45">
      <c r="A10" s="171" t="s">
        <v>271</v>
      </c>
      <c r="C10" s="158"/>
      <c r="D10" s="291"/>
      <c r="E10" s="291"/>
      <c r="F10" s="291"/>
      <c r="G10" s="291"/>
      <c r="H10" s="291"/>
      <c r="I10" s="291"/>
      <c r="J10" s="291"/>
      <c r="K10" s="291"/>
    </row>
    <row r="11" spans="1:14" s="159" customFormat="1" ht="30" customHeight="1" x14ac:dyDescent="0.45">
      <c r="A11" s="159" t="s">
        <v>2</v>
      </c>
    </row>
    <row r="12" spans="1:14" s="292" customFormat="1" ht="30" customHeight="1" x14ac:dyDescent="0.45">
      <c r="A12" s="172" t="s">
        <v>275</v>
      </c>
      <c r="C12" s="146"/>
    </row>
    <row r="13" spans="1:14" s="293" customFormat="1" ht="30" customHeight="1" x14ac:dyDescent="0.45">
      <c r="A13" s="174" t="s">
        <v>418</v>
      </c>
      <c r="F13" s="294"/>
      <c r="G13" s="294"/>
      <c r="H13" s="294"/>
      <c r="I13" s="294"/>
      <c r="J13" s="294"/>
      <c r="K13" s="294"/>
      <c r="L13" s="294"/>
      <c r="M13" s="295"/>
    </row>
    <row r="14" spans="1:14" s="293" customFormat="1" ht="30" customHeight="1" x14ac:dyDescent="0.45">
      <c r="A14" s="173" t="s">
        <v>353</v>
      </c>
      <c r="C14" s="296"/>
      <c r="F14" s="294"/>
      <c r="G14" s="294"/>
      <c r="H14" s="294"/>
      <c r="I14" s="294"/>
      <c r="J14" s="294"/>
      <c r="K14" s="294"/>
      <c r="L14" s="294"/>
      <c r="M14" s="295"/>
    </row>
    <row r="15" spans="1:14" s="293" customFormat="1" ht="30" customHeight="1" x14ac:dyDescent="0.45">
      <c r="A15" s="173" t="s">
        <v>352</v>
      </c>
      <c r="C15" s="296"/>
      <c r="F15" s="294"/>
      <c r="G15" s="294"/>
      <c r="H15" s="294"/>
      <c r="I15" s="294"/>
      <c r="J15" s="294"/>
      <c r="K15" s="294"/>
      <c r="L15" s="294"/>
      <c r="M15" s="295"/>
    </row>
    <row r="16" spans="1:14" s="293" customFormat="1" ht="30" customHeight="1" x14ac:dyDescent="0.45">
      <c r="A16" s="173" t="s">
        <v>419</v>
      </c>
      <c r="C16" s="296"/>
      <c r="F16" s="294"/>
      <c r="G16" s="294"/>
      <c r="H16" s="294"/>
      <c r="I16" s="294"/>
      <c r="J16" s="294"/>
      <c r="K16" s="294"/>
      <c r="L16" s="294"/>
      <c r="M16" s="295"/>
    </row>
    <row r="17" spans="1:14" s="293" customFormat="1" ht="30" customHeight="1" x14ac:dyDescent="0.45">
      <c r="A17" s="173" t="s">
        <v>354</v>
      </c>
      <c r="C17" s="296"/>
      <c r="F17" s="294"/>
      <c r="G17" s="294"/>
      <c r="H17" s="294"/>
      <c r="I17" s="294"/>
      <c r="J17" s="294"/>
      <c r="K17" s="294"/>
      <c r="L17" s="294"/>
      <c r="M17" s="295"/>
    </row>
    <row r="18" spans="1:14" s="293" customFormat="1" ht="30" customHeight="1" x14ac:dyDescent="0.45">
      <c r="A18" s="174" t="s">
        <v>420</v>
      </c>
      <c r="C18" s="296"/>
      <c r="F18" s="294"/>
      <c r="G18" s="294"/>
      <c r="H18" s="294"/>
      <c r="I18" s="294"/>
      <c r="J18" s="294"/>
      <c r="K18" s="294"/>
      <c r="L18" s="294"/>
      <c r="M18" s="295"/>
    </row>
    <row r="19" spans="1:14" s="293" customFormat="1" ht="30" customHeight="1" x14ac:dyDescent="0.45">
      <c r="A19" s="173" t="s">
        <v>272</v>
      </c>
      <c r="C19" s="296"/>
      <c r="F19" s="294"/>
      <c r="G19" s="294"/>
      <c r="H19" s="294"/>
      <c r="I19" s="294"/>
      <c r="J19" s="294"/>
      <c r="K19" s="294"/>
      <c r="L19" s="294"/>
      <c r="M19" s="295"/>
    </row>
    <row r="20" spans="1:14" s="234" customFormat="1" ht="30" customHeight="1" x14ac:dyDescent="0.45">
      <c r="A20" s="175" t="s">
        <v>274</v>
      </c>
      <c r="B20" s="297"/>
      <c r="F20" s="232"/>
      <c r="G20" s="232"/>
      <c r="H20" s="298"/>
      <c r="I20" s="236"/>
      <c r="J20" s="236"/>
      <c r="K20" s="236"/>
      <c r="L20" s="237"/>
      <c r="M20" s="237"/>
    </row>
    <row r="21" spans="1:14" s="234" customFormat="1" ht="30" customHeight="1" x14ac:dyDescent="0.45">
      <c r="A21" s="164" t="s">
        <v>286</v>
      </c>
      <c r="B21" s="232"/>
      <c r="C21" s="297"/>
      <c r="D21" s="297"/>
      <c r="E21" s="297"/>
      <c r="F21" s="297"/>
      <c r="G21" s="297"/>
      <c r="H21" s="297"/>
      <c r="I21" s="299"/>
      <c r="J21" s="300"/>
      <c r="K21" s="297"/>
      <c r="L21" s="297"/>
      <c r="M21" s="297"/>
    </row>
    <row r="22" spans="1:14" s="234" customFormat="1" ht="30" customHeight="1" x14ac:dyDescent="0.45">
      <c r="A22" s="162" t="s">
        <v>421</v>
      </c>
      <c r="B22" s="297"/>
      <c r="C22" s="297"/>
      <c r="D22" s="297"/>
      <c r="E22" s="297"/>
      <c r="F22" s="297"/>
      <c r="G22" s="297"/>
      <c r="H22" s="297"/>
      <c r="I22" s="299"/>
      <c r="J22" s="300"/>
      <c r="K22" s="297"/>
      <c r="L22" s="297"/>
      <c r="M22" s="297"/>
    </row>
    <row r="23" spans="1:14" s="234" customFormat="1" ht="30" customHeight="1" x14ac:dyDescent="0.45">
      <c r="A23" s="162" t="s">
        <v>287</v>
      </c>
      <c r="B23" s="297"/>
      <c r="C23" s="297"/>
      <c r="D23" s="297"/>
      <c r="E23" s="297"/>
      <c r="F23" s="297"/>
      <c r="G23" s="297"/>
      <c r="H23" s="297"/>
      <c r="I23" s="299"/>
      <c r="J23" s="300"/>
      <c r="K23" s="297"/>
      <c r="L23" s="297"/>
      <c r="M23" s="297"/>
    </row>
    <row r="24" spans="1:14" s="234" customFormat="1" ht="30" customHeight="1" x14ac:dyDescent="0.45">
      <c r="A24" s="162" t="s">
        <v>273</v>
      </c>
      <c r="B24" s="297"/>
      <c r="C24" s="297"/>
      <c r="D24" s="297"/>
      <c r="E24" s="297"/>
      <c r="F24" s="297"/>
      <c r="G24" s="297"/>
      <c r="H24" s="297"/>
      <c r="I24" s="299"/>
      <c r="J24" s="300"/>
      <c r="K24" s="297"/>
      <c r="L24" s="297"/>
      <c r="M24" s="297"/>
    </row>
    <row r="25" spans="1:14" s="234" customFormat="1" ht="30" customHeight="1" x14ac:dyDescent="0.45">
      <c r="A25" s="232"/>
      <c r="B25" s="239"/>
      <c r="I25" s="331"/>
      <c r="K25" s="235"/>
      <c r="M25" s="301"/>
    </row>
    <row r="26" spans="1:14" s="234" customFormat="1" ht="30" customHeight="1" x14ac:dyDescent="0.45">
      <c r="A26" s="232"/>
      <c r="B26" s="239"/>
      <c r="I26" s="286"/>
      <c r="K26" s="235"/>
      <c r="M26" s="301"/>
    </row>
    <row r="27" spans="1:14" ht="30" customHeight="1" x14ac:dyDescent="0.45">
      <c r="A27" s="287"/>
      <c r="B27" s="302" t="s">
        <v>362</v>
      </c>
      <c r="D27" s="212"/>
      <c r="E27" s="212"/>
      <c r="F27" s="213"/>
      <c r="G27" s="213"/>
      <c r="I27" s="287"/>
      <c r="J27" s="287"/>
      <c r="K27" s="287"/>
      <c r="L27" s="287"/>
      <c r="M27" s="287"/>
      <c r="N27" s="287"/>
    </row>
    <row r="28" spans="1:14" ht="30" customHeight="1" x14ac:dyDescent="0.45">
      <c r="B28" s="302" t="s">
        <v>616</v>
      </c>
      <c r="D28" s="212"/>
      <c r="E28" s="212"/>
      <c r="F28" s="213"/>
      <c r="G28" s="213"/>
      <c r="I28" s="287"/>
      <c r="J28" s="287"/>
      <c r="K28" s="287"/>
      <c r="L28" s="287"/>
      <c r="M28" s="287"/>
      <c r="N28" s="287"/>
    </row>
    <row r="29" spans="1:14" ht="30" customHeight="1" x14ac:dyDescent="0.45">
      <c r="B29" s="302"/>
      <c r="D29" s="212"/>
      <c r="E29" s="212"/>
      <c r="F29" s="213"/>
      <c r="G29" s="213"/>
      <c r="I29" s="690"/>
      <c r="J29" s="690"/>
      <c r="K29" s="690"/>
      <c r="L29" s="690"/>
      <c r="M29" s="690"/>
      <c r="N29" s="690"/>
    </row>
    <row r="30" spans="1:14" ht="27" customHeight="1" x14ac:dyDescent="0.45">
      <c r="A30" s="700" t="s">
        <v>6</v>
      </c>
      <c r="B30" s="700"/>
      <c r="C30" s="700"/>
      <c r="D30" s="700"/>
      <c r="E30" s="700"/>
      <c r="F30" s="700"/>
      <c r="G30" s="700"/>
      <c r="H30" s="700"/>
      <c r="I30" s="700"/>
      <c r="J30" s="700"/>
      <c r="K30" s="700"/>
      <c r="L30" s="700"/>
      <c r="M30" s="700"/>
      <c r="N30" s="700"/>
    </row>
    <row r="31" spans="1:14" ht="27" customHeight="1" x14ac:dyDescent="0.45">
      <c r="A31" s="341"/>
      <c r="B31" s="341"/>
      <c r="C31" s="341"/>
      <c r="D31" s="341"/>
      <c r="E31" s="341"/>
      <c r="F31" s="341"/>
      <c r="G31" s="646"/>
      <c r="H31" s="341"/>
      <c r="I31" s="341"/>
      <c r="J31" s="341"/>
      <c r="K31" s="341"/>
      <c r="L31" s="341"/>
      <c r="M31" s="341"/>
      <c r="N31" s="341"/>
    </row>
    <row r="32" spans="1:14" ht="27" customHeight="1" x14ac:dyDescent="0.45">
      <c r="A32" s="159" t="s">
        <v>531</v>
      </c>
      <c r="B32" s="288"/>
      <c r="C32" s="288"/>
      <c r="D32" s="288"/>
      <c r="E32" s="288"/>
      <c r="F32" s="288"/>
      <c r="G32" s="646"/>
      <c r="H32" s="288"/>
      <c r="I32" s="288"/>
      <c r="J32" s="288"/>
      <c r="K32" s="288"/>
      <c r="L32" s="288"/>
      <c r="M32" s="288"/>
    </row>
    <row r="33" spans="1:13" ht="27" customHeight="1" x14ac:dyDescent="0.45">
      <c r="A33" s="175" t="s">
        <v>532</v>
      </c>
      <c r="B33" s="341"/>
      <c r="C33" s="341"/>
      <c r="D33" s="341"/>
      <c r="E33" s="341"/>
      <c r="F33" s="341"/>
      <c r="G33" s="646"/>
      <c r="H33" s="341"/>
      <c r="I33" s="341"/>
      <c r="J33" s="341"/>
      <c r="K33" s="341"/>
      <c r="L33" s="341"/>
      <c r="M33" s="341"/>
    </row>
    <row r="34" spans="1:13" s="234" customFormat="1" ht="27" customHeight="1" x14ac:dyDescent="0.45">
      <c r="A34" s="233" t="s">
        <v>506</v>
      </c>
      <c r="B34" s="233"/>
      <c r="F34" s="147"/>
      <c r="G34" s="147"/>
      <c r="J34" s="237"/>
      <c r="K34" s="235"/>
      <c r="M34" s="151"/>
    </row>
    <row r="35" spans="1:13" s="234" customFormat="1" ht="27" customHeight="1" x14ac:dyDescent="0.45">
      <c r="A35" s="159" t="s">
        <v>288</v>
      </c>
      <c r="B35" s="148"/>
      <c r="K35" s="235"/>
    </row>
    <row r="36" spans="1:13" s="234" customFormat="1" ht="27" customHeight="1" x14ac:dyDescent="0.45">
      <c r="A36" s="232" t="s">
        <v>3</v>
      </c>
      <c r="B36" s="239"/>
      <c r="I36" s="286"/>
      <c r="K36" s="235"/>
      <c r="M36" s="301"/>
    </row>
    <row r="37" spans="1:13" s="234" customFormat="1" ht="27" customHeight="1" x14ac:dyDescent="0.45">
      <c r="A37" s="232" t="s">
        <v>4</v>
      </c>
      <c r="B37" s="239"/>
      <c r="I37" s="286"/>
      <c r="K37" s="235"/>
      <c r="M37" s="301"/>
    </row>
    <row r="38" spans="1:13" s="292" customFormat="1" ht="27" customHeight="1" x14ac:dyDescent="0.45">
      <c r="A38" s="167" t="s">
        <v>267</v>
      </c>
      <c r="C38" s="285"/>
      <c r="D38" s="303"/>
      <c r="E38" s="303"/>
      <c r="F38" s="147"/>
      <c r="G38" s="147"/>
    </row>
    <row r="39" spans="1:13" s="234" customFormat="1" ht="27" customHeight="1" x14ac:dyDescent="0.45">
      <c r="A39" s="164" t="s">
        <v>292</v>
      </c>
      <c r="B39" s="148"/>
      <c r="K39" s="235"/>
    </row>
    <row r="40" spans="1:13" s="234" customFormat="1" ht="27" customHeight="1" x14ac:dyDescent="0.45">
      <c r="A40" s="162" t="s">
        <v>289</v>
      </c>
      <c r="B40" s="239"/>
      <c r="I40" s="286"/>
      <c r="K40" s="235"/>
      <c r="M40" s="301"/>
    </row>
    <row r="41" spans="1:13" s="234" customFormat="1" ht="27" customHeight="1" x14ac:dyDescent="0.45">
      <c r="A41" s="162" t="s">
        <v>266</v>
      </c>
      <c r="B41" s="239"/>
      <c r="I41" s="286"/>
      <c r="K41" s="235"/>
      <c r="M41" s="301"/>
    </row>
    <row r="42" spans="1:13" s="234" customFormat="1" ht="27" customHeight="1" x14ac:dyDescent="0.45">
      <c r="A42" s="164" t="s">
        <v>375</v>
      </c>
      <c r="B42" s="239"/>
      <c r="I42" s="286"/>
      <c r="K42" s="235"/>
      <c r="M42" s="301"/>
    </row>
    <row r="43" spans="1:13" s="234" customFormat="1" ht="27" customHeight="1" x14ac:dyDescent="0.45">
      <c r="A43" s="166" t="s">
        <v>377</v>
      </c>
      <c r="B43" s="239"/>
      <c r="I43" s="286"/>
      <c r="K43" s="235"/>
      <c r="M43" s="301"/>
    </row>
    <row r="44" spans="1:13" s="234" customFormat="1" ht="27" customHeight="1" x14ac:dyDescent="0.45">
      <c r="A44" s="166" t="s">
        <v>376</v>
      </c>
      <c r="B44" s="239"/>
      <c r="I44" s="286"/>
      <c r="K44" s="235"/>
      <c r="M44" s="301"/>
    </row>
    <row r="45" spans="1:13" s="234" customFormat="1" ht="27" customHeight="1" x14ac:dyDescent="0.45">
      <c r="A45" s="165" t="s">
        <v>369</v>
      </c>
      <c r="I45" s="286"/>
      <c r="K45" s="235"/>
      <c r="M45" s="301"/>
    </row>
    <row r="46" spans="1:13" s="234" customFormat="1" ht="27" customHeight="1" x14ac:dyDescent="0.45">
      <c r="A46" s="164" t="s">
        <v>290</v>
      </c>
      <c r="B46" s="239"/>
      <c r="I46" s="286"/>
      <c r="K46" s="235"/>
      <c r="M46" s="301"/>
    </row>
    <row r="47" spans="1:13" s="234" customFormat="1" ht="27" customHeight="1" x14ac:dyDescent="0.45">
      <c r="A47" s="162" t="s">
        <v>329</v>
      </c>
      <c r="B47" s="239"/>
      <c r="I47" s="286"/>
      <c r="K47" s="235"/>
      <c r="M47" s="301"/>
    </row>
    <row r="48" spans="1:13" s="234" customFormat="1" ht="27" customHeight="1" x14ac:dyDescent="0.45">
      <c r="A48" s="165" t="s">
        <v>265</v>
      </c>
      <c r="I48" s="286"/>
      <c r="K48" s="235"/>
      <c r="M48" s="301"/>
    </row>
    <row r="49" spans="1:15" s="234" customFormat="1" ht="27" customHeight="1" x14ac:dyDescent="0.45">
      <c r="A49" s="164" t="s">
        <v>291</v>
      </c>
      <c r="B49" s="239"/>
      <c r="I49" s="286"/>
      <c r="K49" s="235"/>
      <c r="M49" s="301"/>
    </row>
    <row r="50" spans="1:15" s="234" customFormat="1" ht="27" customHeight="1" x14ac:dyDescent="0.45">
      <c r="A50" s="162" t="s">
        <v>859</v>
      </c>
      <c r="B50" s="239"/>
      <c r="I50" s="286"/>
      <c r="K50" s="235"/>
      <c r="M50" s="301"/>
    </row>
    <row r="51" spans="1:15" s="234" customFormat="1" ht="27" customHeight="1" x14ac:dyDescent="0.45">
      <c r="A51" s="162" t="s">
        <v>860</v>
      </c>
      <c r="B51" s="239"/>
      <c r="I51" s="286"/>
      <c r="K51" s="235"/>
      <c r="M51" s="301"/>
    </row>
    <row r="52" spans="1:15" s="234" customFormat="1" ht="27" customHeight="1" x14ac:dyDescent="0.45">
      <c r="A52" s="162" t="s">
        <v>264</v>
      </c>
      <c r="B52" s="239"/>
      <c r="I52" s="286"/>
      <c r="K52" s="235"/>
      <c r="M52" s="301"/>
    </row>
    <row r="53" spans="1:15" s="234" customFormat="1" ht="27" customHeight="1" x14ac:dyDescent="0.45">
      <c r="A53" s="239" t="s">
        <v>507</v>
      </c>
      <c r="I53" s="286"/>
      <c r="K53" s="235"/>
      <c r="M53" s="301"/>
    </row>
    <row r="54" spans="1:15" s="234" customFormat="1" ht="27" customHeight="1" x14ac:dyDescent="0.45">
      <c r="A54" s="163" t="s">
        <v>899</v>
      </c>
      <c r="B54" s="239"/>
      <c r="I54" s="286"/>
      <c r="K54" s="235"/>
      <c r="M54" s="301"/>
    </row>
    <row r="55" spans="1:15" s="234" customFormat="1" ht="27" customHeight="1" x14ac:dyDescent="0.45">
      <c r="A55" s="162" t="s">
        <v>900</v>
      </c>
      <c r="B55" s="239"/>
      <c r="I55" s="286"/>
      <c r="K55" s="235"/>
      <c r="M55" s="301"/>
    </row>
    <row r="56" spans="1:15" s="234" customFormat="1" ht="27" customHeight="1" x14ac:dyDescent="0.45">
      <c r="A56" s="162" t="s">
        <v>680</v>
      </c>
      <c r="B56" s="239"/>
      <c r="I56" s="286"/>
      <c r="K56" s="235"/>
      <c r="M56" s="301"/>
    </row>
    <row r="57" spans="1:15" s="234" customFormat="1" ht="27" customHeight="1" x14ac:dyDescent="0.45">
      <c r="A57" s="239"/>
      <c r="B57" s="566"/>
      <c r="C57" s="239"/>
      <c r="D57" s="356"/>
      <c r="E57" s="239"/>
      <c r="F57" s="239"/>
      <c r="G57" s="239"/>
      <c r="H57" s="239"/>
      <c r="I57" s="239"/>
      <c r="J57" s="235"/>
      <c r="K57" s="236"/>
      <c r="L57" s="237"/>
      <c r="N57" s="237"/>
      <c r="O57" s="238"/>
    </row>
    <row r="58" spans="1:15" s="234" customFormat="1" ht="27" customHeight="1" x14ac:dyDescent="0.45">
      <c r="A58" s="239"/>
      <c r="B58" s="566"/>
      <c r="C58" s="239"/>
      <c r="D58" s="356"/>
      <c r="E58" s="239"/>
      <c r="F58" s="239"/>
      <c r="G58" s="239"/>
      <c r="H58" s="239"/>
      <c r="I58" s="239"/>
      <c r="J58" s="235"/>
      <c r="K58" s="236"/>
      <c r="L58" s="237"/>
      <c r="N58" s="237"/>
      <c r="O58" s="238"/>
    </row>
    <row r="59" spans="1:15" ht="27" customHeight="1" x14ac:dyDescent="0.45">
      <c r="A59" s="287"/>
      <c r="B59" s="302" t="s">
        <v>362</v>
      </c>
      <c r="D59" s="212"/>
      <c r="E59" s="212"/>
      <c r="F59" s="213"/>
      <c r="G59" s="213"/>
      <c r="I59" s="287"/>
      <c r="J59" s="287"/>
      <c r="K59" s="287"/>
      <c r="L59" s="287"/>
      <c r="M59" s="287"/>
      <c r="N59" s="287"/>
    </row>
    <row r="60" spans="1:15" ht="27" customHeight="1" x14ac:dyDescent="0.45">
      <c r="B60" s="302" t="s">
        <v>616</v>
      </c>
      <c r="D60" s="212"/>
      <c r="E60" s="212"/>
      <c r="F60" s="213"/>
      <c r="G60" s="213"/>
      <c r="I60" s="287"/>
      <c r="J60" s="287"/>
      <c r="K60" s="287"/>
      <c r="L60" s="287"/>
      <c r="M60" s="287"/>
      <c r="N60" s="287"/>
    </row>
    <row r="61" spans="1:15" ht="27" customHeight="1" x14ac:dyDescent="0.45">
      <c r="B61" s="302"/>
      <c r="D61" s="212"/>
      <c r="E61" s="212"/>
      <c r="F61" s="213"/>
      <c r="G61" s="213"/>
      <c r="I61" s="690"/>
      <c r="J61" s="690"/>
      <c r="K61" s="690"/>
      <c r="L61" s="690"/>
      <c r="M61" s="690"/>
      <c r="N61" s="690"/>
    </row>
    <row r="62" spans="1:15" ht="24.75" customHeight="1" x14ac:dyDescent="0.45">
      <c r="A62" s="700" t="s">
        <v>7</v>
      </c>
      <c r="B62" s="700"/>
      <c r="C62" s="700"/>
      <c r="D62" s="700"/>
      <c r="E62" s="700"/>
      <c r="F62" s="700"/>
      <c r="G62" s="700"/>
      <c r="H62" s="700"/>
      <c r="I62" s="700"/>
      <c r="J62" s="700"/>
      <c r="K62" s="700"/>
      <c r="L62" s="700"/>
      <c r="M62" s="700"/>
      <c r="N62" s="700"/>
    </row>
    <row r="63" spans="1:15" ht="24.75" customHeight="1" x14ac:dyDescent="0.45">
      <c r="B63" s="302"/>
      <c r="D63" s="212"/>
      <c r="E63" s="212"/>
      <c r="F63" s="213"/>
      <c r="G63" s="213"/>
      <c r="I63" s="690"/>
      <c r="J63" s="690"/>
      <c r="K63" s="690"/>
      <c r="L63" s="690"/>
      <c r="M63" s="690"/>
      <c r="N63" s="690"/>
    </row>
    <row r="64" spans="1:15" ht="24.75" customHeight="1" x14ac:dyDescent="0.45">
      <c r="A64" s="159" t="s">
        <v>531</v>
      </c>
      <c r="B64" s="302"/>
      <c r="D64" s="212"/>
      <c r="E64" s="212"/>
      <c r="F64" s="213"/>
      <c r="G64" s="213"/>
      <c r="I64" s="690"/>
      <c r="J64" s="690"/>
      <c r="K64" s="690"/>
      <c r="L64" s="690"/>
      <c r="M64" s="690"/>
      <c r="N64" s="690"/>
    </row>
    <row r="65" spans="1:15" s="233" customFormat="1" ht="24.75" customHeight="1" x14ac:dyDescent="0.45">
      <c r="A65" s="233" t="s">
        <v>533</v>
      </c>
      <c r="B65" s="148"/>
      <c r="C65" s="149"/>
      <c r="D65" s="149"/>
      <c r="E65" s="149"/>
      <c r="G65" s="326"/>
    </row>
    <row r="66" spans="1:15" s="233" customFormat="1" ht="24.75" customHeight="1" x14ac:dyDescent="0.45">
      <c r="A66" s="546" t="s">
        <v>901</v>
      </c>
      <c r="B66" s="547"/>
      <c r="C66" s="548"/>
      <c r="D66" s="548"/>
      <c r="E66" s="549"/>
      <c r="F66" s="549"/>
      <c r="G66" s="549"/>
      <c r="H66" s="549"/>
      <c r="I66" s="549"/>
      <c r="J66" s="549"/>
      <c r="K66" s="549"/>
      <c r="L66" s="549"/>
      <c r="M66" s="549"/>
    </row>
    <row r="67" spans="1:15" s="233" customFormat="1" ht="24.75" customHeight="1" x14ac:dyDescent="0.45">
      <c r="A67" s="550" t="s">
        <v>717</v>
      </c>
      <c r="B67" s="547"/>
      <c r="C67" s="548"/>
      <c r="D67" s="548"/>
      <c r="E67" s="549"/>
      <c r="F67" s="549"/>
      <c r="G67" s="549"/>
      <c r="H67" s="549"/>
      <c r="I67" s="549"/>
      <c r="J67" s="549"/>
      <c r="K67" s="549"/>
      <c r="L67" s="549"/>
      <c r="M67" s="549"/>
    </row>
    <row r="68" spans="1:15" s="233" customFormat="1" ht="24.75" customHeight="1" x14ac:dyDescent="0.45">
      <c r="A68" s="550" t="s">
        <v>902</v>
      </c>
      <c r="B68" s="547"/>
      <c r="C68" s="548"/>
      <c r="D68" s="548"/>
      <c r="E68" s="549"/>
      <c r="F68" s="549"/>
      <c r="G68" s="549"/>
      <c r="H68" s="549"/>
      <c r="I68" s="549"/>
      <c r="J68" s="549"/>
      <c r="K68" s="549"/>
      <c r="L68" s="549"/>
      <c r="M68" s="549"/>
    </row>
    <row r="69" spans="1:15" s="233" customFormat="1" ht="24.75" customHeight="1" x14ac:dyDescent="0.45">
      <c r="A69" s="550" t="s">
        <v>904</v>
      </c>
      <c r="B69" s="551"/>
      <c r="C69" s="352"/>
      <c r="D69" s="352"/>
      <c r="E69" s="149"/>
      <c r="G69" s="326"/>
      <c r="H69" s="150"/>
    </row>
    <row r="70" spans="1:15" s="234" customFormat="1" ht="24.75" customHeight="1" x14ac:dyDescent="0.45">
      <c r="A70" s="550" t="s">
        <v>903</v>
      </c>
      <c r="B70" s="555"/>
      <c r="C70" s="352"/>
      <c r="D70" s="352"/>
      <c r="J70" s="235"/>
      <c r="K70" s="236"/>
      <c r="L70" s="237"/>
      <c r="N70" s="237"/>
      <c r="O70" s="238"/>
    </row>
    <row r="71" spans="1:15" s="234" customFormat="1" ht="24.75" customHeight="1" x14ac:dyDescent="0.45">
      <c r="A71" s="550" t="s">
        <v>921</v>
      </c>
      <c r="B71" s="555"/>
      <c r="C71" s="352"/>
      <c r="D71" s="352"/>
      <c r="E71" s="239"/>
      <c r="F71" s="239"/>
      <c r="G71" s="239"/>
      <c r="H71" s="239"/>
      <c r="I71" s="239"/>
      <c r="J71" s="235"/>
      <c r="K71" s="236"/>
      <c r="L71" s="237"/>
      <c r="N71" s="237"/>
      <c r="O71" s="238"/>
    </row>
    <row r="72" spans="1:15" s="234" customFormat="1" ht="24.75" customHeight="1" x14ac:dyDescent="0.45">
      <c r="A72" s="550" t="s">
        <v>905</v>
      </c>
      <c r="B72" s="239"/>
      <c r="C72" s="239"/>
      <c r="D72" s="356"/>
      <c r="E72" s="239"/>
      <c r="F72" s="239"/>
      <c r="G72" s="239"/>
      <c r="H72" s="239"/>
      <c r="I72" s="239"/>
      <c r="J72" s="235"/>
      <c r="K72" s="236"/>
      <c r="L72" s="237"/>
      <c r="N72" s="237"/>
      <c r="O72" s="238"/>
    </row>
    <row r="73" spans="1:15" ht="24.75" customHeight="1" x14ac:dyDescent="0.45">
      <c r="A73" s="546" t="s">
        <v>918</v>
      </c>
      <c r="B73" s="692"/>
      <c r="C73" s="353"/>
      <c r="D73" s="356"/>
      <c r="E73" s="353"/>
      <c r="F73" s="239"/>
      <c r="G73" s="239"/>
      <c r="H73" s="357"/>
      <c r="I73" s="356"/>
      <c r="J73" s="566"/>
      <c r="K73" s="353"/>
      <c r="L73" s="690"/>
      <c r="M73" s="690"/>
      <c r="N73" s="690"/>
    </row>
    <row r="74" spans="1:15" ht="24.75" customHeight="1" x14ac:dyDescent="0.45">
      <c r="A74" s="546" t="s">
        <v>920</v>
      </c>
      <c r="B74" s="567"/>
      <c r="C74" s="566"/>
      <c r="D74" s="356"/>
      <c r="E74" s="353"/>
      <c r="F74" s="239"/>
      <c r="G74" s="239"/>
      <c r="H74" s="357"/>
      <c r="I74" s="356"/>
      <c r="J74" s="566"/>
      <c r="K74" s="353"/>
      <c r="L74" s="690"/>
      <c r="M74" s="690"/>
      <c r="N74" s="690"/>
    </row>
    <row r="75" spans="1:15" ht="24.75" customHeight="1" x14ac:dyDescent="0.45">
      <c r="A75" s="546" t="s">
        <v>919</v>
      </c>
      <c r="B75" s="567"/>
      <c r="C75" s="566"/>
      <c r="D75" s="356"/>
      <c r="E75" s="353"/>
      <c r="F75" s="239"/>
      <c r="G75" s="239"/>
      <c r="H75" s="357"/>
      <c r="I75" s="356"/>
      <c r="J75" s="566"/>
      <c r="K75" s="353"/>
      <c r="L75" s="690"/>
      <c r="M75" s="690"/>
      <c r="N75" s="690"/>
    </row>
    <row r="76" spans="1:15" ht="24.75" customHeight="1" x14ac:dyDescent="0.45">
      <c r="B76" s="548" t="s">
        <v>598</v>
      </c>
      <c r="C76" s="566"/>
      <c r="D76" s="356"/>
      <c r="E76" s="353"/>
      <c r="F76" s="239"/>
      <c r="G76" s="239"/>
      <c r="H76" s="357"/>
      <c r="I76" s="356"/>
      <c r="J76" s="566"/>
      <c r="K76" s="353"/>
      <c r="L76" s="690"/>
      <c r="M76" s="690"/>
      <c r="N76" s="690"/>
    </row>
    <row r="77" spans="1:15" ht="24.75" customHeight="1" x14ac:dyDescent="0.45">
      <c r="B77" s="554" t="s">
        <v>906</v>
      </c>
      <c r="C77" s="566"/>
      <c r="D77" s="356"/>
      <c r="E77" s="353"/>
      <c r="F77" s="353"/>
      <c r="G77" s="554" t="s">
        <v>907</v>
      </c>
      <c r="H77" s="357"/>
      <c r="I77" s="356"/>
      <c r="J77" s="566"/>
      <c r="K77" s="353"/>
      <c r="L77" s="690"/>
      <c r="M77" s="690"/>
      <c r="N77" s="690"/>
    </row>
    <row r="78" spans="1:15" ht="24.75" customHeight="1" x14ac:dyDescent="0.45">
      <c r="B78" s="554" t="s">
        <v>908</v>
      </c>
      <c r="C78" s="566"/>
      <c r="D78" s="356"/>
      <c r="E78" s="353"/>
      <c r="F78" s="353"/>
      <c r="G78" s="554" t="s">
        <v>909</v>
      </c>
      <c r="H78" s="357"/>
      <c r="I78" s="356"/>
      <c r="J78" s="566"/>
      <c r="K78" s="353"/>
      <c r="L78" s="690"/>
      <c r="M78" s="690"/>
      <c r="N78" s="690"/>
    </row>
    <row r="79" spans="1:15" ht="24.75" customHeight="1" x14ac:dyDescent="0.45">
      <c r="B79" s="692" t="s">
        <v>910</v>
      </c>
      <c r="C79" s="566"/>
      <c r="D79" s="356"/>
      <c r="E79" s="353"/>
      <c r="F79" s="554"/>
      <c r="G79" s="353"/>
      <c r="H79" s="357"/>
      <c r="I79" s="356"/>
      <c r="J79" s="566"/>
      <c r="K79" s="353"/>
      <c r="L79" s="690"/>
      <c r="M79" s="690"/>
      <c r="N79" s="690"/>
    </row>
    <row r="80" spans="1:15" ht="24.75" customHeight="1" x14ac:dyDescent="0.45">
      <c r="B80" s="554" t="s">
        <v>911</v>
      </c>
      <c r="C80" s="566"/>
      <c r="D80" s="356"/>
      <c r="E80" s="353"/>
      <c r="F80" s="353"/>
      <c r="G80" s="554" t="s">
        <v>912</v>
      </c>
      <c r="H80" s="357"/>
      <c r="I80" s="356"/>
      <c r="J80" s="566"/>
      <c r="K80" s="353"/>
      <c r="L80" s="690"/>
      <c r="M80" s="690"/>
      <c r="N80" s="690"/>
    </row>
    <row r="81" spans="1:14" ht="24.75" customHeight="1" x14ac:dyDescent="0.45">
      <c r="B81" s="568" t="s">
        <v>599</v>
      </c>
      <c r="C81" s="566"/>
      <c r="D81" s="356"/>
      <c r="E81" s="353"/>
      <c r="F81" s="554"/>
      <c r="G81" s="353"/>
      <c r="H81" s="357"/>
      <c r="I81" s="356"/>
      <c r="J81" s="566"/>
      <c r="K81" s="353"/>
      <c r="L81" s="690"/>
      <c r="M81" s="690"/>
      <c r="N81" s="690"/>
    </row>
    <row r="82" spans="1:14" ht="24.75" customHeight="1" x14ac:dyDescent="0.45">
      <c r="B82" s="554" t="s">
        <v>913</v>
      </c>
      <c r="C82" s="566"/>
      <c r="D82" s="356"/>
      <c r="E82" s="353"/>
      <c r="F82" s="353"/>
      <c r="G82" s="554" t="s">
        <v>914</v>
      </c>
      <c r="H82" s="357"/>
      <c r="I82" s="356"/>
      <c r="J82" s="566"/>
      <c r="K82" s="353"/>
      <c r="L82" s="690"/>
      <c r="M82" s="690"/>
      <c r="N82" s="690"/>
    </row>
    <row r="83" spans="1:14" ht="24.75" customHeight="1" x14ac:dyDescent="0.45">
      <c r="B83" s="554" t="s">
        <v>915</v>
      </c>
      <c r="C83" s="566"/>
      <c r="D83" s="239"/>
      <c r="E83" s="356"/>
      <c r="F83" s="353"/>
      <c r="G83" s="554" t="s">
        <v>916</v>
      </c>
      <c r="H83" s="357"/>
      <c r="I83" s="356"/>
      <c r="J83" s="566"/>
      <c r="K83" s="353"/>
      <c r="L83" s="690"/>
      <c r="M83" s="690"/>
      <c r="N83" s="690"/>
    </row>
    <row r="84" spans="1:14" ht="24.75" customHeight="1" x14ac:dyDescent="0.45">
      <c r="B84" s="554" t="s">
        <v>908</v>
      </c>
      <c r="C84" s="566"/>
      <c r="D84" s="239"/>
      <c r="E84" s="356"/>
      <c r="F84" s="353"/>
      <c r="G84" s="554" t="s">
        <v>917</v>
      </c>
      <c r="H84" s="357"/>
      <c r="I84" s="356"/>
      <c r="J84" s="566"/>
      <c r="K84" s="353"/>
      <c r="L84" s="690"/>
      <c r="M84" s="690"/>
      <c r="N84" s="690"/>
    </row>
    <row r="85" spans="1:14" ht="24.75" customHeight="1" x14ac:dyDescent="0.45">
      <c r="A85" s="546" t="s">
        <v>926</v>
      </c>
      <c r="B85" s="326"/>
      <c r="C85" s="693"/>
      <c r="D85" s="694"/>
      <c r="E85" s="694"/>
      <c r="F85" s="694"/>
      <c r="G85" s="694"/>
      <c r="H85" s="694"/>
      <c r="I85" s="694"/>
      <c r="J85" s="694"/>
      <c r="K85" s="326"/>
      <c r="L85" s="690"/>
      <c r="M85" s="690"/>
      <c r="N85" s="690"/>
    </row>
    <row r="86" spans="1:14" ht="24.75" customHeight="1" x14ac:dyDescent="0.45">
      <c r="A86" s="693" t="s">
        <v>922</v>
      </c>
      <c r="C86" s="566"/>
      <c r="D86" s="239"/>
      <c r="E86" s="356"/>
      <c r="F86" s="239"/>
      <c r="G86" s="239"/>
      <c r="H86" s="357"/>
      <c r="I86" s="356"/>
      <c r="J86" s="566"/>
      <c r="K86" s="353"/>
      <c r="L86" s="690"/>
      <c r="M86" s="690"/>
      <c r="N86" s="690"/>
    </row>
    <row r="87" spans="1:14" ht="24.75" customHeight="1" x14ac:dyDescent="0.45">
      <c r="A87" s="693" t="s">
        <v>923</v>
      </c>
      <c r="C87" s="566"/>
      <c r="D87" s="239"/>
      <c r="E87" s="356"/>
      <c r="F87" s="239"/>
      <c r="G87" s="239"/>
      <c r="H87" s="357"/>
      <c r="I87" s="356"/>
      <c r="J87" s="566"/>
      <c r="K87" s="353"/>
      <c r="L87" s="690"/>
      <c r="M87" s="690"/>
      <c r="N87" s="690"/>
    </row>
    <row r="88" spans="1:14" ht="24.75" customHeight="1" x14ac:dyDescent="0.45">
      <c r="A88" s="693" t="s">
        <v>927</v>
      </c>
      <c r="C88" s="566"/>
      <c r="D88" s="239"/>
      <c r="E88" s="356"/>
      <c r="F88" s="239"/>
      <c r="G88" s="239"/>
      <c r="H88" s="357"/>
      <c r="I88" s="356"/>
      <c r="J88" s="566"/>
      <c r="K88" s="353"/>
      <c r="L88" s="690"/>
      <c r="M88" s="690"/>
      <c r="N88" s="690"/>
    </row>
    <row r="89" spans="1:14" ht="24.75" customHeight="1" x14ac:dyDescent="0.45">
      <c r="A89" s="693" t="s">
        <v>924</v>
      </c>
      <c r="C89" s="566"/>
      <c r="D89" s="239"/>
      <c r="E89" s="356"/>
      <c r="F89" s="239"/>
      <c r="G89" s="239"/>
      <c r="H89" s="357"/>
      <c r="I89" s="356"/>
      <c r="J89" s="566"/>
      <c r="K89" s="353"/>
      <c r="L89" s="690"/>
      <c r="M89" s="690"/>
      <c r="N89" s="690"/>
    </row>
    <row r="90" spans="1:14" ht="24.75" customHeight="1" x14ac:dyDescent="0.45">
      <c r="A90" s="546" t="s">
        <v>928</v>
      </c>
      <c r="B90" s="578"/>
      <c r="C90" s="239"/>
      <c r="D90" s="239"/>
      <c r="E90" s="356"/>
      <c r="F90" s="239"/>
      <c r="G90" s="239"/>
      <c r="H90" s="357"/>
      <c r="I90" s="356"/>
      <c r="J90" s="566"/>
      <c r="K90" s="353"/>
      <c r="L90" s="690"/>
      <c r="M90" s="690"/>
      <c r="N90" s="690"/>
    </row>
    <row r="91" spans="1:14" ht="24.75" customHeight="1" x14ac:dyDescent="0.45">
      <c r="A91" s="239" t="s">
        <v>925</v>
      </c>
      <c r="C91" s="566"/>
      <c r="D91" s="239"/>
      <c r="E91" s="356"/>
      <c r="F91" s="239"/>
      <c r="G91" s="239"/>
      <c r="H91" s="357"/>
      <c r="I91" s="356"/>
      <c r="J91" s="566"/>
      <c r="K91" s="353"/>
      <c r="L91" s="690"/>
      <c r="M91" s="690"/>
      <c r="N91" s="690"/>
    </row>
    <row r="92" spans="1:14" ht="24.75" customHeight="1" x14ac:dyDescent="0.45">
      <c r="B92" s="302"/>
      <c r="D92" s="212"/>
      <c r="E92" s="212"/>
      <c r="F92" s="213"/>
      <c r="G92" s="213"/>
      <c r="I92" s="690"/>
      <c r="J92" s="690"/>
      <c r="K92" s="690"/>
      <c r="L92" s="690"/>
      <c r="M92" s="690"/>
      <c r="N92" s="690"/>
    </row>
    <row r="93" spans="1:14" ht="24.75" customHeight="1" x14ac:dyDescent="0.45">
      <c r="B93" s="302"/>
      <c r="D93" s="212"/>
      <c r="E93" s="212"/>
      <c r="F93" s="213"/>
      <c r="G93" s="213"/>
      <c r="I93" s="690"/>
      <c r="J93" s="690"/>
      <c r="K93" s="690"/>
      <c r="L93" s="690"/>
      <c r="M93" s="690"/>
      <c r="N93" s="690"/>
    </row>
    <row r="94" spans="1:14" ht="24.75" customHeight="1" x14ac:dyDescent="0.45">
      <c r="B94" s="302" t="s">
        <v>362</v>
      </c>
      <c r="D94" s="212"/>
      <c r="E94" s="212"/>
      <c r="F94" s="213"/>
      <c r="G94" s="213"/>
      <c r="I94" s="690"/>
      <c r="J94" s="690"/>
      <c r="K94" s="690"/>
      <c r="L94" s="690"/>
      <c r="M94" s="690"/>
      <c r="N94" s="690"/>
    </row>
    <row r="95" spans="1:14" ht="24.75" customHeight="1" x14ac:dyDescent="0.45">
      <c r="B95" s="302" t="s">
        <v>616</v>
      </c>
      <c r="D95" s="212"/>
      <c r="E95" s="212"/>
      <c r="F95" s="213"/>
      <c r="G95" s="213"/>
      <c r="I95" s="690"/>
      <c r="J95" s="690"/>
      <c r="K95" s="690"/>
      <c r="L95" s="690"/>
      <c r="M95" s="690"/>
      <c r="N95" s="690"/>
    </row>
    <row r="96" spans="1:14" ht="24.75" customHeight="1" x14ac:dyDescent="0.45">
      <c r="B96" s="302"/>
      <c r="D96" s="212"/>
      <c r="E96" s="212"/>
      <c r="F96" s="213"/>
      <c r="G96" s="213"/>
      <c r="I96" s="690"/>
      <c r="J96" s="690"/>
      <c r="K96" s="690"/>
      <c r="L96" s="690"/>
      <c r="M96" s="690"/>
      <c r="N96" s="690"/>
    </row>
    <row r="97" spans="1:15" ht="24" customHeight="1" x14ac:dyDescent="0.45">
      <c r="A97" s="700" t="s">
        <v>9</v>
      </c>
      <c r="B97" s="700"/>
      <c r="C97" s="700"/>
      <c r="D97" s="700"/>
      <c r="E97" s="700"/>
      <c r="F97" s="700"/>
      <c r="G97" s="700"/>
      <c r="H97" s="700"/>
      <c r="I97" s="700"/>
      <c r="J97" s="700"/>
      <c r="K97" s="700"/>
      <c r="L97" s="700"/>
      <c r="M97" s="700"/>
      <c r="N97" s="700"/>
    </row>
    <row r="98" spans="1:15" ht="24" customHeight="1" x14ac:dyDescent="0.45">
      <c r="A98" s="341"/>
      <c r="B98" s="341"/>
      <c r="C98" s="341"/>
      <c r="D98" s="341"/>
      <c r="E98" s="341"/>
      <c r="F98" s="341"/>
      <c r="G98" s="646"/>
      <c r="H98" s="341"/>
      <c r="I98" s="341"/>
      <c r="J98" s="341"/>
      <c r="K98" s="341"/>
      <c r="L98" s="341"/>
      <c r="M98" s="341"/>
      <c r="N98" s="341"/>
    </row>
    <row r="99" spans="1:15" ht="22.9" customHeight="1" x14ac:dyDescent="0.45">
      <c r="A99" s="159" t="s">
        <v>531</v>
      </c>
      <c r="B99" s="488"/>
      <c r="C99" s="488"/>
      <c r="D99" s="288"/>
      <c r="E99" s="288"/>
      <c r="F99" s="288"/>
      <c r="G99" s="646"/>
      <c r="H99" s="288"/>
      <c r="I99" s="288"/>
      <c r="J99" s="288"/>
      <c r="K99" s="288"/>
      <c r="L99" s="288"/>
      <c r="M99" s="288"/>
      <c r="N99" s="288"/>
    </row>
    <row r="100" spans="1:15" s="233" customFormat="1" ht="22.9" customHeight="1" x14ac:dyDescent="0.45">
      <c r="A100" s="353" t="s">
        <v>534</v>
      </c>
      <c r="B100" s="353"/>
      <c r="C100" s="354"/>
      <c r="D100" s="355"/>
      <c r="E100" s="239"/>
      <c r="F100" s="356"/>
      <c r="G100" s="356"/>
      <c r="H100" s="239"/>
      <c r="I100" s="239"/>
      <c r="J100" s="357"/>
    </row>
    <row r="101" spans="1:15" ht="22.9" customHeight="1" x14ac:dyDescent="0.45">
      <c r="A101" s="546" t="s">
        <v>718</v>
      </c>
      <c r="C101" s="354"/>
      <c r="D101" s="355"/>
      <c r="E101" s="239"/>
      <c r="F101" s="356"/>
      <c r="G101" s="356"/>
      <c r="H101" s="239"/>
      <c r="I101" s="239"/>
      <c r="J101" s="357"/>
    </row>
    <row r="102" spans="1:15" s="234" customFormat="1" ht="22.9" customHeight="1" x14ac:dyDescent="0.45">
      <c r="A102" s="550" t="s">
        <v>719</v>
      </c>
      <c r="C102" s="354"/>
      <c r="D102" s="355"/>
      <c r="E102" s="239"/>
      <c r="F102" s="356"/>
      <c r="G102" s="356"/>
      <c r="H102" s="239"/>
      <c r="I102" s="239"/>
      <c r="J102" s="357"/>
      <c r="K102" s="236"/>
      <c r="L102" s="237"/>
      <c r="N102" s="237"/>
      <c r="O102" s="238"/>
    </row>
    <row r="103" spans="1:15" s="234" customFormat="1" ht="22.9" customHeight="1" x14ac:dyDescent="0.45">
      <c r="A103" s="550" t="s">
        <v>720</v>
      </c>
      <c r="C103" s="354"/>
      <c r="D103" s="355"/>
      <c r="E103" s="239"/>
      <c r="F103" s="356"/>
      <c r="G103" s="356"/>
      <c r="H103" s="239"/>
      <c r="I103" s="239"/>
      <c r="J103" s="357"/>
      <c r="K103" s="236"/>
      <c r="L103" s="237"/>
      <c r="N103" s="237"/>
      <c r="O103" s="238"/>
    </row>
    <row r="104" spans="1:15" s="234" customFormat="1" ht="22.9" customHeight="1" x14ac:dyDescent="0.45">
      <c r="A104" s="546" t="s">
        <v>721</v>
      </c>
      <c r="C104" s="354"/>
      <c r="D104" s="355"/>
      <c r="E104" s="239"/>
      <c r="F104" s="356"/>
      <c r="G104" s="356"/>
      <c r="H104" s="239"/>
      <c r="I104" s="239"/>
      <c r="J104" s="357"/>
      <c r="K104" s="236"/>
      <c r="L104" s="237"/>
      <c r="N104" s="237"/>
      <c r="O104" s="238"/>
    </row>
    <row r="105" spans="1:15" s="234" customFormat="1" ht="22.9" customHeight="1" x14ac:dyDescent="0.45">
      <c r="A105" s="546" t="s">
        <v>722</v>
      </c>
      <c r="C105" s="354"/>
      <c r="D105" s="355"/>
      <c r="E105" s="239"/>
      <c r="F105" s="356"/>
      <c r="G105" s="356"/>
      <c r="H105" s="239"/>
      <c r="I105" s="239"/>
      <c r="J105" s="357"/>
      <c r="K105" s="236"/>
      <c r="L105" s="237"/>
      <c r="N105" s="237"/>
      <c r="O105" s="238"/>
    </row>
    <row r="106" spans="1:15" s="234" customFormat="1" ht="22.9" customHeight="1" x14ac:dyDescent="0.45">
      <c r="A106" s="550" t="s">
        <v>723</v>
      </c>
      <c r="C106" s="354"/>
      <c r="D106" s="355"/>
      <c r="E106" s="239"/>
      <c r="F106" s="356"/>
      <c r="G106" s="356"/>
      <c r="H106" s="239"/>
      <c r="I106" s="239"/>
      <c r="J106" s="357"/>
      <c r="K106" s="236"/>
      <c r="L106" s="237"/>
      <c r="N106" s="237"/>
      <c r="O106" s="238"/>
    </row>
    <row r="107" spans="1:15" s="234" customFormat="1" ht="22.9" customHeight="1" x14ac:dyDescent="0.45">
      <c r="A107" s="489"/>
      <c r="B107" s="491" t="s">
        <v>619</v>
      </c>
      <c r="C107" s="490"/>
      <c r="H107" s="701" t="s">
        <v>597</v>
      </c>
      <c r="I107" s="701"/>
      <c r="J107" s="701"/>
      <c r="K107" s="236"/>
      <c r="N107" s="237"/>
      <c r="O107" s="238"/>
    </row>
    <row r="108" spans="1:15" s="234" customFormat="1" ht="22.9" customHeight="1" x14ac:dyDescent="0.45">
      <c r="B108" s="490" t="s">
        <v>492</v>
      </c>
      <c r="C108" s="490"/>
      <c r="E108" s="490"/>
      <c r="H108" s="236" t="s">
        <v>493</v>
      </c>
      <c r="N108" s="237"/>
      <c r="O108" s="238"/>
    </row>
    <row r="109" spans="1:15" s="234" customFormat="1" ht="22.9" customHeight="1" x14ac:dyDescent="0.45">
      <c r="A109" s="354"/>
      <c r="B109" s="490" t="s">
        <v>490</v>
      </c>
      <c r="C109" s="490"/>
      <c r="E109" s="490"/>
      <c r="H109" s="236" t="s">
        <v>491</v>
      </c>
      <c r="N109" s="237"/>
      <c r="O109" s="238"/>
    </row>
    <row r="110" spans="1:15" s="234" customFormat="1" ht="22.9" customHeight="1" x14ac:dyDescent="0.45">
      <c r="B110" s="491" t="s">
        <v>598</v>
      </c>
      <c r="C110" s="490"/>
      <c r="E110" s="490"/>
      <c r="H110" s="236"/>
      <c r="N110" s="237"/>
      <c r="O110" s="238"/>
    </row>
    <row r="111" spans="1:15" s="234" customFormat="1" ht="22.9" customHeight="1" x14ac:dyDescent="0.45">
      <c r="B111" s="490" t="s">
        <v>494</v>
      </c>
      <c r="C111" s="490"/>
      <c r="E111" s="490"/>
      <c r="H111" s="236" t="s">
        <v>495</v>
      </c>
      <c r="N111" s="237"/>
      <c r="O111" s="238"/>
    </row>
    <row r="112" spans="1:15" s="234" customFormat="1" ht="22.9" customHeight="1" x14ac:dyDescent="0.45">
      <c r="B112" s="491" t="s">
        <v>599</v>
      </c>
      <c r="C112" s="490"/>
      <c r="E112" s="490"/>
      <c r="H112" s="236"/>
      <c r="N112" s="237"/>
      <c r="O112" s="238"/>
    </row>
    <row r="113" spans="1:15" s="234" customFormat="1" ht="22.9" customHeight="1" x14ac:dyDescent="0.45">
      <c r="B113" s="490" t="s">
        <v>600</v>
      </c>
      <c r="C113" s="490"/>
      <c r="E113" s="490"/>
      <c r="H113" s="236" t="s">
        <v>625</v>
      </c>
      <c r="N113" s="237"/>
      <c r="O113" s="238"/>
    </row>
    <row r="114" spans="1:15" s="234" customFormat="1" ht="22.9" customHeight="1" x14ac:dyDescent="0.45">
      <c r="A114" s="354"/>
      <c r="B114" s="490" t="s">
        <v>496</v>
      </c>
      <c r="C114" s="490"/>
      <c r="E114" s="490"/>
      <c r="H114" s="236" t="s">
        <v>497</v>
      </c>
      <c r="N114" s="237"/>
      <c r="O114" s="238"/>
    </row>
    <row r="115" spans="1:15" s="234" customFormat="1" ht="22.9" customHeight="1" x14ac:dyDescent="0.45">
      <c r="A115" s="490" t="s">
        <v>681</v>
      </c>
      <c r="C115" s="490"/>
      <c r="D115" s="490"/>
      <c r="E115" s="490"/>
      <c r="J115" s="236"/>
      <c r="N115" s="237"/>
      <c r="O115" s="238"/>
    </row>
    <row r="116" spans="1:15" s="234" customFormat="1" ht="22.9" customHeight="1" x14ac:dyDescent="0.45">
      <c r="A116" s="350" t="s">
        <v>683</v>
      </c>
      <c r="B116" s="490"/>
      <c r="C116" s="490"/>
      <c r="D116" s="490"/>
      <c r="E116" s="490"/>
      <c r="J116" s="236"/>
      <c r="N116" s="237"/>
      <c r="O116" s="238"/>
    </row>
    <row r="117" spans="1:15" s="234" customFormat="1" ht="22.9" customHeight="1" x14ac:dyDescent="0.45">
      <c r="A117" s="350" t="s">
        <v>682</v>
      </c>
      <c r="B117" s="490"/>
      <c r="C117" s="490"/>
      <c r="D117" s="490"/>
      <c r="E117" s="490"/>
      <c r="J117" s="236"/>
      <c r="N117" s="237"/>
      <c r="O117" s="238"/>
    </row>
    <row r="118" spans="1:15" s="234" customFormat="1" ht="22.9" customHeight="1" x14ac:dyDescent="0.45">
      <c r="A118" s="350" t="s">
        <v>684</v>
      </c>
      <c r="B118" s="490"/>
      <c r="C118" s="490"/>
      <c r="D118" s="490"/>
      <c r="E118" s="490"/>
      <c r="J118" s="236"/>
      <c r="N118" s="237"/>
      <c r="O118" s="238"/>
    </row>
    <row r="119" spans="1:15" s="234" customFormat="1" ht="22.9" customHeight="1" x14ac:dyDescent="0.45">
      <c r="A119" s="350" t="s">
        <v>685</v>
      </c>
      <c r="B119" s="490"/>
      <c r="C119" s="490"/>
      <c r="D119" s="490"/>
      <c r="E119" s="490"/>
      <c r="J119" s="236"/>
      <c r="N119" s="237"/>
      <c r="O119" s="238"/>
    </row>
    <row r="120" spans="1:15" s="234" customFormat="1" ht="22.9" customHeight="1" x14ac:dyDescent="0.45">
      <c r="A120" s="350" t="s">
        <v>686</v>
      </c>
      <c r="B120" s="490"/>
      <c r="C120" s="490"/>
      <c r="D120" s="490"/>
      <c r="E120" s="490"/>
      <c r="J120" s="236"/>
      <c r="N120" s="237"/>
      <c r="O120" s="238"/>
    </row>
    <row r="121" spans="1:15" s="234" customFormat="1" ht="22.9" customHeight="1" x14ac:dyDescent="0.45">
      <c r="A121" s="350" t="s">
        <v>687</v>
      </c>
      <c r="B121" s="490"/>
      <c r="C121" s="490"/>
      <c r="D121" s="490"/>
      <c r="E121" s="490"/>
      <c r="J121" s="236"/>
      <c r="N121" s="237"/>
      <c r="O121" s="238"/>
    </row>
    <row r="122" spans="1:15" s="234" customFormat="1" ht="22.9" customHeight="1" x14ac:dyDescent="0.45">
      <c r="A122" s="350" t="s">
        <v>856</v>
      </c>
      <c r="B122" s="490"/>
      <c r="C122" s="490"/>
      <c r="D122" s="490"/>
      <c r="E122" s="490"/>
      <c r="J122" s="236"/>
      <c r="N122" s="237"/>
      <c r="O122" s="238"/>
    </row>
    <row r="123" spans="1:15" s="555" customFormat="1" ht="22.9" customHeight="1" x14ac:dyDescent="0.45">
      <c r="A123" s="239" t="s">
        <v>651</v>
      </c>
      <c r="B123" s="234"/>
      <c r="C123" s="490"/>
      <c r="D123" s="490"/>
      <c r="E123" s="490"/>
      <c r="F123" s="234"/>
      <c r="G123" s="234"/>
      <c r="H123" s="234"/>
      <c r="I123" s="234"/>
      <c r="J123" s="236"/>
      <c r="K123" s="234"/>
      <c r="L123" s="234"/>
      <c r="M123" s="234"/>
      <c r="N123" s="237"/>
    </row>
    <row r="124" spans="1:15" s="555" customFormat="1" ht="22.9" customHeight="1" x14ac:dyDescent="0.45">
      <c r="A124" s="239" t="s">
        <v>669</v>
      </c>
      <c r="C124" s="490"/>
      <c r="D124" s="490"/>
      <c r="E124" s="490"/>
      <c r="F124" s="234"/>
      <c r="G124" s="234"/>
      <c r="H124" s="234"/>
      <c r="I124" s="234"/>
      <c r="J124" s="236"/>
      <c r="K124" s="234"/>
      <c r="L124" s="234"/>
      <c r="M124" s="234"/>
      <c r="N124" s="237"/>
    </row>
    <row r="125" spans="1:15" s="555" customFormat="1" ht="22.9" customHeight="1" x14ac:dyDescent="0.45">
      <c r="A125" s="239" t="s">
        <v>655</v>
      </c>
      <c r="B125" s="566"/>
      <c r="C125" s="490"/>
      <c r="D125" s="490"/>
      <c r="E125" s="490"/>
      <c r="F125" s="234"/>
      <c r="G125" s="234"/>
      <c r="H125" s="234"/>
      <c r="I125" s="234"/>
      <c r="J125" s="236"/>
      <c r="K125" s="234"/>
      <c r="L125" s="234"/>
      <c r="M125" s="234"/>
      <c r="N125" s="237"/>
    </row>
    <row r="126" spans="1:15" s="555" customFormat="1" ht="22.9" customHeight="1" x14ac:dyDescent="0.45">
      <c r="A126" s="239" t="s">
        <v>656</v>
      </c>
      <c r="B126" s="566"/>
      <c r="C126" s="490"/>
      <c r="D126" s="490"/>
      <c r="E126" s="490"/>
      <c r="F126" s="234"/>
      <c r="G126" s="234"/>
      <c r="H126" s="234"/>
      <c r="I126" s="234"/>
      <c r="J126" s="236"/>
      <c r="K126" s="234"/>
      <c r="L126" s="234"/>
      <c r="M126" s="234"/>
      <c r="N126" s="237"/>
    </row>
    <row r="127" spans="1:15" s="555" customFormat="1" ht="22.9" customHeight="1" x14ac:dyDescent="0.45">
      <c r="A127" s="239" t="s">
        <v>657</v>
      </c>
      <c r="B127" s="566"/>
      <c r="C127" s="490"/>
      <c r="D127" s="490"/>
      <c r="E127" s="490"/>
      <c r="F127" s="234"/>
      <c r="G127" s="234"/>
      <c r="H127" s="234"/>
      <c r="I127" s="234"/>
      <c r="J127" s="236"/>
      <c r="K127" s="234"/>
      <c r="L127" s="234"/>
      <c r="M127" s="234"/>
      <c r="N127" s="237"/>
    </row>
    <row r="128" spans="1:15" s="555" customFormat="1" ht="22.9" customHeight="1" x14ac:dyDescent="0.45">
      <c r="A128" s="239" t="s">
        <v>857</v>
      </c>
      <c r="B128" s="566"/>
      <c r="C128" s="490"/>
      <c r="D128" s="490"/>
      <c r="E128" s="490"/>
      <c r="F128" s="234"/>
      <c r="G128" s="234"/>
      <c r="H128" s="234"/>
      <c r="I128" s="234"/>
      <c r="J128" s="236"/>
      <c r="K128" s="234"/>
      <c r="L128" s="234"/>
      <c r="M128" s="234"/>
      <c r="N128" s="237"/>
    </row>
    <row r="129" spans="1:15" s="555" customFormat="1" ht="22.9" customHeight="1" x14ac:dyDescent="0.45">
      <c r="A129" s="239" t="s">
        <v>858</v>
      </c>
      <c r="B129" s="566"/>
      <c r="C129" s="490"/>
      <c r="D129" s="490"/>
      <c r="E129" s="490"/>
      <c r="F129" s="234"/>
      <c r="G129" s="234"/>
      <c r="H129" s="234"/>
      <c r="I129" s="234"/>
      <c r="J129" s="236"/>
      <c r="K129" s="234"/>
      <c r="L129" s="234"/>
      <c r="M129" s="234"/>
      <c r="N129" s="237"/>
    </row>
    <row r="130" spans="1:15" s="234" customFormat="1" ht="22.9" customHeight="1" x14ac:dyDescent="0.45">
      <c r="A130" s="350"/>
      <c r="B130" s="490"/>
      <c r="C130" s="490"/>
      <c r="D130" s="490"/>
      <c r="J130" s="235"/>
      <c r="K130" s="236"/>
      <c r="L130" s="237"/>
      <c r="N130" s="237"/>
      <c r="O130" s="238"/>
    </row>
    <row r="131" spans="1:15" s="234" customFormat="1" ht="22.9" customHeight="1" x14ac:dyDescent="0.45">
      <c r="A131" s="350"/>
      <c r="B131" s="490"/>
      <c r="C131" s="490"/>
      <c r="D131" s="490"/>
      <c r="J131" s="235"/>
      <c r="K131" s="236"/>
      <c r="L131" s="237"/>
      <c r="N131" s="237"/>
      <c r="O131" s="238"/>
    </row>
    <row r="132" spans="1:15" s="234" customFormat="1" ht="24" customHeight="1" x14ac:dyDescent="0.45">
      <c r="A132" s="351"/>
      <c r="B132" s="302" t="s">
        <v>362</v>
      </c>
      <c r="C132" s="180"/>
      <c r="D132" s="212"/>
      <c r="E132" s="352"/>
      <c r="J132" s="235"/>
      <c r="K132" s="236"/>
      <c r="L132" s="237"/>
      <c r="N132" s="237"/>
      <c r="O132" s="238"/>
    </row>
    <row r="133" spans="1:15" s="234" customFormat="1" ht="24" customHeight="1" x14ac:dyDescent="0.45">
      <c r="A133" s="351"/>
      <c r="B133" s="302" t="s">
        <v>616</v>
      </c>
      <c r="C133" s="180"/>
      <c r="D133" s="212"/>
      <c r="E133" s="352"/>
      <c r="J133" s="235"/>
      <c r="K133" s="236"/>
      <c r="L133" s="237"/>
      <c r="N133" s="237"/>
      <c r="O133" s="238"/>
    </row>
    <row r="134" spans="1:15" s="234" customFormat="1" ht="24" customHeight="1" x14ac:dyDescent="0.45">
      <c r="A134" s="351"/>
      <c r="B134" s="302"/>
      <c r="C134" s="180"/>
      <c r="D134" s="212"/>
      <c r="E134" s="352"/>
      <c r="J134" s="235"/>
      <c r="K134" s="236"/>
      <c r="L134" s="237"/>
      <c r="N134" s="237"/>
      <c r="O134" s="238"/>
    </row>
    <row r="135" spans="1:15" s="234" customFormat="1" ht="26.45" customHeight="1" x14ac:dyDescent="0.45">
      <c r="A135" s="700" t="s">
        <v>11</v>
      </c>
      <c r="B135" s="700"/>
      <c r="C135" s="700"/>
      <c r="D135" s="700"/>
      <c r="E135" s="700"/>
      <c r="F135" s="700"/>
      <c r="G135" s="700"/>
      <c r="H135" s="700"/>
      <c r="I135" s="700"/>
      <c r="J135" s="700"/>
      <c r="K135" s="700"/>
      <c r="L135" s="700"/>
      <c r="M135" s="700"/>
      <c r="N135" s="700"/>
      <c r="O135" s="238"/>
    </row>
    <row r="136" spans="1:15" s="234" customFormat="1" ht="26.45" customHeight="1" x14ac:dyDescent="0.45">
      <c r="A136" s="341"/>
      <c r="B136" s="341"/>
      <c r="C136" s="341"/>
      <c r="D136" s="341"/>
      <c r="E136" s="341"/>
      <c r="F136" s="341"/>
      <c r="G136" s="646"/>
      <c r="H136" s="341"/>
      <c r="I136" s="341"/>
      <c r="J136" s="341"/>
      <c r="K136" s="341"/>
      <c r="L136" s="341"/>
      <c r="M136" s="341"/>
      <c r="N136" s="341"/>
      <c r="O136" s="238"/>
    </row>
    <row r="137" spans="1:15" s="234" customFormat="1" ht="24.95" customHeight="1" x14ac:dyDescent="0.45">
      <c r="A137" s="159" t="s">
        <v>531</v>
      </c>
      <c r="B137" s="239"/>
      <c r="J137" s="235"/>
      <c r="K137" s="236"/>
      <c r="L137" s="237"/>
      <c r="N137" s="237"/>
      <c r="O137" s="238"/>
    </row>
    <row r="138" spans="1:15" s="353" customFormat="1" ht="24.95" customHeight="1" x14ac:dyDescent="0.45">
      <c r="A138" s="567"/>
      <c r="B138" s="568" t="s">
        <v>658</v>
      </c>
      <c r="D138" s="566"/>
      <c r="E138" s="239"/>
      <c r="F138" s="356"/>
      <c r="G138" s="356"/>
      <c r="H138" s="701" t="s">
        <v>597</v>
      </c>
      <c r="I138" s="701"/>
      <c r="J138" s="701"/>
      <c r="K138" s="356"/>
      <c r="L138" s="566"/>
    </row>
    <row r="139" spans="1:15" s="353" customFormat="1" ht="24.95" customHeight="1" x14ac:dyDescent="0.45">
      <c r="A139" s="567"/>
      <c r="B139" s="239" t="s">
        <v>659</v>
      </c>
      <c r="D139" s="566"/>
      <c r="F139" s="356"/>
      <c r="G139" s="356"/>
      <c r="H139" s="554" t="s">
        <v>660</v>
      </c>
      <c r="I139" s="239"/>
      <c r="J139" s="357"/>
      <c r="K139" s="356"/>
      <c r="L139" s="566"/>
    </row>
    <row r="140" spans="1:15" s="353" customFormat="1" ht="24.95" customHeight="1" x14ac:dyDescent="0.45">
      <c r="A140" s="567"/>
      <c r="B140" s="568" t="s">
        <v>661</v>
      </c>
      <c r="D140" s="566"/>
      <c r="F140" s="356"/>
      <c r="G140" s="356"/>
      <c r="H140" s="554"/>
      <c r="I140" s="239"/>
      <c r="J140" s="357"/>
      <c r="K140" s="356"/>
      <c r="L140" s="566"/>
    </row>
    <row r="141" spans="1:15" s="353" customFormat="1" ht="24.95" customHeight="1" x14ac:dyDescent="0.45">
      <c r="A141" s="567"/>
      <c r="B141" s="239" t="s">
        <v>662</v>
      </c>
      <c r="D141" s="566"/>
      <c r="F141" s="356"/>
      <c r="G141" s="356"/>
      <c r="H141" s="554" t="s">
        <v>663</v>
      </c>
      <c r="I141" s="239"/>
      <c r="J141" s="357"/>
      <c r="K141" s="356"/>
      <c r="L141" s="566"/>
    </row>
    <row r="142" spans="1:15" s="353" customFormat="1" ht="24.95" customHeight="1" x14ac:dyDescent="0.45">
      <c r="A142" s="567"/>
      <c r="B142" s="239" t="s">
        <v>664</v>
      </c>
      <c r="D142" s="566"/>
      <c r="F142" s="356"/>
      <c r="G142" s="356"/>
      <c r="H142" s="554" t="s">
        <v>665</v>
      </c>
      <c r="I142" s="239"/>
      <c r="J142" s="357"/>
      <c r="K142" s="356"/>
      <c r="L142" s="566"/>
    </row>
    <row r="143" spans="1:15" s="353" customFormat="1" ht="24.95" customHeight="1" x14ac:dyDescent="0.45">
      <c r="A143" s="567"/>
      <c r="B143" s="568" t="s">
        <v>666</v>
      </c>
      <c r="D143" s="566"/>
      <c r="E143" s="239"/>
      <c r="F143" s="356"/>
      <c r="G143" s="356"/>
      <c r="I143" s="239"/>
      <c r="J143" s="357"/>
      <c r="K143" s="356"/>
      <c r="L143" s="566"/>
    </row>
    <row r="144" spans="1:15" s="353" customFormat="1" ht="24.95" customHeight="1" x14ac:dyDescent="0.45">
      <c r="A144" s="567"/>
      <c r="B144" s="239" t="s">
        <v>667</v>
      </c>
      <c r="D144" s="566"/>
      <c r="F144" s="356"/>
      <c r="G144" s="356"/>
      <c r="H144" s="554" t="s">
        <v>668</v>
      </c>
      <c r="I144" s="239"/>
      <c r="J144" s="357"/>
      <c r="K144" s="356"/>
      <c r="L144" s="566"/>
    </row>
    <row r="145" spans="1:14" s="555" customFormat="1" ht="24.95" customHeight="1" x14ac:dyDescent="0.45">
      <c r="A145" s="490" t="s">
        <v>653</v>
      </c>
      <c r="B145" s="490"/>
      <c r="C145" s="490"/>
      <c r="D145" s="490"/>
      <c r="E145" s="490"/>
      <c r="F145" s="234"/>
      <c r="G145" s="234"/>
      <c r="H145" s="234"/>
      <c r="I145" s="234"/>
      <c r="J145" s="236"/>
      <c r="K145" s="234"/>
      <c r="L145" s="234"/>
      <c r="M145" s="234"/>
      <c r="N145" s="237"/>
    </row>
    <row r="146" spans="1:14" s="555" customFormat="1" ht="24.95" customHeight="1" x14ac:dyDescent="0.45">
      <c r="A146" s="350" t="s">
        <v>652</v>
      </c>
      <c r="B146" s="490"/>
      <c r="C146" s="490"/>
      <c r="D146" s="490"/>
      <c r="E146" s="490"/>
      <c r="F146" s="234"/>
      <c r="G146" s="234"/>
      <c r="H146" s="234"/>
      <c r="I146" s="234"/>
      <c r="J146" s="236"/>
      <c r="K146" s="234"/>
      <c r="L146" s="234"/>
      <c r="M146" s="234"/>
      <c r="N146" s="237"/>
    </row>
    <row r="147" spans="1:14" s="215" customFormat="1" ht="24.95" customHeight="1" x14ac:dyDescent="0.45">
      <c r="A147" s="176" t="s">
        <v>276</v>
      </c>
      <c r="B147" s="239"/>
      <c r="C147" s="240"/>
      <c r="D147" s="240"/>
      <c r="E147" s="240"/>
      <c r="F147" s="240"/>
      <c r="G147" s="240"/>
      <c r="H147" s="240"/>
      <c r="I147" s="240"/>
      <c r="J147" s="240"/>
      <c r="K147" s="240"/>
      <c r="L147" s="240"/>
      <c r="M147" s="240"/>
    </row>
    <row r="148" spans="1:14" s="215" customFormat="1" ht="24.95" customHeight="1" x14ac:dyDescent="0.45">
      <c r="A148" s="177" t="s">
        <v>422</v>
      </c>
      <c r="B148" s="239"/>
      <c r="C148" s="240"/>
      <c r="D148" s="240"/>
      <c r="E148" s="240"/>
      <c r="F148" s="240"/>
      <c r="G148" s="240"/>
      <c r="H148" s="240"/>
      <c r="I148" s="240"/>
      <c r="J148" s="240"/>
      <c r="K148" s="240"/>
      <c r="L148" s="240"/>
      <c r="M148" s="240"/>
    </row>
    <row r="149" spans="1:14" s="215" customFormat="1" ht="24.95" customHeight="1" x14ac:dyDescent="0.45">
      <c r="A149" s="176" t="s">
        <v>277</v>
      </c>
      <c r="B149" s="239"/>
      <c r="C149" s="240"/>
      <c r="D149" s="240"/>
      <c r="E149" s="240"/>
      <c r="F149" s="240"/>
      <c r="G149" s="240"/>
      <c r="H149" s="240"/>
      <c r="I149" s="240"/>
      <c r="J149" s="240"/>
      <c r="K149" s="240"/>
      <c r="L149" s="240"/>
      <c r="M149" s="240"/>
    </row>
    <row r="150" spans="1:14" s="215" customFormat="1" ht="24.95" customHeight="1" x14ac:dyDescent="0.45">
      <c r="A150" s="177" t="s">
        <v>457</v>
      </c>
      <c r="B150" s="240"/>
      <c r="C150" s="240"/>
      <c r="D150" s="240"/>
      <c r="E150" s="240"/>
      <c r="F150" s="240"/>
      <c r="G150" s="240"/>
      <c r="H150" s="240"/>
      <c r="I150" s="240"/>
      <c r="J150" s="240"/>
      <c r="K150" s="240"/>
      <c r="L150" s="240"/>
      <c r="M150" s="240"/>
    </row>
    <row r="151" spans="1:14" s="215" customFormat="1" ht="24.95" customHeight="1" x14ac:dyDescent="0.45">
      <c r="A151" s="176" t="s">
        <v>458</v>
      </c>
      <c r="B151" s="240"/>
      <c r="C151" s="240"/>
      <c r="D151" s="240"/>
      <c r="E151" s="240"/>
      <c r="F151" s="240"/>
      <c r="G151" s="240"/>
      <c r="H151" s="240"/>
      <c r="I151" s="240"/>
      <c r="J151" s="240"/>
      <c r="K151" s="240"/>
      <c r="L151" s="240"/>
      <c r="M151" s="240"/>
    </row>
    <row r="152" spans="1:14" s="215" customFormat="1" ht="24.95" customHeight="1" x14ac:dyDescent="0.45">
      <c r="A152" s="176" t="s">
        <v>293</v>
      </c>
      <c r="B152" s="240"/>
      <c r="C152" s="240"/>
      <c r="D152" s="240"/>
      <c r="E152" s="240"/>
      <c r="F152" s="240"/>
      <c r="G152" s="240"/>
      <c r="H152" s="240"/>
      <c r="I152" s="240"/>
      <c r="J152" s="240"/>
      <c r="K152" s="240"/>
      <c r="L152" s="240"/>
      <c r="M152" s="240"/>
    </row>
    <row r="153" spans="1:14" s="215" customFormat="1" ht="24.95" customHeight="1" x14ac:dyDescent="0.45">
      <c r="A153" s="177" t="s">
        <v>423</v>
      </c>
      <c r="B153" s="240"/>
      <c r="C153" s="240"/>
      <c r="D153" s="240"/>
      <c r="E153" s="240"/>
      <c r="F153" s="240"/>
      <c r="G153" s="240"/>
      <c r="H153" s="240"/>
      <c r="I153" s="240"/>
      <c r="J153" s="240"/>
      <c r="K153" s="240"/>
      <c r="L153" s="240"/>
      <c r="M153" s="240"/>
    </row>
    <row r="154" spans="1:14" s="215" customFormat="1" ht="24.95" customHeight="1" x14ac:dyDescent="0.45">
      <c r="A154" s="176" t="s">
        <v>298</v>
      </c>
      <c r="B154" s="240"/>
      <c r="C154" s="240"/>
      <c r="D154" s="240"/>
      <c r="E154" s="240"/>
      <c r="F154" s="240"/>
      <c r="G154" s="240"/>
      <c r="H154" s="240"/>
      <c r="I154" s="240"/>
      <c r="J154" s="240"/>
      <c r="K154" s="240"/>
      <c r="L154" s="240"/>
      <c r="M154" s="240"/>
    </row>
    <row r="155" spans="1:14" s="215" customFormat="1" ht="24.95" customHeight="1" x14ac:dyDescent="0.45">
      <c r="A155" s="176" t="s">
        <v>297</v>
      </c>
      <c r="B155" s="240"/>
      <c r="C155" s="240"/>
      <c r="D155" s="240"/>
      <c r="E155" s="240"/>
      <c r="F155" s="240"/>
      <c r="G155" s="240"/>
      <c r="H155" s="240"/>
      <c r="I155" s="240"/>
      <c r="J155" s="240"/>
      <c r="K155" s="240"/>
      <c r="L155" s="240"/>
      <c r="M155" s="240"/>
    </row>
    <row r="156" spans="1:14" s="215" customFormat="1" ht="24.95" customHeight="1" x14ac:dyDescent="0.45">
      <c r="A156" s="176" t="s">
        <v>296</v>
      </c>
      <c r="B156" s="240"/>
      <c r="C156" s="240"/>
      <c r="D156" s="240"/>
      <c r="E156" s="240"/>
      <c r="F156" s="240"/>
      <c r="G156" s="240"/>
      <c r="H156" s="240"/>
      <c r="I156" s="240"/>
      <c r="J156" s="240"/>
      <c r="K156" s="240"/>
      <c r="L156" s="240"/>
      <c r="M156" s="240"/>
    </row>
    <row r="157" spans="1:14" s="215" customFormat="1" ht="24.95" customHeight="1" x14ac:dyDescent="0.45">
      <c r="A157" s="171" t="s">
        <v>278</v>
      </c>
      <c r="B157" s="240"/>
      <c r="C157" s="240"/>
      <c r="D157" s="240"/>
      <c r="E157" s="240"/>
      <c r="F157" s="240"/>
      <c r="G157" s="240"/>
      <c r="H157" s="240"/>
      <c r="I157" s="240"/>
      <c r="J157" s="240"/>
      <c r="K157" s="240"/>
      <c r="L157" s="240"/>
      <c r="M157" s="240"/>
    </row>
    <row r="158" spans="1:14" s="215" customFormat="1" ht="24.95" customHeight="1" x14ac:dyDescent="0.45">
      <c r="A158" s="171" t="s">
        <v>295</v>
      </c>
      <c r="B158" s="240"/>
      <c r="C158" s="240"/>
      <c r="D158" s="240"/>
      <c r="E158" s="240"/>
      <c r="F158" s="240"/>
      <c r="G158" s="240"/>
      <c r="H158" s="240"/>
      <c r="I158" s="240"/>
      <c r="J158" s="240"/>
      <c r="K158" s="240"/>
      <c r="L158" s="240"/>
      <c r="M158" s="240"/>
    </row>
    <row r="159" spans="1:14" ht="24.95" customHeight="1" x14ac:dyDescent="0.45">
      <c r="A159" s="170" t="s">
        <v>279</v>
      </c>
      <c r="B159" s="240"/>
      <c r="C159" s="240"/>
      <c r="D159" s="288"/>
      <c r="E159" s="288"/>
      <c r="F159" s="288"/>
      <c r="G159" s="646"/>
      <c r="H159" s="288"/>
      <c r="I159" s="288"/>
      <c r="J159" s="288"/>
      <c r="K159" s="288"/>
      <c r="L159" s="288"/>
      <c r="M159" s="288"/>
    </row>
    <row r="160" spans="1:14" s="234" customFormat="1" ht="24.95" customHeight="1" x14ac:dyDescent="0.45">
      <c r="A160" s="171" t="s">
        <v>816</v>
      </c>
      <c r="B160" s="238"/>
      <c r="C160" s="238"/>
      <c r="F160" s="238"/>
      <c r="G160" s="238"/>
      <c r="H160" s="238"/>
      <c r="I160" s="304"/>
      <c r="J160" s="305"/>
      <c r="K160" s="238"/>
      <c r="L160" s="238"/>
      <c r="M160" s="238"/>
      <c r="N160" s="238"/>
    </row>
    <row r="161" spans="1:15" s="234" customFormat="1" ht="24.95" customHeight="1" x14ac:dyDescent="0.45">
      <c r="A161" s="171"/>
      <c r="B161" s="238"/>
      <c r="C161" s="185" t="s">
        <v>817</v>
      </c>
      <c r="F161" s="238"/>
      <c r="G161" s="238"/>
      <c r="H161" s="238"/>
      <c r="I161" s="304"/>
      <c r="J161" s="305"/>
      <c r="K161" s="238"/>
      <c r="L161" s="238"/>
      <c r="M161" s="238"/>
      <c r="N161" s="238"/>
    </row>
    <row r="162" spans="1:15" s="234" customFormat="1" ht="24.95" customHeight="1" x14ac:dyDescent="0.45">
      <c r="A162" s="171" t="s">
        <v>818</v>
      </c>
      <c r="B162" s="238"/>
      <c r="C162" s="238"/>
      <c r="F162" s="238"/>
      <c r="G162" s="238"/>
      <c r="H162" s="238"/>
      <c r="I162" s="304"/>
      <c r="J162" s="305"/>
      <c r="K162" s="238"/>
      <c r="L162" s="238"/>
      <c r="M162" s="238"/>
      <c r="N162" s="238"/>
    </row>
    <row r="163" spans="1:15" s="234" customFormat="1" ht="24.95" customHeight="1" x14ac:dyDescent="0.45">
      <c r="A163" s="162" t="s">
        <v>294</v>
      </c>
      <c r="B163" s="238"/>
      <c r="C163" s="185" t="s">
        <v>819</v>
      </c>
      <c r="F163" s="238"/>
      <c r="G163" s="238"/>
      <c r="H163" s="238"/>
      <c r="I163" s="304"/>
      <c r="J163" s="305"/>
      <c r="K163" s="238"/>
      <c r="L163" s="238"/>
      <c r="M163" s="238"/>
      <c r="N163" s="238"/>
    </row>
    <row r="164" spans="1:15" s="234" customFormat="1" ht="24.95" customHeight="1" x14ac:dyDescent="0.45">
      <c r="A164" s="171" t="s">
        <v>820</v>
      </c>
      <c r="B164" s="238"/>
      <c r="C164" s="238"/>
      <c r="F164" s="238"/>
      <c r="G164" s="238"/>
      <c r="H164" s="238"/>
      <c r="I164" s="304"/>
      <c r="J164" s="305"/>
      <c r="K164" s="238"/>
      <c r="L164" s="238"/>
      <c r="M164" s="238"/>
      <c r="N164" s="238"/>
    </row>
    <row r="165" spans="1:15" s="234" customFormat="1" ht="24.95" customHeight="1" x14ac:dyDescent="0.45">
      <c r="A165" s="171"/>
      <c r="B165" s="238"/>
      <c r="C165" s="238"/>
      <c r="F165" s="238"/>
      <c r="G165" s="238"/>
      <c r="H165" s="238"/>
      <c r="I165" s="304"/>
      <c r="J165" s="305"/>
      <c r="K165" s="238"/>
      <c r="L165" s="238"/>
      <c r="M165" s="238"/>
      <c r="N165" s="238"/>
    </row>
    <row r="166" spans="1:15" s="234" customFormat="1" ht="24.95" customHeight="1" x14ac:dyDescent="0.45">
      <c r="A166" s="171"/>
      <c r="B166" s="238"/>
      <c r="C166" s="238"/>
      <c r="F166" s="238"/>
      <c r="G166" s="238"/>
      <c r="H166" s="238"/>
      <c r="I166" s="304"/>
      <c r="J166" s="305"/>
      <c r="K166" s="238"/>
      <c r="L166" s="238"/>
      <c r="M166" s="238"/>
      <c r="N166" s="238"/>
    </row>
    <row r="167" spans="1:15" ht="26.45" customHeight="1" x14ac:dyDescent="0.45">
      <c r="A167" s="287"/>
      <c r="B167" s="302" t="s">
        <v>362</v>
      </c>
      <c r="D167" s="212"/>
      <c r="E167" s="212"/>
      <c r="F167" s="213"/>
      <c r="G167" s="213"/>
      <c r="I167" s="287"/>
      <c r="J167" s="287"/>
      <c r="K167" s="287"/>
      <c r="L167" s="287"/>
      <c r="M167" s="287"/>
      <c r="N167" s="287"/>
    </row>
    <row r="168" spans="1:15" ht="26.45" customHeight="1" x14ac:dyDescent="0.45">
      <c r="B168" s="302" t="s">
        <v>616</v>
      </c>
      <c r="D168" s="212"/>
      <c r="E168" s="212"/>
      <c r="F168" s="213"/>
      <c r="G168" s="213"/>
      <c r="I168" s="287"/>
      <c r="J168" s="287"/>
      <c r="K168" s="287"/>
      <c r="L168" s="287"/>
      <c r="M168" s="287"/>
      <c r="N168" s="287"/>
    </row>
    <row r="169" spans="1:15" ht="26.45" customHeight="1" x14ac:dyDescent="0.45">
      <c r="B169" s="302"/>
      <c r="D169" s="212"/>
      <c r="E169" s="212"/>
      <c r="F169" s="213"/>
      <c r="G169" s="213"/>
      <c r="I169" s="690"/>
      <c r="J169" s="690"/>
      <c r="K169" s="690"/>
      <c r="L169" s="690"/>
      <c r="M169" s="690"/>
      <c r="N169" s="690"/>
    </row>
    <row r="170" spans="1:15" ht="24.75" customHeight="1" x14ac:dyDescent="0.45">
      <c r="A170" s="700" t="s">
        <v>12</v>
      </c>
      <c r="B170" s="700"/>
      <c r="C170" s="700"/>
      <c r="D170" s="700"/>
      <c r="E170" s="700"/>
      <c r="F170" s="700"/>
      <c r="G170" s="700"/>
      <c r="H170" s="700"/>
      <c r="I170" s="700"/>
      <c r="J170" s="700"/>
      <c r="K170" s="700"/>
      <c r="L170" s="700"/>
      <c r="M170" s="700"/>
      <c r="N170" s="700"/>
    </row>
    <row r="171" spans="1:15" ht="24.75" customHeight="1" x14ac:dyDescent="0.45">
      <c r="A171" s="288"/>
      <c r="B171" s="288"/>
      <c r="C171" s="288"/>
      <c r="D171" s="288"/>
      <c r="E171" s="288"/>
      <c r="F171" s="288"/>
      <c r="G171" s="646"/>
      <c r="H171" s="288"/>
      <c r="I171" s="288"/>
      <c r="J171" s="288"/>
      <c r="K171" s="288"/>
      <c r="L171" s="288"/>
      <c r="M171" s="288"/>
    </row>
    <row r="172" spans="1:15" s="234" customFormat="1" ht="27" customHeight="1" x14ac:dyDescent="0.45">
      <c r="A172" s="159" t="s">
        <v>531</v>
      </c>
      <c r="B172" s="239"/>
      <c r="J172" s="235"/>
      <c r="K172" s="236"/>
      <c r="L172" s="237"/>
      <c r="N172" s="237"/>
      <c r="O172" s="238"/>
    </row>
    <row r="173" spans="1:15" s="234" customFormat="1" ht="27" customHeight="1" x14ac:dyDescent="0.45">
      <c r="A173" s="163" t="s">
        <v>280</v>
      </c>
      <c r="B173" s="238"/>
      <c r="C173" s="238"/>
      <c r="F173" s="238"/>
      <c r="G173" s="238"/>
      <c r="H173" s="238"/>
      <c r="I173" s="304"/>
      <c r="J173" s="305"/>
      <c r="K173" s="238"/>
      <c r="L173" s="238"/>
      <c r="M173" s="238"/>
      <c r="N173" s="238"/>
    </row>
    <row r="174" spans="1:15" s="234" customFormat="1" ht="27" customHeight="1" x14ac:dyDescent="0.45">
      <c r="A174" s="170" t="s">
        <v>460</v>
      </c>
      <c r="B174" s="238"/>
      <c r="C174" s="238"/>
      <c r="F174" s="238"/>
      <c r="G174" s="238"/>
      <c r="H174" s="238"/>
      <c r="I174" s="304"/>
      <c r="J174" s="305"/>
      <c r="K174" s="238"/>
      <c r="L174" s="238"/>
      <c r="M174" s="238"/>
      <c r="N174" s="238"/>
    </row>
    <row r="175" spans="1:15" s="234" customFormat="1" ht="27" customHeight="1" x14ac:dyDescent="0.45">
      <c r="A175" s="170" t="s">
        <v>16</v>
      </c>
      <c r="B175" s="238"/>
      <c r="C175" s="238"/>
      <c r="F175" s="238"/>
      <c r="G175" s="238"/>
      <c r="H175" s="238"/>
      <c r="I175" s="304"/>
      <c r="J175" s="305"/>
      <c r="K175" s="238"/>
      <c r="L175" s="238"/>
      <c r="M175" s="238"/>
      <c r="N175" s="238"/>
    </row>
    <row r="176" spans="1:15" s="234" customFormat="1" ht="27" customHeight="1" x14ac:dyDescent="0.45">
      <c r="A176" s="163" t="s">
        <v>862</v>
      </c>
      <c r="B176" s="238"/>
      <c r="C176" s="238"/>
      <c r="F176" s="238"/>
      <c r="G176" s="238"/>
      <c r="H176" s="238"/>
      <c r="I176" s="304"/>
      <c r="J176" s="305"/>
      <c r="K176" s="238"/>
      <c r="L176" s="238"/>
      <c r="M176" s="238"/>
      <c r="N176" s="238"/>
    </row>
    <row r="177" spans="1:15" s="234" customFormat="1" ht="27" customHeight="1" x14ac:dyDescent="0.45">
      <c r="A177" s="162" t="s">
        <v>424</v>
      </c>
      <c r="B177" s="238"/>
      <c r="C177" s="238"/>
      <c r="F177" s="238"/>
      <c r="G177" s="238"/>
      <c r="H177" s="238"/>
      <c r="I177" s="304"/>
      <c r="J177" s="305"/>
      <c r="K177" s="238"/>
      <c r="L177" s="238"/>
      <c r="M177" s="238"/>
      <c r="N177" s="238"/>
    </row>
    <row r="178" spans="1:15" s="234" customFormat="1" ht="27" customHeight="1" x14ac:dyDescent="0.45">
      <c r="A178" s="171" t="s">
        <v>535</v>
      </c>
      <c r="B178" s="238"/>
      <c r="C178" s="238"/>
      <c r="F178" s="238"/>
      <c r="G178" s="238"/>
      <c r="H178" s="238"/>
      <c r="I178" s="304"/>
      <c r="J178" s="305" t="s">
        <v>17</v>
      </c>
      <c r="K178" s="238"/>
      <c r="L178" s="238"/>
      <c r="M178" s="238"/>
      <c r="N178" s="238"/>
    </row>
    <row r="179" spans="1:15" s="234" customFormat="1" ht="27" customHeight="1" x14ac:dyDescent="0.45">
      <c r="A179" s="171" t="s">
        <v>861</v>
      </c>
      <c r="B179" s="238"/>
      <c r="C179" s="238"/>
      <c r="F179" s="238"/>
      <c r="G179" s="238"/>
      <c r="H179" s="238"/>
      <c r="I179" s="304"/>
      <c r="J179" s="305" t="s">
        <v>18</v>
      </c>
      <c r="K179" s="238"/>
      <c r="L179" s="238"/>
      <c r="M179" s="238"/>
      <c r="N179" s="238"/>
    </row>
    <row r="180" spans="1:15" s="234" customFormat="1" ht="27" customHeight="1" x14ac:dyDescent="0.45">
      <c r="A180" s="160" t="s">
        <v>19</v>
      </c>
      <c r="B180" s="288"/>
      <c r="C180" s="288"/>
      <c r="D180" s="288"/>
      <c r="E180" s="288"/>
      <c r="F180" s="288"/>
      <c r="G180" s="646"/>
      <c r="H180" s="288"/>
      <c r="I180" s="288"/>
      <c r="J180" s="288"/>
      <c r="K180" s="288"/>
      <c r="L180" s="288"/>
      <c r="M180" s="288"/>
      <c r="N180" s="288"/>
      <c r="O180" s="238"/>
    </row>
    <row r="181" spans="1:15" s="234" customFormat="1" ht="27" customHeight="1" x14ac:dyDescent="0.45">
      <c r="A181" s="178" t="s">
        <v>863</v>
      </c>
      <c r="B181" s="288"/>
      <c r="C181" s="288"/>
      <c r="D181" s="288"/>
      <c r="E181" s="288"/>
      <c r="F181" s="288"/>
      <c r="G181" s="646"/>
      <c r="H181" s="288"/>
      <c r="I181" s="288"/>
      <c r="J181" s="288"/>
      <c r="K181" s="288"/>
      <c r="L181" s="288"/>
      <c r="M181" s="288"/>
      <c r="N181" s="288"/>
      <c r="O181" s="238"/>
    </row>
    <row r="182" spans="1:15" s="234" customFormat="1" ht="27" customHeight="1" x14ac:dyDescent="0.45">
      <c r="A182" s="179" t="s">
        <v>300</v>
      </c>
      <c r="B182" s="288"/>
      <c r="C182" s="288"/>
      <c r="D182" s="288"/>
      <c r="E182" s="288"/>
      <c r="F182" s="288"/>
      <c r="G182" s="646"/>
      <c r="H182" s="288"/>
      <c r="I182" s="288"/>
      <c r="J182" s="288"/>
      <c r="K182" s="288"/>
      <c r="L182" s="288"/>
      <c r="M182" s="288"/>
      <c r="N182" s="288"/>
      <c r="O182" s="238"/>
    </row>
    <row r="183" spans="1:15" s="234" customFormat="1" ht="27" customHeight="1" x14ac:dyDescent="0.45">
      <c r="A183" s="179" t="s">
        <v>299</v>
      </c>
      <c r="B183" s="159"/>
      <c r="C183" s="159"/>
      <c r="D183" s="159"/>
      <c r="E183" s="159"/>
      <c r="F183" s="159"/>
      <c r="G183" s="159"/>
      <c r="H183" s="159"/>
      <c r="I183" s="159"/>
      <c r="J183" s="159"/>
      <c r="K183" s="159"/>
      <c r="L183" s="159"/>
      <c r="M183" s="159"/>
      <c r="N183" s="159"/>
    </row>
    <row r="184" spans="1:15" s="234" customFormat="1" ht="27" customHeight="1" x14ac:dyDescent="0.45">
      <c r="A184" s="178" t="s">
        <v>301</v>
      </c>
      <c r="B184" s="159"/>
      <c r="C184" s="159"/>
      <c r="D184" s="159"/>
      <c r="E184" s="159"/>
      <c r="F184" s="159"/>
      <c r="G184" s="159"/>
      <c r="H184" s="159"/>
      <c r="I184" s="159"/>
      <c r="J184" s="159"/>
      <c r="K184" s="159"/>
      <c r="L184" s="159"/>
      <c r="M184" s="159"/>
      <c r="N184" s="159"/>
      <c r="O184" s="238"/>
    </row>
    <row r="185" spans="1:15" s="234" customFormat="1" ht="27" customHeight="1" x14ac:dyDescent="0.45">
      <c r="A185" s="179" t="s">
        <v>425</v>
      </c>
      <c r="B185" s="159"/>
      <c r="C185" s="159"/>
      <c r="D185" s="159"/>
      <c r="E185" s="159"/>
      <c r="F185" s="159"/>
      <c r="G185" s="159"/>
      <c r="H185" s="159"/>
      <c r="I185" s="159"/>
      <c r="J185" s="159"/>
      <c r="K185" s="159"/>
      <c r="L185" s="159"/>
      <c r="M185" s="159"/>
      <c r="N185" s="159"/>
      <c r="O185" s="238"/>
    </row>
    <row r="186" spans="1:15" s="234" customFormat="1" ht="27" customHeight="1" x14ac:dyDescent="0.45">
      <c r="A186" s="179" t="s">
        <v>281</v>
      </c>
      <c r="B186" s="159"/>
      <c r="C186" s="159"/>
      <c r="D186" s="159"/>
      <c r="E186" s="159"/>
      <c r="F186" s="159"/>
      <c r="G186" s="159"/>
      <c r="H186" s="159"/>
      <c r="I186" s="159"/>
      <c r="J186" s="159"/>
      <c r="K186" s="159"/>
      <c r="L186" s="159"/>
      <c r="M186" s="159"/>
      <c r="N186" s="159"/>
      <c r="O186" s="238"/>
    </row>
    <row r="187" spans="1:15" s="234" customFormat="1" ht="27" customHeight="1" x14ac:dyDescent="0.45">
      <c r="A187" s="178" t="s">
        <v>282</v>
      </c>
      <c r="B187" s="159"/>
      <c r="C187" s="159"/>
      <c r="D187" s="159"/>
      <c r="E187" s="159"/>
      <c r="F187" s="159"/>
      <c r="G187" s="159"/>
      <c r="H187" s="159"/>
      <c r="I187" s="159"/>
      <c r="J187" s="159"/>
      <c r="K187" s="159"/>
      <c r="L187" s="159"/>
      <c r="M187" s="159"/>
      <c r="N187" s="159"/>
      <c r="O187" s="238"/>
    </row>
    <row r="188" spans="1:15" s="234" customFormat="1" ht="27" customHeight="1" x14ac:dyDescent="0.45">
      <c r="A188" s="179" t="s">
        <v>283</v>
      </c>
      <c r="B188" s="159"/>
      <c r="C188" s="159"/>
      <c r="D188" s="159"/>
      <c r="E188" s="159"/>
      <c r="F188" s="159"/>
      <c r="G188" s="159"/>
      <c r="H188" s="159"/>
      <c r="I188" s="159"/>
      <c r="J188" s="159"/>
      <c r="K188" s="159"/>
      <c r="L188" s="159"/>
      <c r="M188" s="159"/>
      <c r="N188" s="159"/>
      <c r="O188" s="238"/>
    </row>
    <row r="189" spans="1:15" s="234" customFormat="1" ht="27" customHeight="1" x14ac:dyDescent="0.45">
      <c r="A189" s="159"/>
      <c r="B189" s="159"/>
      <c r="C189" s="159"/>
      <c r="D189" s="159"/>
      <c r="E189" s="159"/>
      <c r="F189" s="159"/>
      <c r="G189" s="159"/>
      <c r="H189" s="159"/>
      <c r="I189" s="159"/>
      <c r="J189" s="287"/>
      <c r="K189" s="159"/>
      <c r="L189" s="702" t="s">
        <v>21</v>
      </c>
      <c r="M189" s="702"/>
      <c r="N189" s="702"/>
      <c r="O189" s="238"/>
    </row>
    <row r="190" spans="1:15" s="234" customFormat="1" ht="27" customHeight="1" x14ac:dyDescent="0.45">
      <c r="A190" s="159"/>
      <c r="B190" s="306" t="s">
        <v>22</v>
      </c>
      <c r="C190" s="306"/>
      <c r="D190" s="306"/>
      <c r="E190" s="159"/>
      <c r="F190" s="703" t="s">
        <v>23</v>
      </c>
      <c r="G190" s="703"/>
      <c r="H190" s="703"/>
      <c r="I190" s="159"/>
      <c r="J190" s="307" t="s">
        <v>24</v>
      </c>
      <c r="K190" s="159"/>
      <c r="L190" s="703" t="s">
        <v>25</v>
      </c>
      <c r="M190" s="703"/>
      <c r="N190" s="703"/>
      <c r="O190" s="238"/>
    </row>
    <row r="191" spans="1:15" s="234" customFormat="1" ht="27" customHeight="1" x14ac:dyDescent="0.45">
      <c r="A191" s="159"/>
      <c r="B191" s="159"/>
      <c r="C191" s="159"/>
      <c r="D191" s="159"/>
      <c r="E191" s="159"/>
      <c r="F191" s="159"/>
      <c r="G191" s="159"/>
      <c r="H191" s="159"/>
      <c r="I191" s="159"/>
      <c r="J191" s="159"/>
      <c r="K191" s="159"/>
      <c r="L191" s="362" t="s">
        <v>728</v>
      </c>
      <c r="M191" s="477"/>
      <c r="N191" s="362" t="s">
        <v>518</v>
      </c>
      <c r="O191" s="238"/>
    </row>
    <row r="192" spans="1:15" s="234" customFormat="1" ht="27" customHeight="1" x14ac:dyDescent="0.45">
      <c r="A192" s="159" t="s">
        <v>26</v>
      </c>
      <c r="B192" s="159"/>
      <c r="C192" s="159"/>
      <c r="D192" s="159"/>
      <c r="E192" s="159"/>
      <c r="F192" s="702" t="s">
        <v>27</v>
      </c>
      <c r="G192" s="702"/>
      <c r="H192" s="702"/>
      <c r="I192" s="159"/>
      <c r="J192" s="287" t="s">
        <v>28</v>
      </c>
      <c r="K192" s="159"/>
      <c r="L192" s="538">
        <v>99.99</v>
      </c>
      <c r="M192" s="287"/>
      <c r="N192" s="287">
        <v>99.99</v>
      </c>
      <c r="O192" s="238"/>
    </row>
    <row r="193" spans="1:15" s="234" customFormat="1" ht="27" customHeight="1" x14ac:dyDescent="0.45">
      <c r="A193" s="159" t="s">
        <v>29</v>
      </c>
      <c r="B193" s="159"/>
      <c r="C193" s="159"/>
      <c r="D193" s="159"/>
      <c r="E193" s="159"/>
      <c r="F193" s="159"/>
      <c r="G193" s="159"/>
      <c r="H193" s="159"/>
      <c r="I193" s="159"/>
      <c r="J193" s="287" t="s">
        <v>30</v>
      </c>
      <c r="K193" s="159"/>
      <c r="L193" s="159"/>
      <c r="M193" s="159"/>
      <c r="N193" s="159"/>
      <c r="O193" s="237"/>
    </row>
    <row r="194" spans="1:15" s="234" customFormat="1" ht="27" customHeight="1" x14ac:dyDescent="0.45">
      <c r="A194" s="159" t="s">
        <v>31</v>
      </c>
      <c r="B194" s="159"/>
      <c r="C194" s="159"/>
      <c r="D194" s="159"/>
      <c r="E194" s="159"/>
      <c r="F194" s="702" t="s">
        <v>27</v>
      </c>
      <c r="G194" s="702"/>
      <c r="H194" s="702"/>
      <c r="I194" s="159"/>
      <c r="J194" s="287" t="s">
        <v>32</v>
      </c>
      <c r="K194" s="159"/>
      <c r="L194" s="538">
        <v>100</v>
      </c>
      <c r="M194" s="287"/>
      <c r="N194" s="287">
        <v>100</v>
      </c>
      <c r="O194" s="237"/>
    </row>
    <row r="195" spans="1:15" s="234" customFormat="1" ht="27" customHeight="1" x14ac:dyDescent="0.45">
      <c r="A195" s="159"/>
      <c r="B195" s="159"/>
      <c r="C195" s="159"/>
      <c r="D195" s="159"/>
      <c r="E195" s="159"/>
      <c r="F195" s="159"/>
      <c r="G195" s="159"/>
      <c r="H195" s="159"/>
      <c r="I195" s="159"/>
      <c r="J195" s="287" t="s">
        <v>33</v>
      </c>
      <c r="K195" s="159"/>
      <c r="L195" s="538"/>
      <c r="M195" s="287"/>
      <c r="N195" s="287"/>
      <c r="O195" s="237"/>
    </row>
    <row r="196" spans="1:15" s="234" customFormat="1" ht="27" customHeight="1" x14ac:dyDescent="0.45">
      <c r="A196" s="159" t="s">
        <v>343</v>
      </c>
      <c r="B196" s="159"/>
      <c r="C196" s="159"/>
      <c r="D196" s="159"/>
      <c r="E196" s="159"/>
      <c r="F196" s="702" t="s">
        <v>35</v>
      </c>
      <c r="G196" s="702"/>
      <c r="H196" s="702"/>
      <c r="I196" s="159"/>
      <c r="J196" s="287" t="s">
        <v>34</v>
      </c>
      <c r="K196" s="159"/>
      <c r="L196" s="538">
        <v>100</v>
      </c>
      <c r="M196" s="287"/>
      <c r="N196" s="287">
        <v>100</v>
      </c>
      <c r="O196" s="237"/>
    </row>
    <row r="197" spans="1:15" s="234" customFormat="1" ht="27" customHeight="1" x14ac:dyDescent="0.45">
      <c r="A197" s="159"/>
      <c r="B197" s="159"/>
      <c r="C197" s="159"/>
      <c r="D197" s="159"/>
      <c r="E197" s="287"/>
      <c r="H197" s="181" t="s">
        <v>351</v>
      </c>
      <c r="I197" s="287"/>
      <c r="J197" s="287" t="s">
        <v>459</v>
      </c>
      <c r="K197" s="159"/>
      <c r="L197" s="287"/>
      <c r="M197" s="287"/>
      <c r="N197" s="287"/>
      <c r="O197" s="237"/>
    </row>
    <row r="198" spans="1:15" s="234" customFormat="1" ht="27" customHeight="1" x14ac:dyDescent="0.45">
      <c r="A198" s="186"/>
      <c r="B198" s="186"/>
      <c r="C198" s="309"/>
      <c r="D198" s="186"/>
      <c r="E198" s="186"/>
      <c r="F198" s="186"/>
      <c r="G198" s="186"/>
      <c r="H198" s="186"/>
      <c r="I198" s="186"/>
      <c r="J198" s="186"/>
      <c r="K198" s="186"/>
      <c r="L198" s="186"/>
      <c r="M198" s="186"/>
      <c r="N198" s="186"/>
    </row>
    <row r="199" spans="1:15" s="234" customFormat="1" ht="27" customHeight="1" x14ac:dyDescent="0.45">
      <c r="A199" s="186"/>
      <c r="B199" s="186"/>
      <c r="C199" s="309"/>
      <c r="D199" s="186"/>
      <c r="E199" s="186"/>
      <c r="F199" s="186"/>
      <c r="G199" s="186"/>
      <c r="H199" s="186"/>
      <c r="I199" s="186"/>
      <c r="J199" s="186"/>
      <c r="K199" s="186"/>
      <c r="L199" s="186"/>
      <c r="M199" s="186"/>
      <c r="N199" s="186"/>
    </row>
    <row r="200" spans="1:15" ht="24.75" customHeight="1" x14ac:dyDescent="0.45">
      <c r="A200" s="287"/>
      <c r="B200" s="302" t="s">
        <v>362</v>
      </c>
      <c r="D200" s="212"/>
      <c r="E200" s="212"/>
      <c r="F200" s="213"/>
      <c r="G200" s="213"/>
      <c r="I200" s="287"/>
      <c r="J200" s="287"/>
      <c r="K200" s="287"/>
      <c r="L200" s="287"/>
      <c r="M200" s="287"/>
      <c r="N200" s="287"/>
    </row>
    <row r="201" spans="1:15" ht="24.75" customHeight="1" x14ac:dyDescent="0.45">
      <c r="B201" s="302" t="s">
        <v>616</v>
      </c>
      <c r="D201" s="212"/>
      <c r="E201" s="212"/>
      <c r="F201" s="213"/>
      <c r="G201" s="213"/>
      <c r="I201" s="287"/>
      <c r="J201" s="287"/>
      <c r="K201" s="287"/>
      <c r="L201" s="287"/>
      <c r="M201" s="287"/>
      <c r="N201" s="287"/>
    </row>
    <row r="202" spans="1:15" ht="24.75" customHeight="1" x14ac:dyDescent="0.45">
      <c r="B202" s="302"/>
      <c r="D202" s="212"/>
      <c r="E202" s="212"/>
      <c r="F202" s="213"/>
      <c r="G202" s="213"/>
      <c r="I202" s="690"/>
      <c r="J202" s="690"/>
      <c r="K202" s="690"/>
      <c r="L202" s="690"/>
      <c r="M202" s="690"/>
      <c r="N202" s="690"/>
    </row>
    <row r="203" spans="1:15" ht="27" customHeight="1" x14ac:dyDescent="0.45">
      <c r="A203" s="700" t="s">
        <v>13</v>
      </c>
      <c r="B203" s="700"/>
      <c r="C203" s="700"/>
      <c r="D203" s="700"/>
      <c r="E203" s="700"/>
      <c r="F203" s="700"/>
      <c r="G203" s="700"/>
      <c r="H203" s="700"/>
      <c r="I203" s="700"/>
      <c r="J203" s="700"/>
      <c r="K203" s="700"/>
      <c r="L203" s="700"/>
      <c r="M203" s="700"/>
      <c r="N203" s="700"/>
    </row>
    <row r="204" spans="1:15" ht="27" customHeight="1" x14ac:dyDescent="0.45">
      <c r="A204" s="288"/>
      <c r="B204" s="288"/>
      <c r="C204" s="288"/>
      <c r="D204" s="288"/>
      <c r="E204" s="288"/>
      <c r="F204" s="288"/>
      <c r="G204" s="646"/>
      <c r="H204" s="288"/>
      <c r="I204" s="288"/>
      <c r="J204" s="288"/>
      <c r="K204" s="288"/>
      <c r="L204" s="288"/>
      <c r="M204" s="288"/>
      <c r="N204" s="288"/>
    </row>
    <row r="205" spans="1:15" s="234" customFormat="1" ht="24.95" customHeight="1" x14ac:dyDescent="0.45">
      <c r="A205" s="160" t="s">
        <v>670</v>
      </c>
      <c r="B205" s="542"/>
      <c r="C205" s="542"/>
      <c r="D205" s="542"/>
      <c r="E205" s="542"/>
      <c r="F205" s="542"/>
      <c r="G205" s="646"/>
      <c r="H205" s="542"/>
      <c r="I205" s="542"/>
      <c r="J205" s="542"/>
      <c r="K205" s="542"/>
      <c r="L205" s="542"/>
      <c r="M205" s="542"/>
      <c r="N205" s="542"/>
      <c r="O205" s="238"/>
    </row>
    <row r="206" spans="1:15" s="234" customFormat="1" ht="24.95" customHeight="1" x14ac:dyDescent="0.45">
      <c r="A206" s="240" t="s">
        <v>688</v>
      </c>
      <c r="B206" s="309"/>
      <c r="C206" s="309"/>
      <c r="D206" s="186"/>
      <c r="E206" s="186"/>
      <c r="F206" s="186"/>
      <c r="G206" s="186"/>
      <c r="H206" s="186"/>
      <c r="I206" s="186"/>
      <c r="J206" s="186"/>
      <c r="K206" s="186"/>
      <c r="L206" s="186"/>
      <c r="M206" s="186"/>
      <c r="N206" s="186"/>
    </row>
    <row r="207" spans="1:15" s="234" customFormat="1" ht="24.95" customHeight="1" x14ac:dyDescent="0.45">
      <c r="A207" s="186" t="s">
        <v>865</v>
      </c>
      <c r="B207" s="186"/>
      <c r="C207" s="309"/>
      <c r="D207" s="186"/>
      <c r="E207" s="186"/>
      <c r="F207" s="186"/>
      <c r="G207" s="186"/>
      <c r="H207" s="186"/>
      <c r="I207" s="186"/>
      <c r="J207" s="186"/>
      <c r="K207" s="186"/>
      <c r="L207" s="186"/>
      <c r="M207" s="186"/>
      <c r="N207" s="186"/>
    </row>
    <row r="208" spans="1:15" s="234" customFormat="1" ht="24.95" customHeight="1" x14ac:dyDescent="0.45">
      <c r="A208" s="186" t="s">
        <v>689</v>
      </c>
      <c r="B208" s="186"/>
      <c r="C208" s="309"/>
      <c r="D208" s="186"/>
      <c r="E208" s="186"/>
      <c r="F208" s="186"/>
      <c r="G208" s="186"/>
      <c r="H208" s="186"/>
      <c r="I208" s="186"/>
      <c r="J208" s="186"/>
      <c r="K208" s="186"/>
      <c r="L208" s="186"/>
      <c r="M208" s="186"/>
      <c r="N208" s="186"/>
    </row>
    <row r="209" spans="1:14" s="234" customFormat="1" ht="24.95" customHeight="1" x14ac:dyDescent="0.45">
      <c r="A209" s="186" t="s">
        <v>596</v>
      </c>
      <c r="B209" s="186"/>
      <c r="C209" s="309"/>
      <c r="D209" s="186"/>
      <c r="E209" s="186"/>
      <c r="F209" s="186"/>
      <c r="G209" s="186"/>
      <c r="H209" s="186"/>
      <c r="I209" s="186"/>
      <c r="J209" s="186"/>
      <c r="K209" s="186"/>
      <c r="L209" s="186"/>
      <c r="M209" s="186"/>
      <c r="N209" s="186"/>
    </row>
    <row r="210" spans="1:14" s="234" customFormat="1" ht="24.95" customHeight="1" x14ac:dyDescent="0.45">
      <c r="A210" s="190" t="s">
        <v>303</v>
      </c>
      <c r="B210" s="186"/>
      <c r="C210" s="309"/>
      <c r="D210" s="186"/>
      <c r="E210" s="186"/>
      <c r="F210" s="186"/>
      <c r="G210" s="186"/>
      <c r="H210" s="186"/>
      <c r="I210" s="186"/>
      <c r="J210" s="186"/>
      <c r="K210" s="186"/>
      <c r="L210" s="186"/>
      <c r="M210" s="186"/>
      <c r="N210" s="186"/>
    </row>
    <row r="211" spans="1:14" s="234" customFormat="1" ht="24.95" customHeight="1" x14ac:dyDescent="0.45">
      <c r="A211" s="188" t="s">
        <v>344</v>
      </c>
      <c r="B211" s="309"/>
      <c r="C211" s="309"/>
      <c r="D211" s="186"/>
      <c r="E211" s="186"/>
      <c r="F211" s="186"/>
      <c r="G211" s="186"/>
      <c r="H211" s="186"/>
      <c r="I211" s="186"/>
      <c r="J211" s="186"/>
      <c r="K211" s="186"/>
      <c r="L211" s="186"/>
      <c r="M211" s="186"/>
      <c r="N211" s="186"/>
    </row>
    <row r="212" spans="1:14" s="234" customFormat="1" ht="24.95" customHeight="1" x14ac:dyDescent="0.45">
      <c r="A212" s="186" t="s">
        <v>36</v>
      </c>
      <c r="B212" s="186"/>
      <c r="C212" s="309"/>
      <c r="D212" s="186"/>
      <c r="E212" s="186"/>
      <c r="F212" s="186"/>
      <c r="G212" s="186"/>
      <c r="H212" s="186"/>
      <c r="I212" s="186"/>
      <c r="J212" s="186"/>
      <c r="K212" s="186"/>
      <c r="L212" s="186"/>
      <c r="M212" s="186"/>
      <c r="N212" s="186"/>
    </row>
    <row r="213" spans="1:14" s="234" customFormat="1" ht="24.95" customHeight="1" x14ac:dyDescent="0.45">
      <c r="A213" s="186" t="s">
        <v>302</v>
      </c>
      <c r="B213" s="186"/>
      <c r="C213" s="309"/>
      <c r="D213" s="186"/>
      <c r="E213" s="186"/>
      <c r="F213" s="186"/>
      <c r="G213" s="186"/>
      <c r="H213" s="186"/>
      <c r="I213" s="186"/>
      <c r="J213" s="186"/>
      <c r="K213" s="186"/>
      <c r="L213" s="186"/>
      <c r="M213" s="186"/>
      <c r="N213" s="186"/>
    </row>
    <row r="214" spans="1:14" s="234" customFormat="1" ht="24.95" customHeight="1" x14ac:dyDescent="0.45">
      <c r="A214" s="186" t="s">
        <v>37</v>
      </c>
      <c r="B214" s="186"/>
      <c r="C214" s="309"/>
      <c r="D214" s="186"/>
      <c r="E214" s="186"/>
      <c r="F214" s="186"/>
      <c r="G214" s="186"/>
      <c r="H214" s="186"/>
      <c r="I214" s="186"/>
      <c r="J214" s="186"/>
      <c r="K214" s="186"/>
      <c r="L214" s="186"/>
      <c r="M214" s="186"/>
      <c r="N214" s="186"/>
    </row>
    <row r="215" spans="1:14" s="309" customFormat="1" ht="24.95" customHeight="1" x14ac:dyDescent="0.45">
      <c r="A215" s="160" t="s">
        <v>39</v>
      </c>
      <c r="B215" s="186"/>
      <c r="D215" s="186"/>
      <c r="E215" s="186"/>
      <c r="F215" s="186"/>
      <c r="G215" s="186"/>
      <c r="H215" s="186"/>
      <c r="I215" s="186"/>
      <c r="J215" s="186"/>
      <c r="K215" s="186"/>
      <c r="L215" s="186"/>
      <c r="M215" s="186"/>
      <c r="N215" s="186"/>
    </row>
    <row r="216" spans="1:14" ht="24.95" customHeight="1" x14ac:dyDescent="0.45">
      <c r="A216" s="160" t="s">
        <v>40</v>
      </c>
      <c r="B216" s="155"/>
      <c r="C216" s="155"/>
      <c r="D216" s="155"/>
      <c r="E216" s="155"/>
      <c r="F216" s="155"/>
      <c r="G216" s="155"/>
      <c r="H216" s="155"/>
      <c r="I216" s="155"/>
      <c r="J216" s="155"/>
      <c r="K216" s="155"/>
      <c r="L216" s="155"/>
      <c r="M216" s="155"/>
    </row>
    <row r="217" spans="1:14" ht="24.95" customHeight="1" x14ac:dyDescent="0.45">
      <c r="A217" s="160" t="s">
        <v>672</v>
      </c>
      <c r="C217" s="155"/>
      <c r="D217" s="155"/>
      <c r="E217" s="155"/>
      <c r="F217" s="155"/>
      <c r="G217" s="155"/>
      <c r="H217" s="155"/>
      <c r="I217" s="155"/>
      <c r="J217" s="155"/>
      <c r="K217" s="155"/>
      <c r="L217" s="155"/>
      <c r="M217" s="155"/>
      <c r="N217" s="155"/>
    </row>
    <row r="218" spans="1:14" ht="24.95" customHeight="1" x14ac:dyDescent="0.45">
      <c r="A218" s="160" t="s">
        <v>679</v>
      </c>
      <c r="C218" s="155"/>
      <c r="D218" s="155"/>
      <c r="E218" s="155"/>
      <c r="F218" s="155"/>
      <c r="G218" s="155"/>
      <c r="H218" s="155"/>
      <c r="I218" s="155"/>
      <c r="J218" s="155"/>
      <c r="K218" s="155"/>
      <c r="L218" s="155"/>
      <c r="M218" s="155"/>
    </row>
    <row r="219" spans="1:14" ht="24.95" customHeight="1" x14ac:dyDescent="0.45">
      <c r="A219" s="160" t="s">
        <v>690</v>
      </c>
      <c r="C219" s="155"/>
      <c r="D219" s="155"/>
      <c r="E219" s="155"/>
      <c r="F219" s="155"/>
      <c r="G219" s="155"/>
      <c r="H219" s="155"/>
      <c r="I219" s="155"/>
      <c r="J219" s="155"/>
      <c r="K219" s="155"/>
      <c r="L219" s="155"/>
      <c r="M219" s="155"/>
    </row>
    <row r="220" spans="1:14" ht="24.95" customHeight="1" x14ac:dyDescent="0.45">
      <c r="A220" s="160" t="s">
        <v>691</v>
      </c>
      <c r="C220" s="155"/>
      <c r="D220" s="155"/>
      <c r="E220" s="155"/>
      <c r="F220" s="155"/>
      <c r="G220" s="155"/>
      <c r="H220" s="155"/>
      <c r="I220" s="155"/>
      <c r="J220" s="155"/>
      <c r="K220" s="155"/>
      <c r="L220" s="155"/>
      <c r="M220" s="155"/>
    </row>
    <row r="221" spans="1:14" ht="24.95" customHeight="1" x14ac:dyDescent="0.45">
      <c r="A221" s="160" t="s">
        <v>692</v>
      </c>
      <c r="C221" s="155"/>
      <c r="D221" s="155"/>
      <c r="E221" s="155"/>
      <c r="F221" s="155"/>
      <c r="G221" s="155"/>
      <c r="H221" s="155"/>
      <c r="I221" s="155"/>
      <c r="J221" s="155"/>
      <c r="K221" s="155"/>
      <c r="L221" s="155"/>
      <c r="M221" s="155"/>
    </row>
    <row r="222" spans="1:14" ht="24.95" customHeight="1" x14ac:dyDescent="0.45">
      <c r="A222" s="160" t="s">
        <v>864</v>
      </c>
      <c r="C222" s="155"/>
      <c r="D222" s="155"/>
      <c r="E222" s="155"/>
      <c r="F222" s="155"/>
      <c r="G222" s="155"/>
      <c r="H222" s="155"/>
      <c r="I222" s="155"/>
      <c r="J222" s="155"/>
      <c r="K222" s="155"/>
      <c r="L222" s="155"/>
      <c r="M222" s="155"/>
    </row>
    <row r="223" spans="1:14" ht="24.95" customHeight="1" x14ac:dyDescent="0.45">
      <c r="A223" s="160" t="s">
        <v>694</v>
      </c>
      <c r="C223" s="155"/>
      <c r="D223" s="155"/>
      <c r="E223" s="155"/>
      <c r="F223" s="155"/>
      <c r="G223" s="155"/>
      <c r="H223" s="155"/>
      <c r="I223" s="155"/>
      <c r="J223" s="155"/>
      <c r="K223" s="155"/>
      <c r="L223" s="155"/>
      <c r="M223" s="155"/>
      <c r="N223" s="310"/>
    </row>
    <row r="224" spans="1:14" ht="24.95" customHeight="1" x14ac:dyDescent="0.45">
      <c r="A224" s="160" t="s">
        <v>693</v>
      </c>
      <c r="C224" s="155"/>
      <c r="D224" s="155"/>
      <c r="E224" s="155"/>
      <c r="F224" s="155"/>
      <c r="G224" s="155"/>
      <c r="H224" s="155"/>
      <c r="I224" s="155"/>
      <c r="J224" s="155"/>
      <c r="K224" s="155"/>
      <c r="L224" s="155"/>
      <c r="M224" s="155"/>
      <c r="N224" s="310"/>
    </row>
    <row r="225" spans="1:14" s="159" customFormat="1" ht="24.95" customHeight="1" x14ac:dyDescent="0.45">
      <c r="A225" s="159" t="s">
        <v>626</v>
      </c>
      <c r="B225" s="180"/>
      <c r="C225" s="155"/>
      <c r="D225" s="155"/>
      <c r="E225" s="155"/>
      <c r="F225" s="155"/>
      <c r="G225" s="155"/>
      <c r="H225" s="155"/>
      <c r="I225" s="155"/>
      <c r="J225" s="155"/>
      <c r="K225" s="155"/>
      <c r="L225" s="155"/>
      <c r="M225" s="155"/>
      <c r="N225" s="155"/>
    </row>
    <row r="226" spans="1:14" s="159" customFormat="1" ht="24.95" customHeight="1" x14ac:dyDescent="0.45">
      <c r="A226" s="160" t="s">
        <v>671</v>
      </c>
      <c r="B226" s="180"/>
      <c r="C226" s="155"/>
      <c r="D226" s="155"/>
      <c r="E226" s="155"/>
      <c r="F226" s="155"/>
      <c r="G226" s="155"/>
      <c r="H226" s="155"/>
      <c r="I226" s="155"/>
      <c r="J226" s="155"/>
      <c r="K226" s="155"/>
      <c r="L226" s="155"/>
      <c r="M226" s="155"/>
      <c r="N226" s="155"/>
    </row>
    <row r="227" spans="1:14" ht="24.95" customHeight="1" x14ac:dyDescent="0.45">
      <c r="A227" s="160" t="s">
        <v>673</v>
      </c>
      <c r="C227" s="155"/>
      <c r="D227" s="155"/>
      <c r="E227" s="155"/>
      <c r="F227" s="155"/>
      <c r="G227" s="155"/>
      <c r="H227" s="155"/>
      <c r="I227" s="155"/>
      <c r="J227" s="155"/>
      <c r="K227" s="155"/>
      <c r="L227" s="155"/>
      <c r="M227" s="155"/>
      <c r="N227" s="155"/>
    </row>
    <row r="228" spans="1:14" ht="24.95" customHeight="1" x14ac:dyDescent="0.45">
      <c r="A228" s="160" t="s">
        <v>674</v>
      </c>
      <c r="C228" s="155"/>
      <c r="D228" s="155"/>
      <c r="E228" s="155"/>
      <c r="F228" s="155"/>
      <c r="G228" s="155"/>
      <c r="H228" s="155"/>
      <c r="I228" s="155"/>
      <c r="J228" s="155"/>
      <c r="K228" s="155"/>
      <c r="L228" s="155"/>
      <c r="M228" s="155"/>
      <c r="N228" s="155"/>
    </row>
    <row r="229" spans="1:14" ht="24.95" customHeight="1" x14ac:dyDescent="0.45">
      <c r="A229" s="180" t="s">
        <v>696</v>
      </c>
      <c r="C229" s="155"/>
      <c r="D229" s="155"/>
      <c r="E229" s="155"/>
      <c r="F229" s="155"/>
      <c r="G229" s="155"/>
      <c r="H229" s="155"/>
      <c r="I229" s="155"/>
      <c r="J229" s="155"/>
      <c r="K229" s="155"/>
      <c r="L229" s="155"/>
      <c r="M229" s="155"/>
      <c r="N229" s="155"/>
    </row>
    <row r="230" spans="1:14" ht="24.95" customHeight="1" x14ac:dyDescent="0.45">
      <c r="A230" s="160" t="s">
        <v>695</v>
      </c>
      <c r="C230" s="155"/>
      <c r="D230" s="155"/>
      <c r="E230" s="155"/>
      <c r="F230" s="155"/>
      <c r="G230" s="155"/>
      <c r="H230" s="155"/>
      <c r="I230" s="155"/>
      <c r="J230" s="155"/>
      <c r="K230" s="155"/>
      <c r="L230" s="155"/>
      <c r="M230" s="155"/>
      <c r="N230" s="155"/>
    </row>
    <row r="231" spans="1:14" ht="24.95" customHeight="1" x14ac:dyDescent="0.45">
      <c r="A231" s="160" t="s">
        <v>627</v>
      </c>
      <c r="C231" s="155"/>
      <c r="D231" s="155"/>
      <c r="E231" s="155"/>
      <c r="F231" s="155"/>
      <c r="G231" s="155"/>
      <c r="H231" s="155"/>
      <c r="I231" s="155"/>
      <c r="J231" s="155"/>
      <c r="K231" s="155"/>
      <c r="L231" s="155"/>
      <c r="M231" s="155"/>
      <c r="N231" s="310"/>
    </row>
    <row r="232" spans="1:14" ht="24.95" customHeight="1" x14ac:dyDescent="0.45">
      <c r="A232" s="160" t="s">
        <v>628</v>
      </c>
      <c r="C232" s="155"/>
      <c r="D232" s="155"/>
      <c r="E232" s="155"/>
      <c r="F232" s="155"/>
      <c r="G232" s="155"/>
      <c r="H232" s="155"/>
      <c r="I232" s="155"/>
      <c r="J232" s="155"/>
      <c r="K232" s="155"/>
      <c r="L232" s="155"/>
      <c r="M232" s="155"/>
      <c r="N232" s="310"/>
    </row>
    <row r="233" spans="1:14" ht="24.95" customHeight="1" x14ac:dyDescent="0.45">
      <c r="A233" s="160"/>
      <c r="C233" s="155"/>
      <c r="D233" s="155"/>
      <c r="E233" s="155"/>
      <c r="F233" s="155"/>
      <c r="G233" s="155"/>
      <c r="H233" s="155"/>
      <c r="I233" s="155"/>
      <c r="J233" s="155"/>
      <c r="K233" s="155"/>
      <c r="L233" s="155"/>
      <c r="M233" s="155"/>
      <c r="N233" s="310"/>
    </row>
    <row r="234" spans="1:14" s="309" customFormat="1" ht="24.95" customHeight="1" x14ac:dyDescent="0.45">
      <c r="A234" s="158"/>
      <c r="B234" s="186"/>
      <c r="D234" s="186"/>
      <c r="E234" s="186"/>
      <c r="F234" s="186"/>
      <c r="G234" s="186"/>
      <c r="H234" s="186"/>
      <c r="I234" s="186"/>
      <c r="J234" s="186"/>
      <c r="K234" s="186"/>
      <c r="L234" s="186"/>
      <c r="M234" s="186"/>
      <c r="N234" s="186"/>
    </row>
    <row r="235" spans="1:14" ht="27" customHeight="1" x14ac:dyDescent="0.45">
      <c r="A235" s="287"/>
      <c r="B235" s="302" t="s">
        <v>362</v>
      </c>
      <c r="D235" s="212"/>
      <c r="E235" s="212"/>
      <c r="F235" s="213"/>
      <c r="G235" s="213"/>
      <c r="I235" s="287"/>
      <c r="J235" s="287"/>
      <c r="K235" s="287"/>
      <c r="L235" s="287"/>
      <c r="M235" s="287"/>
      <c r="N235" s="287"/>
    </row>
    <row r="236" spans="1:14" ht="27" customHeight="1" x14ac:dyDescent="0.45">
      <c r="B236" s="302" t="s">
        <v>616</v>
      </c>
      <c r="D236" s="212"/>
      <c r="E236" s="212"/>
      <c r="F236" s="213"/>
      <c r="G236" s="213"/>
      <c r="I236" s="287"/>
      <c r="J236" s="287"/>
      <c r="K236" s="287"/>
      <c r="L236" s="287"/>
      <c r="M236" s="287"/>
      <c r="N236" s="287"/>
    </row>
    <row r="237" spans="1:14" ht="27" customHeight="1" x14ac:dyDescent="0.45">
      <c r="B237" s="302"/>
      <c r="D237" s="212"/>
      <c r="E237" s="212"/>
      <c r="F237" s="213"/>
      <c r="G237" s="213"/>
      <c r="I237" s="690"/>
      <c r="J237" s="690"/>
      <c r="K237" s="690"/>
      <c r="L237" s="690"/>
      <c r="M237" s="690"/>
      <c r="N237" s="690"/>
    </row>
    <row r="238" spans="1:14" ht="24" customHeight="1" x14ac:dyDescent="0.45">
      <c r="A238" s="700" t="s">
        <v>14</v>
      </c>
      <c r="B238" s="700"/>
      <c r="C238" s="700"/>
      <c r="D238" s="700"/>
      <c r="E238" s="700"/>
      <c r="F238" s="700"/>
      <c r="G238" s="700"/>
      <c r="H238" s="700"/>
      <c r="I238" s="700"/>
      <c r="J238" s="700"/>
      <c r="K238" s="700"/>
      <c r="L238" s="700"/>
      <c r="M238" s="700"/>
      <c r="N238" s="700"/>
    </row>
    <row r="239" spans="1:14" ht="24" customHeight="1" x14ac:dyDescent="0.45">
      <c r="A239" s="288"/>
      <c r="B239" s="288"/>
      <c r="C239" s="288"/>
      <c r="D239" s="288"/>
      <c r="E239" s="288"/>
      <c r="F239" s="288"/>
      <c r="G239" s="646"/>
      <c r="H239" s="288"/>
      <c r="I239" s="288"/>
      <c r="J239" s="288"/>
      <c r="K239" s="288"/>
      <c r="L239" s="288"/>
      <c r="M239" s="288"/>
      <c r="N239" s="288"/>
    </row>
    <row r="240" spans="1:14" ht="24" customHeight="1" x14ac:dyDescent="0.45">
      <c r="A240" s="160" t="s">
        <v>372</v>
      </c>
      <c r="B240" s="155"/>
      <c r="C240" s="155"/>
      <c r="D240" s="155"/>
      <c r="E240" s="155"/>
      <c r="F240" s="155"/>
      <c r="G240" s="155"/>
      <c r="H240" s="155"/>
      <c r="I240" s="155"/>
      <c r="J240" s="155"/>
      <c r="K240" s="155"/>
      <c r="L240" s="155"/>
      <c r="M240" s="155"/>
      <c r="N240" s="155"/>
    </row>
    <row r="241" spans="1:14" ht="24" customHeight="1" x14ac:dyDescent="0.45">
      <c r="A241" s="160" t="s">
        <v>41</v>
      </c>
      <c r="C241" s="155"/>
      <c r="D241" s="155"/>
      <c r="E241" s="155"/>
      <c r="F241" s="155"/>
      <c r="G241" s="155"/>
      <c r="H241" s="155"/>
      <c r="I241" s="155"/>
      <c r="J241" s="155"/>
      <c r="K241" s="155"/>
      <c r="L241" s="155"/>
      <c r="M241" s="155"/>
    </row>
    <row r="242" spans="1:14" s="309" customFormat="1" ht="24" customHeight="1" x14ac:dyDescent="0.45">
      <c r="A242" s="160" t="s">
        <v>866</v>
      </c>
      <c r="B242" s="180"/>
      <c r="C242" s="155"/>
      <c r="D242" s="155"/>
      <c r="E242" s="155"/>
      <c r="F242" s="155"/>
      <c r="G242" s="155"/>
      <c r="H242" s="155"/>
      <c r="I242" s="155"/>
      <c r="J242" s="155"/>
      <c r="K242" s="155"/>
      <c r="L242" s="155"/>
      <c r="M242" s="155"/>
      <c r="N242" s="155"/>
    </row>
    <row r="243" spans="1:14" s="309" customFormat="1" ht="24" customHeight="1" x14ac:dyDescent="0.45">
      <c r="A243" s="160" t="s">
        <v>42</v>
      </c>
      <c r="B243" s="180"/>
      <c r="C243" s="155"/>
      <c r="D243" s="155"/>
      <c r="E243" s="155"/>
      <c r="F243" s="155"/>
      <c r="G243" s="155"/>
      <c r="H243" s="155"/>
      <c r="I243" s="155"/>
      <c r="J243" s="155"/>
      <c r="K243" s="155"/>
      <c r="L243" s="155"/>
      <c r="M243" s="155"/>
      <c r="N243" s="155"/>
    </row>
    <row r="244" spans="1:14" s="309" customFormat="1" ht="24" customHeight="1" x14ac:dyDescent="0.45">
      <c r="A244" s="215" t="s">
        <v>366</v>
      </c>
      <c r="B244" s="180"/>
      <c r="C244" s="159"/>
      <c r="D244" s="159"/>
      <c r="E244" s="159"/>
      <c r="F244" s="159"/>
      <c r="G244" s="159"/>
      <c r="H244" s="159"/>
      <c r="I244" s="155"/>
      <c r="J244" s="155"/>
      <c r="K244" s="155"/>
      <c r="L244" s="155"/>
      <c r="M244" s="155"/>
      <c r="N244" s="180"/>
    </row>
    <row r="245" spans="1:14" s="309" customFormat="1" ht="24" customHeight="1" x14ac:dyDescent="0.45">
      <c r="A245" s="157" t="s">
        <v>539</v>
      </c>
      <c r="B245" s="180"/>
      <c r="C245" s="159"/>
      <c r="D245" s="159"/>
      <c r="E245" s="159"/>
      <c r="F245" s="159"/>
      <c r="G245" s="159"/>
      <c r="H245" s="159"/>
      <c r="I245" s="155"/>
      <c r="J245" s="155"/>
      <c r="K245" s="155"/>
      <c r="L245" s="155"/>
      <c r="M245" s="155"/>
      <c r="N245" s="155"/>
    </row>
    <row r="246" spans="1:14" s="309" customFormat="1" ht="24" customHeight="1" x14ac:dyDescent="0.45">
      <c r="A246" s="157" t="s">
        <v>540</v>
      </c>
      <c r="B246" s="180"/>
      <c r="C246" s="159"/>
      <c r="D246" s="159"/>
      <c r="E246" s="159"/>
      <c r="F246" s="159"/>
      <c r="G246" s="159"/>
      <c r="H246" s="159"/>
      <c r="I246" s="155"/>
      <c r="J246" s="155"/>
      <c r="K246" s="155"/>
      <c r="L246" s="155"/>
      <c r="M246" s="155"/>
      <c r="N246" s="155"/>
    </row>
    <row r="247" spans="1:14" s="309" customFormat="1" ht="24" customHeight="1" x14ac:dyDescent="0.45">
      <c r="A247" s="160" t="s">
        <v>541</v>
      </c>
      <c r="B247" s="180"/>
      <c r="C247" s="159"/>
      <c r="D247" s="159"/>
      <c r="E247" s="159"/>
      <c r="F247" s="159"/>
      <c r="G247" s="159"/>
      <c r="H247" s="159"/>
      <c r="I247" s="155"/>
      <c r="J247" s="155"/>
      <c r="K247" s="155"/>
      <c r="L247" s="155"/>
      <c r="M247" s="155"/>
      <c r="N247" s="155"/>
    </row>
    <row r="248" spans="1:14" s="309" customFormat="1" ht="24" customHeight="1" x14ac:dyDescent="0.45">
      <c r="A248" s="160" t="s">
        <v>430</v>
      </c>
      <c r="B248" s="180"/>
      <c r="C248" s="159"/>
      <c r="D248" s="159"/>
      <c r="E248" s="159"/>
      <c r="F248" s="159"/>
      <c r="G248" s="159"/>
      <c r="H248" s="159"/>
      <c r="I248" s="155"/>
      <c r="J248" s="155"/>
      <c r="K248" s="155"/>
      <c r="L248" s="155"/>
      <c r="M248" s="155"/>
      <c r="N248" s="155"/>
    </row>
    <row r="249" spans="1:14" s="159" customFormat="1" ht="24" customHeight="1" x14ac:dyDescent="0.45">
      <c r="A249" s="269" t="s">
        <v>46</v>
      </c>
      <c r="B249" s="285"/>
      <c r="C249" s="311"/>
      <c r="D249" s="311"/>
      <c r="E249" s="311"/>
      <c r="F249" s="311"/>
      <c r="G249" s="311"/>
      <c r="H249" s="311"/>
      <c r="I249" s="311"/>
      <c r="J249" s="311"/>
      <c r="K249" s="311"/>
      <c r="L249" s="311"/>
      <c r="M249" s="311"/>
      <c r="N249" s="285"/>
    </row>
    <row r="250" spans="1:14" s="159" customFormat="1" ht="24" customHeight="1" x14ac:dyDescent="0.45">
      <c r="A250" s="268" t="s">
        <v>542</v>
      </c>
      <c r="B250" s="292"/>
      <c r="C250" s="292"/>
      <c r="D250" s="292"/>
      <c r="E250" s="292"/>
      <c r="F250" s="292"/>
      <c r="G250" s="292"/>
      <c r="H250" s="268"/>
      <c r="I250" s="268"/>
      <c r="J250" s="268"/>
      <c r="K250" s="268"/>
      <c r="L250" s="268"/>
      <c r="M250" s="268"/>
      <c r="N250" s="268"/>
    </row>
    <row r="251" spans="1:14" s="159" customFormat="1" ht="24" customHeight="1" x14ac:dyDescent="0.45">
      <c r="A251" s="268" t="s">
        <v>543</v>
      </c>
      <c r="B251" s="292"/>
      <c r="C251" s="292"/>
      <c r="D251" s="292"/>
      <c r="E251" s="292"/>
      <c r="F251" s="292"/>
      <c r="G251" s="292"/>
      <c r="H251" s="268"/>
      <c r="I251" s="268"/>
      <c r="J251" s="268"/>
      <c r="K251" s="268"/>
      <c r="L251" s="268"/>
      <c r="M251" s="268"/>
      <c r="N251" s="268"/>
    </row>
    <row r="252" spans="1:14" s="285" customFormat="1" ht="24" customHeight="1" x14ac:dyDescent="0.45">
      <c r="A252" s="268" t="s">
        <v>544</v>
      </c>
      <c r="B252" s="292"/>
      <c r="C252" s="292"/>
      <c r="D252" s="292"/>
      <c r="E252" s="292"/>
      <c r="F252" s="292"/>
      <c r="G252" s="292"/>
      <c r="H252" s="268"/>
      <c r="I252" s="268"/>
      <c r="J252" s="268"/>
      <c r="K252" s="268"/>
      <c r="L252" s="268"/>
      <c r="M252" s="268"/>
      <c r="N252" s="268"/>
    </row>
    <row r="253" spans="1:14" s="292" customFormat="1" ht="24" customHeight="1" x14ac:dyDescent="0.45">
      <c r="A253" s="268" t="s">
        <v>47</v>
      </c>
      <c r="B253" s="285"/>
      <c r="C253" s="311"/>
      <c r="D253" s="311"/>
      <c r="E253" s="311"/>
      <c r="F253" s="311"/>
      <c r="G253" s="311"/>
      <c r="H253" s="311"/>
      <c r="I253" s="311"/>
      <c r="J253" s="285"/>
      <c r="K253" s="311"/>
      <c r="L253" s="285"/>
      <c r="M253" s="311"/>
      <c r="N253" s="311"/>
    </row>
    <row r="254" spans="1:14" ht="24" customHeight="1" x14ac:dyDescent="0.45">
      <c r="A254" s="269" t="s">
        <v>426</v>
      </c>
      <c r="B254" s="285"/>
      <c r="C254" s="311"/>
      <c r="D254" s="311"/>
      <c r="E254" s="311"/>
      <c r="F254" s="311"/>
      <c r="G254" s="311"/>
      <c r="H254" s="311"/>
      <c r="I254" s="311"/>
      <c r="J254" s="285"/>
      <c r="K254" s="311"/>
      <c r="L254" s="285"/>
      <c r="M254" s="311"/>
      <c r="N254" s="311"/>
    </row>
    <row r="255" spans="1:14" ht="24" customHeight="1" x14ac:dyDescent="0.45">
      <c r="A255" s="268" t="s">
        <v>427</v>
      </c>
      <c r="B255" s="285"/>
      <c r="C255" s="311"/>
      <c r="D255" s="311"/>
      <c r="E255" s="311"/>
      <c r="F255" s="311"/>
      <c r="G255" s="311"/>
      <c r="H255" s="311"/>
      <c r="I255" s="311"/>
      <c r="J255" s="285"/>
      <c r="K255" s="311"/>
      <c r="L255" s="285"/>
      <c r="M255" s="311"/>
      <c r="N255" s="311"/>
    </row>
    <row r="256" spans="1:14" ht="24" customHeight="1" x14ac:dyDescent="0.45">
      <c r="A256" s="268" t="s">
        <v>429</v>
      </c>
      <c r="B256" s="285"/>
      <c r="C256" s="311"/>
      <c r="D256" s="311"/>
      <c r="E256" s="311"/>
      <c r="F256" s="311"/>
      <c r="G256" s="311"/>
      <c r="H256" s="311"/>
      <c r="I256" s="311"/>
      <c r="J256" s="285"/>
      <c r="K256" s="311"/>
      <c r="L256" s="285"/>
      <c r="M256" s="311"/>
      <c r="N256" s="311"/>
    </row>
    <row r="257" spans="1:14" ht="24" customHeight="1" x14ac:dyDescent="0.45">
      <c r="A257" s="268" t="s">
        <v>428</v>
      </c>
      <c r="B257" s="285"/>
      <c r="C257" s="311"/>
      <c r="D257" s="311"/>
      <c r="E257" s="311"/>
      <c r="F257" s="311"/>
      <c r="G257" s="311"/>
      <c r="H257" s="311"/>
      <c r="I257" s="311"/>
      <c r="J257" s="285"/>
      <c r="K257" s="311"/>
      <c r="L257" s="285"/>
      <c r="M257" s="311"/>
      <c r="N257" s="311"/>
    </row>
    <row r="258" spans="1:14" s="159" customFormat="1" ht="24" customHeight="1" x14ac:dyDescent="0.45">
      <c r="A258" s="312" t="s">
        <v>48</v>
      </c>
      <c r="B258" s="312"/>
      <c r="C258" s="155"/>
      <c r="D258" s="155"/>
      <c r="E258" s="155"/>
      <c r="F258" s="155"/>
      <c r="G258" s="155"/>
      <c r="H258" s="155"/>
      <c r="I258" s="155"/>
      <c r="J258" s="155"/>
      <c r="K258" s="155"/>
      <c r="L258" s="180"/>
      <c r="M258" s="180"/>
      <c r="N258" s="180"/>
    </row>
    <row r="259" spans="1:14" s="292" customFormat="1" ht="24" customHeight="1" x14ac:dyDescent="0.45">
      <c r="A259" s="313" t="s">
        <v>49</v>
      </c>
      <c r="B259" s="160"/>
      <c r="C259" s="155"/>
      <c r="D259" s="155"/>
      <c r="E259" s="155"/>
      <c r="F259" s="155"/>
      <c r="G259" s="155"/>
      <c r="H259" s="155"/>
      <c r="I259" s="155"/>
      <c r="J259" s="155"/>
      <c r="K259" s="155"/>
      <c r="L259" s="155"/>
      <c r="M259" s="155"/>
      <c r="N259" s="180"/>
    </row>
    <row r="260" spans="1:14" s="292" customFormat="1" ht="24" customHeight="1" x14ac:dyDescent="0.45">
      <c r="A260" s="157" t="s">
        <v>50</v>
      </c>
      <c r="B260" s="160"/>
      <c r="C260" s="155"/>
      <c r="D260" s="155"/>
      <c r="E260" s="155"/>
      <c r="F260" s="155"/>
      <c r="G260" s="155"/>
      <c r="H260" s="155"/>
      <c r="I260" s="155"/>
      <c r="J260" s="155"/>
      <c r="K260" s="155"/>
      <c r="L260" s="155"/>
      <c r="M260" s="155"/>
      <c r="N260" s="180"/>
    </row>
    <row r="261" spans="1:14" s="285" customFormat="1" ht="24" customHeight="1" x14ac:dyDescent="0.45">
      <c r="A261" s="160" t="s">
        <v>51</v>
      </c>
      <c r="B261" s="180"/>
      <c r="C261" s="155"/>
      <c r="D261" s="155"/>
      <c r="E261" s="155"/>
      <c r="F261" s="155"/>
      <c r="G261" s="155"/>
      <c r="H261" s="155"/>
      <c r="I261" s="155"/>
      <c r="J261" s="155"/>
      <c r="K261" s="155"/>
      <c r="L261" s="155"/>
      <c r="M261" s="155"/>
      <c r="N261" s="310"/>
    </row>
    <row r="262" spans="1:14" s="285" customFormat="1" ht="24" customHeight="1" x14ac:dyDescent="0.45">
      <c r="A262" s="160" t="s">
        <v>545</v>
      </c>
      <c r="B262" s="180"/>
      <c r="C262" s="155"/>
      <c r="D262" s="155"/>
      <c r="E262" s="155"/>
      <c r="F262" s="155"/>
      <c r="G262" s="155"/>
      <c r="H262" s="155"/>
      <c r="I262" s="155"/>
      <c r="J262" s="155"/>
      <c r="K262" s="155"/>
      <c r="L262" s="155"/>
      <c r="M262" s="155"/>
      <c r="N262" s="155"/>
    </row>
    <row r="263" spans="1:14" s="285" customFormat="1" ht="24" customHeight="1" x14ac:dyDescent="0.45">
      <c r="A263" s="157" t="s">
        <v>546</v>
      </c>
      <c r="B263" s="180"/>
      <c r="C263" s="155"/>
      <c r="D263" s="155"/>
      <c r="E263" s="155"/>
      <c r="F263" s="155"/>
      <c r="G263" s="155"/>
      <c r="H263" s="155"/>
      <c r="I263" s="155"/>
      <c r="J263" s="155"/>
      <c r="K263" s="155"/>
      <c r="L263" s="155"/>
      <c r="M263" s="155"/>
      <c r="N263" s="155"/>
    </row>
    <row r="264" spans="1:14" s="285" customFormat="1" ht="24" customHeight="1" x14ac:dyDescent="0.45">
      <c r="A264" s="157" t="s">
        <v>431</v>
      </c>
      <c r="B264" s="180"/>
      <c r="C264" s="155"/>
      <c r="D264" s="155"/>
      <c r="E264" s="155"/>
      <c r="F264" s="155"/>
      <c r="G264" s="155"/>
      <c r="H264" s="155"/>
      <c r="I264" s="155"/>
      <c r="J264" s="155"/>
      <c r="K264" s="155"/>
      <c r="L264" s="155"/>
      <c r="M264" s="155"/>
      <c r="N264" s="155"/>
    </row>
    <row r="265" spans="1:14" s="285" customFormat="1" ht="24" customHeight="1" x14ac:dyDescent="0.45">
      <c r="A265" s="157" t="s">
        <v>378</v>
      </c>
      <c r="B265" s="180"/>
      <c r="C265" s="155"/>
      <c r="D265" s="155"/>
      <c r="E265" s="155"/>
      <c r="F265" s="155"/>
      <c r="G265" s="155"/>
      <c r="H265" s="155"/>
      <c r="I265" s="155"/>
      <c r="J265" s="155"/>
      <c r="K265" s="155"/>
      <c r="L265" s="155"/>
      <c r="M265" s="155"/>
      <c r="N265" s="155"/>
    </row>
    <row r="266" spans="1:14" s="159" customFormat="1" ht="24" customHeight="1" x14ac:dyDescent="0.45">
      <c r="A266" s="160" t="s">
        <v>867</v>
      </c>
      <c r="B266" s="180"/>
      <c r="C266" s="155"/>
      <c r="D266" s="155"/>
      <c r="E266" s="155"/>
      <c r="F266" s="155"/>
      <c r="G266" s="155"/>
      <c r="H266" s="155"/>
      <c r="I266" s="155"/>
      <c r="J266" s="155"/>
      <c r="K266" s="155"/>
      <c r="L266" s="155"/>
      <c r="M266" s="155"/>
      <c r="N266" s="155"/>
    </row>
    <row r="267" spans="1:14" s="159" customFormat="1" ht="24" customHeight="1" x14ac:dyDescent="0.45">
      <c r="A267" s="160" t="s">
        <v>547</v>
      </c>
      <c r="B267" s="180"/>
      <c r="C267" s="155"/>
      <c r="D267" s="155"/>
      <c r="E267" s="155"/>
      <c r="F267" s="155"/>
      <c r="G267" s="155"/>
      <c r="H267" s="155"/>
      <c r="I267" s="155"/>
      <c r="J267" s="155"/>
      <c r="K267" s="155"/>
      <c r="L267" s="155"/>
      <c r="M267" s="155"/>
      <c r="N267" s="155"/>
    </row>
    <row r="268" spans="1:14" ht="24" customHeight="1" x14ac:dyDescent="0.45">
      <c r="A268" s="157" t="s">
        <v>498</v>
      </c>
      <c r="C268" s="155"/>
      <c r="D268" s="155"/>
      <c r="E268" s="155"/>
      <c r="F268" s="155"/>
      <c r="G268" s="155"/>
      <c r="H268" s="155"/>
      <c r="I268" s="155"/>
      <c r="J268" s="155"/>
      <c r="K268" s="155"/>
      <c r="L268" s="155"/>
      <c r="M268" s="155"/>
      <c r="N268" s="155"/>
    </row>
    <row r="269" spans="1:14" ht="24" customHeight="1" x14ac:dyDescent="0.45">
      <c r="A269" s="157"/>
      <c r="C269" s="155"/>
      <c r="D269" s="155"/>
      <c r="E269" s="155"/>
      <c r="F269" s="155"/>
      <c r="G269" s="155"/>
      <c r="H269" s="155"/>
      <c r="I269" s="155"/>
      <c r="J269" s="155"/>
      <c r="K269" s="155"/>
      <c r="L269" s="155"/>
      <c r="M269" s="155"/>
      <c r="N269" s="155"/>
    </row>
    <row r="270" spans="1:14" ht="24" customHeight="1" x14ac:dyDescent="0.45"/>
    <row r="271" spans="1:14" ht="24" customHeight="1" x14ac:dyDescent="0.45"/>
    <row r="272" spans="1:14" ht="24" customHeight="1" x14ac:dyDescent="0.45">
      <c r="A272" s="287"/>
      <c r="B272" s="302" t="s">
        <v>362</v>
      </c>
      <c r="D272" s="212"/>
      <c r="E272" s="212"/>
      <c r="F272" s="213"/>
      <c r="G272" s="213"/>
      <c r="I272" s="287"/>
      <c r="J272" s="287"/>
      <c r="K272" s="287"/>
      <c r="L272" s="287"/>
      <c r="M272" s="287"/>
      <c r="N272" s="287"/>
    </row>
    <row r="273" spans="1:14" ht="24" customHeight="1" x14ac:dyDescent="0.45">
      <c r="B273" s="302" t="s">
        <v>616</v>
      </c>
      <c r="D273" s="212"/>
      <c r="E273" s="212"/>
      <c r="F273" s="213"/>
      <c r="G273" s="213"/>
      <c r="I273" s="287"/>
      <c r="J273" s="287"/>
      <c r="K273" s="287"/>
      <c r="L273" s="287"/>
      <c r="M273" s="287"/>
      <c r="N273" s="287"/>
    </row>
    <row r="274" spans="1:14" ht="24" customHeight="1" x14ac:dyDescent="0.45">
      <c r="B274" s="302"/>
      <c r="D274" s="212"/>
      <c r="E274" s="212"/>
      <c r="F274" s="213"/>
      <c r="G274" s="213"/>
      <c r="I274" s="690"/>
      <c r="J274" s="690"/>
      <c r="K274" s="690"/>
      <c r="L274" s="690"/>
      <c r="M274" s="690"/>
      <c r="N274" s="690"/>
    </row>
    <row r="275" spans="1:14" ht="24.75" customHeight="1" x14ac:dyDescent="0.45">
      <c r="A275" s="700" t="s">
        <v>15</v>
      </c>
      <c r="B275" s="700"/>
      <c r="C275" s="700"/>
      <c r="D275" s="700"/>
      <c r="E275" s="700"/>
      <c r="F275" s="700"/>
      <c r="G275" s="700"/>
      <c r="H275" s="700"/>
      <c r="I275" s="700"/>
      <c r="J275" s="700"/>
      <c r="K275" s="700"/>
      <c r="L275" s="700"/>
      <c r="M275" s="700"/>
      <c r="N275" s="700"/>
    </row>
    <row r="276" spans="1:14" ht="24.75" customHeight="1" x14ac:dyDescent="0.45">
      <c r="A276" s="287"/>
      <c r="B276" s="287"/>
      <c r="C276" s="287"/>
      <c r="D276" s="287"/>
      <c r="E276" s="287"/>
      <c r="F276" s="287"/>
      <c r="G276" s="645"/>
      <c r="H276" s="287"/>
      <c r="I276" s="287"/>
      <c r="J276" s="287"/>
      <c r="K276" s="287"/>
      <c r="L276" s="287"/>
      <c r="M276" s="287"/>
      <c r="N276" s="287"/>
    </row>
    <row r="277" spans="1:14" ht="26.1" customHeight="1" x14ac:dyDescent="0.45">
      <c r="A277" s="160" t="s">
        <v>372</v>
      </c>
    </row>
    <row r="278" spans="1:14" ht="26.1" customHeight="1" x14ac:dyDescent="0.45">
      <c r="A278" s="160" t="s">
        <v>868</v>
      </c>
      <c r="C278" s="155"/>
      <c r="D278" s="155"/>
      <c r="E278" s="155"/>
      <c r="F278" s="155"/>
      <c r="G278" s="155"/>
      <c r="H278" s="155"/>
      <c r="I278" s="155"/>
      <c r="J278" s="155"/>
      <c r="K278" s="155"/>
      <c r="L278" s="155"/>
      <c r="M278" s="155"/>
      <c r="N278" s="155"/>
    </row>
    <row r="279" spans="1:14" ht="26.1" customHeight="1" x14ac:dyDescent="0.45">
      <c r="A279" s="157" t="s">
        <v>697</v>
      </c>
      <c r="C279" s="155"/>
      <c r="D279" s="155"/>
      <c r="E279" s="155"/>
      <c r="F279" s="155"/>
      <c r="G279" s="155"/>
      <c r="H279" s="155"/>
      <c r="I279" s="155"/>
      <c r="J279" s="155"/>
      <c r="K279" s="155"/>
      <c r="L279" s="155"/>
      <c r="M279" s="155"/>
      <c r="N279" s="155"/>
    </row>
    <row r="280" spans="1:14" ht="26.1" customHeight="1" x14ac:dyDescent="0.45">
      <c r="A280" s="157" t="s">
        <v>871</v>
      </c>
      <c r="C280" s="155"/>
      <c r="D280" s="155"/>
      <c r="E280" s="155"/>
      <c r="F280" s="155"/>
      <c r="G280" s="155"/>
      <c r="H280" s="155"/>
      <c r="I280" s="155"/>
      <c r="J280" s="155"/>
      <c r="K280" s="155"/>
      <c r="L280" s="155"/>
      <c r="M280" s="155"/>
      <c r="N280" s="155"/>
    </row>
    <row r="281" spans="1:14" ht="26.1" customHeight="1" x14ac:dyDescent="0.45">
      <c r="A281" s="157" t="s">
        <v>872</v>
      </c>
      <c r="C281" s="155"/>
      <c r="D281" s="155"/>
      <c r="E281" s="155"/>
      <c r="F281" s="155"/>
      <c r="G281" s="155"/>
      <c r="H281" s="155"/>
      <c r="I281" s="155"/>
      <c r="J281" s="155"/>
      <c r="K281" s="155"/>
      <c r="L281" s="155"/>
      <c r="M281" s="155"/>
      <c r="N281" s="155"/>
    </row>
    <row r="282" spans="1:14" ht="26.1" customHeight="1" x14ac:dyDescent="0.45">
      <c r="A282" s="157" t="s">
        <v>873</v>
      </c>
      <c r="C282" s="155"/>
      <c r="D282" s="155"/>
      <c r="E282" s="155"/>
      <c r="F282" s="155"/>
      <c r="G282" s="155"/>
      <c r="H282" s="155"/>
      <c r="I282" s="155"/>
      <c r="J282" s="155"/>
      <c r="K282" s="155"/>
      <c r="L282" s="155"/>
      <c r="M282" s="155"/>
      <c r="N282" s="155"/>
    </row>
    <row r="283" spans="1:14" ht="26.1" customHeight="1" x14ac:dyDescent="0.45">
      <c r="A283" s="160" t="s">
        <v>870</v>
      </c>
      <c r="C283" s="155"/>
      <c r="D283" s="155"/>
      <c r="E283" s="155"/>
      <c r="F283" s="155"/>
      <c r="G283" s="155"/>
      <c r="H283" s="155"/>
      <c r="I283" s="155"/>
      <c r="J283" s="155"/>
      <c r="K283" s="155"/>
      <c r="L283" s="155"/>
      <c r="M283" s="155"/>
      <c r="N283" s="155"/>
    </row>
    <row r="284" spans="1:14" ht="26.1" customHeight="1" x14ac:dyDescent="0.45">
      <c r="A284" s="157" t="s">
        <v>869</v>
      </c>
      <c r="C284" s="155"/>
      <c r="D284" s="155"/>
      <c r="E284" s="155"/>
      <c r="F284" s="155"/>
      <c r="G284" s="155"/>
      <c r="H284" s="155"/>
      <c r="I284" s="155"/>
      <c r="J284" s="155"/>
      <c r="K284" s="155"/>
      <c r="L284" s="155"/>
      <c r="M284" s="155"/>
      <c r="N284" s="155"/>
    </row>
    <row r="285" spans="1:14" ht="26.1" customHeight="1" x14ac:dyDescent="0.45">
      <c r="A285" s="160" t="s">
        <v>379</v>
      </c>
      <c r="B285" s="155"/>
      <c r="C285" s="155"/>
      <c r="D285" s="155"/>
      <c r="E285" s="155"/>
      <c r="F285" s="155"/>
      <c r="G285" s="155"/>
      <c r="H285" s="155"/>
      <c r="I285" s="155"/>
      <c r="J285" s="155"/>
      <c r="K285" s="155"/>
      <c r="L285" s="155"/>
      <c r="M285" s="155"/>
    </row>
    <row r="286" spans="1:14" ht="26.1" customHeight="1" x14ac:dyDescent="0.45">
      <c r="A286" s="160" t="s">
        <v>698</v>
      </c>
      <c r="B286" s="314"/>
      <c r="C286" s="314"/>
      <c r="D286" s="314"/>
      <c r="E286" s="314"/>
      <c r="F286" s="314"/>
      <c r="G286" s="314"/>
      <c r="H286" s="314"/>
      <c r="I286" s="314"/>
      <c r="J286" s="314"/>
      <c r="K286" s="314"/>
      <c r="L286" s="314"/>
      <c r="M286" s="314"/>
      <c r="N286" s="159"/>
    </row>
    <row r="287" spans="1:14" ht="26.1" customHeight="1" x14ac:dyDescent="0.45">
      <c r="A287" s="160" t="s">
        <v>53</v>
      </c>
      <c r="B287" s="314"/>
      <c r="C287" s="314"/>
      <c r="D287" s="314"/>
      <c r="E287" s="314"/>
      <c r="F287" s="314"/>
      <c r="G287" s="314"/>
      <c r="H287" s="314"/>
      <c r="I287" s="314"/>
      <c r="J287" s="314"/>
      <c r="K287" s="314"/>
      <c r="L287" s="314"/>
      <c r="M287" s="314"/>
      <c r="N287" s="159"/>
    </row>
    <row r="288" spans="1:14" ht="26.1" customHeight="1" x14ac:dyDescent="0.45">
      <c r="A288" s="160" t="s">
        <v>54</v>
      </c>
      <c r="B288" s="314"/>
      <c r="C288" s="314"/>
      <c r="D288" s="314"/>
      <c r="E288" s="314"/>
      <c r="F288" s="314"/>
      <c r="G288" s="314"/>
      <c r="H288" s="314"/>
      <c r="I288" s="314"/>
      <c r="J288" s="314"/>
      <c r="K288" s="314"/>
      <c r="L288" s="314"/>
      <c r="M288" s="314"/>
      <c r="N288" s="159"/>
    </row>
    <row r="289" spans="1:14" ht="26.1" customHeight="1" x14ac:dyDescent="0.45">
      <c r="A289" s="160" t="s">
        <v>55</v>
      </c>
      <c r="B289" s="314"/>
      <c r="C289" s="314"/>
      <c r="D289" s="314"/>
      <c r="E289" s="314"/>
      <c r="F289" s="314"/>
      <c r="G289" s="314"/>
      <c r="H289" s="314"/>
      <c r="I289" s="314"/>
      <c r="J289" s="314"/>
      <c r="K289" s="314"/>
      <c r="L289" s="314"/>
      <c r="M289" s="314"/>
      <c r="N289" s="159"/>
    </row>
    <row r="290" spans="1:14" ht="26.1" customHeight="1" x14ac:dyDescent="0.45">
      <c r="A290" s="160" t="s">
        <v>56</v>
      </c>
      <c r="C290" s="155"/>
      <c r="D290" s="155"/>
      <c r="E290" s="155"/>
      <c r="F290" s="155"/>
      <c r="G290" s="155"/>
      <c r="H290" s="155"/>
      <c r="I290" s="155"/>
      <c r="J290" s="155"/>
      <c r="K290" s="155"/>
      <c r="L290" s="155"/>
      <c r="M290" s="155"/>
      <c r="N290" s="155"/>
    </row>
    <row r="291" spans="1:14" ht="26.1" customHeight="1" x14ac:dyDescent="0.45">
      <c r="A291" s="160" t="s">
        <v>57</v>
      </c>
      <c r="C291" s="155"/>
      <c r="D291" s="155"/>
      <c r="E291" s="155"/>
      <c r="F291" s="155"/>
      <c r="G291" s="155"/>
      <c r="H291" s="155"/>
      <c r="I291" s="155"/>
      <c r="J291" s="155"/>
      <c r="K291" s="155"/>
      <c r="L291" s="155"/>
      <c r="M291" s="155"/>
    </row>
    <row r="292" spans="1:14" ht="26.1" customHeight="1" x14ac:dyDescent="0.45">
      <c r="A292" s="160" t="s">
        <v>58</v>
      </c>
      <c r="C292" s="155"/>
      <c r="D292" s="155"/>
      <c r="E292" s="155"/>
      <c r="F292" s="155"/>
      <c r="G292" s="155"/>
      <c r="H292" s="155"/>
      <c r="I292" s="155"/>
      <c r="J292" s="155"/>
      <c r="K292" s="155"/>
      <c r="L292" s="206" t="s">
        <v>59</v>
      </c>
      <c r="M292" s="155"/>
      <c r="N292" s="155"/>
    </row>
    <row r="293" spans="1:14" ht="26.1" customHeight="1" x14ac:dyDescent="0.45">
      <c r="A293" s="160"/>
      <c r="B293" s="155" t="s">
        <v>60</v>
      </c>
      <c r="C293" s="155"/>
      <c r="D293" s="155"/>
      <c r="E293" s="155"/>
      <c r="F293" s="155"/>
      <c r="G293" s="155"/>
      <c r="H293" s="155"/>
      <c r="I293" s="155"/>
      <c r="J293" s="155"/>
      <c r="K293" s="155"/>
      <c r="L293" s="308" t="s">
        <v>61</v>
      </c>
      <c r="M293" s="155"/>
      <c r="N293" s="155"/>
    </row>
    <row r="294" spans="1:14" ht="26.1" customHeight="1" x14ac:dyDescent="0.45">
      <c r="A294" s="160"/>
      <c r="B294" s="180" t="s">
        <v>62</v>
      </c>
      <c r="C294" s="155"/>
      <c r="D294" s="155"/>
      <c r="E294" s="155"/>
      <c r="F294" s="155"/>
      <c r="G294" s="155"/>
      <c r="H294" s="155"/>
      <c r="I294" s="155"/>
      <c r="J294" s="155"/>
      <c r="K294" s="155"/>
      <c r="L294" s="308" t="s">
        <v>63</v>
      </c>
      <c r="M294" s="155"/>
      <c r="N294" s="155"/>
    </row>
    <row r="295" spans="1:14" ht="26.1" customHeight="1" x14ac:dyDescent="0.45">
      <c r="A295" s="160"/>
      <c r="B295" s="180" t="s">
        <v>64</v>
      </c>
      <c r="C295" s="155"/>
      <c r="D295" s="155"/>
      <c r="E295" s="155"/>
      <c r="F295" s="155"/>
      <c r="G295" s="155"/>
      <c r="H295" s="155"/>
      <c r="I295" s="155"/>
      <c r="J295" s="155"/>
      <c r="K295" s="155"/>
      <c r="L295" s="308" t="s">
        <v>65</v>
      </c>
      <c r="M295" s="155"/>
      <c r="N295" s="155"/>
    </row>
    <row r="296" spans="1:14" ht="26.1" customHeight="1" x14ac:dyDescent="0.45">
      <c r="A296" s="160"/>
      <c r="B296" s="155" t="s">
        <v>66</v>
      </c>
      <c r="C296" s="155"/>
      <c r="D296" s="155"/>
      <c r="E296" s="155"/>
      <c r="F296" s="155"/>
      <c r="G296" s="155"/>
      <c r="H296" s="155"/>
      <c r="I296" s="155"/>
      <c r="J296" s="155"/>
      <c r="K296" s="155"/>
      <c r="L296" s="308" t="s">
        <v>67</v>
      </c>
      <c r="M296" s="155"/>
      <c r="N296" s="155"/>
    </row>
    <row r="297" spans="1:14" ht="26.1" customHeight="1" x14ac:dyDescent="0.45">
      <c r="A297" s="160"/>
      <c r="B297" s="155" t="s">
        <v>68</v>
      </c>
      <c r="C297" s="155"/>
      <c r="D297" s="155"/>
      <c r="E297" s="155"/>
      <c r="F297" s="155"/>
      <c r="G297" s="155"/>
      <c r="H297" s="155"/>
      <c r="I297" s="155"/>
      <c r="J297" s="155"/>
      <c r="K297" s="155"/>
      <c r="L297" s="308" t="s">
        <v>65</v>
      </c>
      <c r="M297" s="155"/>
      <c r="N297" s="155"/>
    </row>
    <row r="298" spans="1:14" ht="26.1" customHeight="1" x14ac:dyDescent="0.45">
      <c r="A298" s="160"/>
      <c r="B298" s="155" t="s">
        <v>69</v>
      </c>
      <c r="C298" s="155"/>
      <c r="D298" s="155"/>
      <c r="E298" s="155"/>
      <c r="F298" s="155"/>
      <c r="G298" s="155"/>
      <c r="H298" s="155"/>
      <c r="I298" s="155"/>
      <c r="J298" s="155"/>
      <c r="K298" s="155"/>
      <c r="L298" s="308" t="s">
        <v>65</v>
      </c>
      <c r="M298" s="155"/>
      <c r="N298" s="155"/>
    </row>
    <row r="299" spans="1:14" ht="26.1" customHeight="1" x14ac:dyDescent="0.45">
      <c r="A299" s="160"/>
      <c r="B299" s="155" t="s">
        <v>70</v>
      </c>
      <c r="C299" s="155"/>
      <c r="D299" s="155"/>
      <c r="E299" s="155"/>
      <c r="F299" s="155"/>
      <c r="G299" s="155"/>
      <c r="H299" s="155"/>
      <c r="I299" s="155"/>
      <c r="J299" s="155"/>
      <c r="K299" s="155"/>
      <c r="L299" s="308" t="s">
        <v>65</v>
      </c>
      <c r="M299" s="155"/>
      <c r="N299" s="155"/>
    </row>
    <row r="300" spans="1:14" ht="26.1" customHeight="1" x14ac:dyDescent="0.45">
      <c r="A300" s="160"/>
      <c r="B300" s="314" t="s">
        <v>71</v>
      </c>
      <c r="C300" s="314"/>
      <c r="D300" s="314"/>
      <c r="E300" s="314"/>
      <c r="F300" s="314"/>
      <c r="G300" s="314"/>
      <c r="H300" s="314"/>
      <c r="I300" s="314"/>
      <c r="J300" s="314"/>
      <c r="K300" s="314"/>
      <c r="L300" s="308" t="s">
        <v>65</v>
      </c>
      <c r="M300" s="314"/>
      <c r="N300" s="155"/>
    </row>
    <row r="301" spans="1:14" ht="26.1" customHeight="1" x14ac:dyDescent="0.45">
      <c r="A301" s="160" t="s">
        <v>72</v>
      </c>
      <c r="B301" s="155"/>
      <c r="C301" s="155"/>
      <c r="D301" s="155"/>
      <c r="E301" s="155"/>
      <c r="F301" s="155"/>
      <c r="G301" s="155"/>
      <c r="H301" s="155"/>
      <c r="I301" s="155"/>
      <c r="J301" s="155"/>
      <c r="K301" s="155"/>
      <c r="L301" s="206"/>
      <c r="M301" s="155"/>
      <c r="N301" s="155"/>
    </row>
    <row r="302" spans="1:14" ht="26.1" customHeight="1" x14ac:dyDescent="0.45">
      <c r="A302" s="160" t="s">
        <v>462</v>
      </c>
      <c r="B302" s="155"/>
      <c r="C302" s="155"/>
      <c r="D302" s="155"/>
      <c r="E302" s="155"/>
      <c r="F302" s="155"/>
      <c r="G302" s="155"/>
      <c r="H302" s="155"/>
      <c r="I302" s="155"/>
      <c r="J302" s="155"/>
      <c r="K302" s="155"/>
      <c r="L302" s="206"/>
      <c r="M302" s="155"/>
      <c r="N302" s="155"/>
    </row>
    <row r="303" spans="1:14" ht="26.1" customHeight="1" x14ac:dyDescent="0.45">
      <c r="A303" s="160" t="s">
        <v>461</v>
      </c>
      <c r="B303" s="155"/>
      <c r="C303" s="155"/>
      <c r="D303" s="155"/>
      <c r="E303" s="155"/>
      <c r="F303" s="155"/>
      <c r="G303" s="155"/>
      <c r="H303" s="155"/>
      <c r="I303" s="155"/>
      <c r="J303" s="155"/>
      <c r="K303" s="155"/>
      <c r="L303" s="206"/>
      <c r="M303" s="155"/>
      <c r="N303" s="155"/>
    </row>
    <row r="304" spans="1:14" ht="26.1" customHeight="1" x14ac:dyDescent="0.45">
      <c r="A304" s="160"/>
      <c r="B304" s="314"/>
      <c r="C304" s="314"/>
      <c r="D304" s="314"/>
      <c r="E304" s="314"/>
      <c r="F304" s="314"/>
      <c r="G304" s="314"/>
      <c r="H304" s="314"/>
      <c r="I304" s="314"/>
      <c r="J304" s="314"/>
      <c r="K304" s="314"/>
      <c r="L304" s="308"/>
      <c r="M304" s="314"/>
      <c r="N304" s="155"/>
    </row>
    <row r="305" spans="1:15" ht="26.1" customHeight="1" x14ac:dyDescent="0.45">
      <c r="A305" s="160"/>
      <c r="B305" s="314"/>
      <c r="C305" s="314"/>
      <c r="D305" s="314"/>
      <c r="E305" s="314"/>
      <c r="F305" s="314"/>
      <c r="G305" s="314"/>
      <c r="H305" s="314"/>
      <c r="I305" s="314"/>
      <c r="J305" s="314"/>
      <c r="K305" s="314"/>
      <c r="L305" s="308"/>
      <c r="M305" s="314"/>
      <c r="N305" s="155"/>
    </row>
    <row r="306" spans="1:15" ht="24.75" customHeight="1" x14ac:dyDescent="0.45">
      <c r="A306" s="287"/>
      <c r="B306" s="302" t="s">
        <v>362</v>
      </c>
      <c r="D306" s="212"/>
      <c r="E306" s="212"/>
      <c r="F306" s="213"/>
      <c r="G306" s="213"/>
      <c r="I306" s="287"/>
      <c r="J306" s="287"/>
      <c r="K306" s="287"/>
      <c r="L306" s="287"/>
      <c r="M306" s="287"/>
      <c r="N306" s="287"/>
    </row>
    <row r="307" spans="1:15" ht="24.75" customHeight="1" x14ac:dyDescent="0.45">
      <c r="B307" s="302" t="s">
        <v>616</v>
      </c>
      <c r="D307" s="212"/>
      <c r="E307" s="212"/>
      <c r="F307" s="213"/>
      <c r="G307" s="213"/>
      <c r="I307" s="287"/>
      <c r="J307" s="287"/>
      <c r="K307" s="287"/>
      <c r="L307" s="287"/>
      <c r="M307" s="287"/>
      <c r="N307" s="287"/>
    </row>
    <row r="308" spans="1:15" ht="24.75" customHeight="1" x14ac:dyDescent="0.45">
      <c r="B308" s="302"/>
      <c r="D308" s="212"/>
      <c r="E308" s="212"/>
      <c r="F308" s="213"/>
      <c r="G308" s="213"/>
      <c r="I308" s="690"/>
      <c r="J308" s="690"/>
      <c r="K308" s="690"/>
      <c r="L308" s="690"/>
      <c r="M308" s="690"/>
      <c r="N308" s="690"/>
    </row>
    <row r="309" spans="1:15" s="159" customFormat="1" ht="26.45" customHeight="1" x14ac:dyDescent="0.45">
      <c r="A309" s="702" t="s">
        <v>20</v>
      </c>
      <c r="B309" s="702"/>
      <c r="C309" s="702"/>
      <c r="D309" s="702"/>
      <c r="E309" s="702"/>
      <c r="F309" s="702"/>
      <c r="G309" s="702"/>
      <c r="H309" s="702"/>
      <c r="I309" s="702"/>
      <c r="J309" s="702"/>
      <c r="K309" s="702"/>
      <c r="L309" s="702"/>
      <c r="M309" s="702"/>
      <c r="N309" s="702"/>
    </row>
    <row r="310" spans="1:15" s="159" customFormat="1" ht="26.45" customHeight="1" x14ac:dyDescent="0.45">
      <c r="A310" s="287"/>
      <c r="B310" s="287"/>
      <c r="C310" s="287"/>
      <c r="D310" s="287"/>
      <c r="E310" s="287"/>
      <c r="F310" s="287"/>
      <c r="G310" s="645"/>
      <c r="H310" s="287"/>
      <c r="I310" s="287"/>
      <c r="J310" s="287"/>
      <c r="K310" s="287"/>
      <c r="L310" s="287"/>
      <c r="M310" s="287"/>
      <c r="N310" s="287"/>
    </row>
    <row r="311" spans="1:15" ht="27.4" customHeight="1" x14ac:dyDescent="0.45">
      <c r="A311" s="160" t="s">
        <v>45</v>
      </c>
      <c r="B311" s="155"/>
      <c r="C311" s="155"/>
      <c r="D311" s="155"/>
      <c r="E311" s="155"/>
      <c r="F311" s="155"/>
      <c r="G311" s="155"/>
      <c r="H311" s="155"/>
      <c r="I311" s="155"/>
      <c r="J311" s="155"/>
      <c r="K311" s="155"/>
      <c r="L311" s="155"/>
      <c r="M311" s="155"/>
      <c r="N311" s="155"/>
    </row>
    <row r="312" spans="1:15" ht="27.4" customHeight="1" x14ac:dyDescent="0.45">
      <c r="A312" s="160"/>
      <c r="B312" s="155"/>
      <c r="C312" s="155"/>
      <c r="D312" s="155"/>
      <c r="E312" s="155"/>
      <c r="F312" s="155"/>
      <c r="G312" s="155"/>
      <c r="H312" s="155"/>
      <c r="I312" s="155"/>
      <c r="J312" s="155"/>
      <c r="K312" s="155"/>
      <c r="L312" s="206" t="s">
        <v>59</v>
      </c>
      <c r="M312" s="155"/>
      <c r="N312" s="155"/>
    </row>
    <row r="313" spans="1:15" ht="27.4" customHeight="1" x14ac:dyDescent="0.45">
      <c r="A313" s="160"/>
      <c r="B313" s="155" t="s">
        <v>60</v>
      </c>
      <c r="C313" s="155"/>
      <c r="D313" s="155"/>
      <c r="E313" s="155"/>
      <c r="F313" s="155"/>
      <c r="G313" s="155"/>
      <c r="H313" s="155"/>
      <c r="I313" s="155"/>
      <c r="J313" s="155"/>
      <c r="K313" s="155"/>
      <c r="L313" s="308" t="s">
        <v>73</v>
      </c>
      <c r="M313" s="155"/>
      <c r="N313" s="155"/>
    </row>
    <row r="314" spans="1:15" ht="27.4" customHeight="1" x14ac:dyDescent="0.45">
      <c r="A314" s="160"/>
      <c r="B314" s="155" t="s">
        <v>68</v>
      </c>
      <c r="C314" s="155"/>
      <c r="D314" s="155"/>
      <c r="E314" s="155"/>
      <c r="F314" s="155"/>
      <c r="G314" s="155"/>
      <c r="H314" s="155"/>
      <c r="I314" s="155"/>
      <c r="J314" s="155"/>
      <c r="K314" s="155"/>
      <c r="L314" s="308" t="s">
        <v>74</v>
      </c>
      <c r="M314" s="155"/>
      <c r="N314" s="155"/>
    </row>
    <row r="315" spans="1:15" ht="27.4" customHeight="1" x14ac:dyDescent="0.45">
      <c r="A315" s="191" t="s">
        <v>874</v>
      </c>
      <c r="B315" s="287"/>
      <c r="C315" s="287"/>
      <c r="D315" s="287"/>
      <c r="E315" s="287"/>
      <c r="F315" s="287"/>
      <c r="G315" s="645"/>
      <c r="H315" s="287"/>
      <c r="I315" s="287"/>
      <c r="J315" s="287"/>
      <c r="K315" s="287"/>
      <c r="L315" s="287"/>
      <c r="M315" s="287"/>
      <c r="N315" s="287"/>
      <c r="O315" s="159"/>
    </row>
    <row r="316" spans="1:15" ht="27.4" customHeight="1" x14ac:dyDescent="0.45">
      <c r="A316" s="191" t="s">
        <v>875</v>
      </c>
      <c r="B316" s="287"/>
      <c r="C316" s="287"/>
      <c r="D316" s="287"/>
      <c r="E316" s="287"/>
      <c r="F316" s="287"/>
      <c r="G316" s="645"/>
      <c r="H316" s="287"/>
      <c r="I316" s="287"/>
      <c r="J316" s="287"/>
      <c r="K316" s="287"/>
      <c r="L316" s="287"/>
      <c r="M316" s="287"/>
      <c r="N316" s="287"/>
      <c r="O316" s="159"/>
    </row>
    <row r="317" spans="1:15" ht="27.4" customHeight="1" x14ac:dyDescent="0.45">
      <c r="A317" s="191" t="s">
        <v>75</v>
      </c>
      <c r="B317" s="155"/>
      <c r="C317" s="155"/>
      <c r="D317" s="155"/>
      <c r="E317" s="155"/>
      <c r="F317" s="155"/>
      <c r="G317" s="155"/>
      <c r="H317" s="155"/>
      <c r="I317" s="155"/>
      <c r="J317" s="155"/>
      <c r="K317" s="155"/>
      <c r="L317" s="206"/>
      <c r="M317" s="155"/>
      <c r="N317" s="155"/>
    </row>
    <row r="318" spans="1:15" ht="27.4" customHeight="1" x14ac:dyDescent="0.45">
      <c r="A318" s="191" t="s">
        <v>876</v>
      </c>
      <c r="B318" s="315"/>
      <c r="C318" s="191"/>
      <c r="D318" s="316"/>
      <c r="E318" s="316"/>
      <c r="F318" s="316"/>
      <c r="G318" s="316"/>
      <c r="H318" s="316"/>
      <c r="I318" s="316"/>
      <c r="J318" s="316"/>
      <c r="K318" s="316"/>
      <c r="L318" s="316"/>
      <c r="M318" s="317"/>
      <c r="N318" s="316"/>
      <c r="O318" s="191"/>
    </row>
    <row r="319" spans="1:15" ht="27.4" customHeight="1" x14ac:dyDescent="0.45">
      <c r="A319" s="191" t="s">
        <v>76</v>
      </c>
      <c r="B319" s="315"/>
      <c r="C319" s="191"/>
      <c r="D319" s="316"/>
      <c r="E319" s="316"/>
      <c r="F319" s="316"/>
      <c r="G319" s="316"/>
      <c r="H319" s="316"/>
      <c r="I319" s="316"/>
      <c r="J319" s="316"/>
      <c r="K319" s="316"/>
      <c r="L319" s="316"/>
      <c r="M319" s="317"/>
      <c r="N319" s="316"/>
      <c r="O319" s="191"/>
    </row>
    <row r="320" spans="1:15" ht="27.4" customHeight="1" x14ac:dyDescent="0.45">
      <c r="A320" s="161" t="s">
        <v>380</v>
      </c>
      <c r="B320" s="160"/>
      <c r="C320" s="155"/>
      <c r="D320" s="155"/>
      <c r="E320" s="155"/>
      <c r="F320" s="155"/>
      <c r="G320" s="155"/>
      <c r="H320" s="155"/>
      <c r="I320" s="155"/>
      <c r="J320" s="155"/>
      <c r="K320" s="155"/>
      <c r="L320" s="155"/>
      <c r="M320" s="155"/>
    </row>
    <row r="321" spans="1:14" ht="27.4" customHeight="1" x14ac:dyDescent="0.45">
      <c r="A321" s="169" t="s">
        <v>304</v>
      </c>
      <c r="B321" s="160"/>
      <c r="C321" s="155"/>
      <c r="D321" s="155"/>
      <c r="E321" s="155"/>
      <c r="F321" s="155"/>
      <c r="G321" s="155"/>
      <c r="H321" s="155"/>
      <c r="I321" s="155"/>
      <c r="J321" s="155"/>
      <c r="K321" s="155"/>
      <c r="L321" s="155"/>
      <c r="M321" s="155"/>
      <c r="N321" s="155"/>
    </row>
    <row r="322" spans="1:14" ht="27.4" customHeight="1" x14ac:dyDescent="0.45">
      <c r="A322" s="168" t="s">
        <v>432</v>
      </c>
      <c r="B322" s="160"/>
      <c r="C322" s="155"/>
      <c r="D322" s="155"/>
      <c r="E322" s="155"/>
      <c r="F322" s="155"/>
      <c r="G322" s="155"/>
      <c r="H322" s="155"/>
      <c r="I322" s="155"/>
      <c r="J322" s="155"/>
      <c r="K322" s="155"/>
      <c r="L322" s="155"/>
      <c r="M322" s="155"/>
      <c r="N322" s="155"/>
    </row>
    <row r="323" spans="1:14" ht="27.4" customHeight="1" x14ac:dyDescent="0.45">
      <c r="A323" s="168" t="s">
        <v>305</v>
      </c>
      <c r="B323" s="160"/>
      <c r="C323" s="155"/>
      <c r="D323" s="155"/>
      <c r="E323" s="155"/>
      <c r="F323" s="155"/>
      <c r="G323" s="155"/>
      <c r="H323" s="155"/>
      <c r="I323" s="155"/>
      <c r="J323" s="155"/>
      <c r="K323" s="155"/>
      <c r="L323" s="155"/>
      <c r="M323" s="155"/>
      <c r="N323" s="155"/>
    </row>
    <row r="324" spans="1:14" ht="27.4" customHeight="1" x14ac:dyDescent="0.45">
      <c r="A324" s="168" t="s">
        <v>306</v>
      </c>
      <c r="B324" s="160"/>
      <c r="C324" s="155"/>
      <c r="D324" s="155"/>
      <c r="E324" s="155"/>
      <c r="F324" s="155"/>
      <c r="G324" s="155"/>
      <c r="H324" s="155"/>
      <c r="I324" s="155"/>
      <c r="J324" s="155"/>
      <c r="K324" s="155"/>
      <c r="L324" s="155"/>
      <c r="M324" s="155"/>
      <c r="N324" s="155"/>
    </row>
    <row r="325" spans="1:14" ht="27.4" customHeight="1" x14ac:dyDescent="0.45">
      <c r="A325" s="168" t="s">
        <v>307</v>
      </c>
      <c r="B325" s="160"/>
      <c r="C325" s="155"/>
      <c r="D325" s="155"/>
      <c r="E325" s="155"/>
      <c r="F325" s="155"/>
      <c r="G325" s="155"/>
      <c r="H325" s="155"/>
      <c r="I325" s="155"/>
      <c r="J325" s="155"/>
      <c r="K325" s="155"/>
      <c r="L325" s="155"/>
      <c r="M325" s="155"/>
    </row>
    <row r="326" spans="1:14" ht="27.4" customHeight="1" x14ac:dyDescent="0.45">
      <c r="A326" s="169" t="s">
        <v>433</v>
      </c>
      <c r="B326" s="160"/>
      <c r="C326" s="155"/>
      <c r="D326" s="155"/>
      <c r="E326" s="155"/>
      <c r="F326" s="155"/>
      <c r="G326" s="155"/>
      <c r="H326" s="155"/>
      <c r="I326" s="155"/>
      <c r="J326" s="155"/>
      <c r="K326" s="155"/>
      <c r="L326" s="155"/>
      <c r="M326" s="155"/>
      <c r="N326" s="155"/>
    </row>
    <row r="327" spans="1:14" ht="27.4" customHeight="1" x14ac:dyDescent="0.45">
      <c r="A327" s="168" t="s">
        <v>877</v>
      </c>
      <c r="B327" s="160"/>
      <c r="C327" s="155"/>
      <c r="D327" s="155"/>
      <c r="E327" s="155"/>
      <c r="F327" s="155"/>
      <c r="G327" s="155"/>
      <c r="H327" s="155"/>
      <c r="I327" s="155"/>
      <c r="J327" s="155"/>
      <c r="K327" s="155"/>
      <c r="L327" s="155"/>
      <c r="M327" s="155"/>
      <c r="N327" s="155"/>
    </row>
    <row r="328" spans="1:14" ht="27.4" customHeight="1" x14ac:dyDescent="0.45">
      <c r="A328" s="161" t="s">
        <v>381</v>
      </c>
      <c r="B328" s="160"/>
      <c r="C328" s="155"/>
      <c r="D328" s="155"/>
      <c r="E328" s="155"/>
      <c r="F328" s="155"/>
      <c r="G328" s="155"/>
      <c r="H328" s="155"/>
      <c r="I328" s="155"/>
      <c r="J328" s="155"/>
      <c r="K328" s="155"/>
      <c r="L328" s="155"/>
      <c r="M328" s="155"/>
    </row>
    <row r="329" spans="1:14" ht="27.4" customHeight="1" x14ac:dyDescent="0.45">
      <c r="A329" s="169" t="s">
        <v>434</v>
      </c>
      <c r="B329" s="160"/>
      <c r="C329" s="155"/>
      <c r="D329" s="155"/>
      <c r="E329" s="155"/>
      <c r="F329" s="155"/>
      <c r="G329" s="155"/>
      <c r="H329" s="155"/>
      <c r="I329" s="155"/>
      <c r="J329" s="155"/>
      <c r="K329" s="155"/>
      <c r="L329" s="155"/>
      <c r="M329" s="155"/>
      <c r="N329" s="155"/>
    </row>
    <row r="330" spans="1:14" ht="27.4" customHeight="1" x14ac:dyDescent="0.45">
      <c r="A330" s="168" t="s">
        <v>878</v>
      </c>
      <c r="B330" s="160"/>
      <c r="C330" s="155"/>
      <c r="D330" s="155"/>
      <c r="E330" s="155"/>
      <c r="F330" s="155"/>
      <c r="G330" s="155"/>
      <c r="H330" s="155"/>
      <c r="I330" s="155"/>
      <c r="J330" s="155"/>
      <c r="K330" s="155"/>
      <c r="L330" s="155"/>
      <c r="M330" s="155"/>
      <c r="N330" s="155"/>
    </row>
    <row r="331" spans="1:14" s="309" customFormat="1" ht="27.4" customHeight="1" x14ac:dyDescent="0.45">
      <c r="A331" s="241" t="s">
        <v>408</v>
      </c>
      <c r="C331" s="186"/>
      <c r="E331" s="186"/>
      <c r="F331" s="186"/>
      <c r="G331" s="186"/>
      <c r="J331" s="186"/>
      <c r="K331" s="186"/>
      <c r="L331" s="186"/>
      <c r="M331" s="186"/>
      <c r="N331" s="186"/>
    </row>
    <row r="332" spans="1:14" s="309" customFormat="1" ht="27.4" customHeight="1" x14ac:dyDescent="0.45">
      <c r="A332" s="192" t="s">
        <v>308</v>
      </c>
      <c r="C332" s="186"/>
      <c r="E332" s="186"/>
      <c r="F332" s="186"/>
      <c r="G332" s="186"/>
      <c r="J332" s="186"/>
      <c r="K332" s="186"/>
      <c r="L332" s="186"/>
      <c r="M332" s="186"/>
      <c r="N332" s="186"/>
    </row>
    <row r="333" spans="1:14" s="159" customFormat="1" ht="27.4" customHeight="1" x14ac:dyDescent="0.45">
      <c r="A333" s="192" t="s">
        <v>409</v>
      </c>
      <c r="B333" s="309"/>
      <c r="C333" s="309"/>
      <c r="D333" s="309"/>
      <c r="E333" s="186"/>
      <c r="F333" s="186"/>
      <c r="G333" s="186"/>
      <c r="H333" s="309"/>
      <c r="I333" s="309"/>
      <c r="J333" s="186"/>
      <c r="K333" s="186"/>
      <c r="L333" s="186"/>
      <c r="M333" s="186"/>
      <c r="N333" s="186"/>
    </row>
    <row r="334" spans="1:14" s="159" customFormat="1" ht="27.4" customHeight="1" x14ac:dyDescent="0.45">
      <c r="A334" s="309"/>
      <c r="B334" s="187" t="s">
        <v>436</v>
      </c>
      <c r="C334" s="309"/>
      <c r="D334" s="309"/>
      <c r="E334" s="186"/>
      <c r="F334" s="186"/>
      <c r="G334" s="186"/>
      <c r="H334" s="309"/>
      <c r="I334" s="309"/>
      <c r="J334" s="186"/>
      <c r="K334" s="186"/>
      <c r="L334" s="186"/>
      <c r="M334" s="186"/>
      <c r="N334" s="186"/>
    </row>
    <row r="335" spans="1:14" s="159" customFormat="1" ht="27.4" customHeight="1" x14ac:dyDescent="0.45">
      <c r="A335" s="192" t="s">
        <v>435</v>
      </c>
      <c r="B335" s="186"/>
      <c r="C335" s="186"/>
      <c r="D335" s="309"/>
      <c r="E335" s="186"/>
      <c r="F335" s="186"/>
      <c r="G335" s="186"/>
      <c r="H335" s="309"/>
      <c r="I335" s="309"/>
      <c r="J335" s="186"/>
      <c r="K335" s="186"/>
      <c r="L335" s="186"/>
      <c r="M335" s="186"/>
      <c r="N335" s="186"/>
    </row>
    <row r="336" spans="1:14" s="159" customFormat="1" ht="27.4" customHeight="1" x14ac:dyDescent="0.45">
      <c r="A336" s="192"/>
      <c r="B336" s="186"/>
      <c r="C336" s="186"/>
      <c r="D336" s="309"/>
      <c r="E336" s="186"/>
      <c r="F336" s="186"/>
      <c r="G336" s="186"/>
      <c r="H336" s="309"/>
      <c r="I336" s="309"/>
      <c r="J336" s="186"/>
      <c r="K336" s="186"/>
      <c r="L336" s="186"/>
      <c r="M336" s="186"/>
      <c r="N336" s="186"/>
    </row>
    <row r="337" spans="1:14" ht="27.4" customHeight="1" x14ac:dyDescent="0.45">
      <c r="A337" s="168"/>
      <c r="B337" s="160"/>
      <c r="C337" s="155"/>
      <c r="D337" s="155"/>
      <c r="E337" s="155"/>
      <c r="F337" s="155"/>
      <c r="G337" s="155"/>
      <c r="H337" s="155"/>
      <c r="I337" s="155"/>
      <c r="J337" s="155"/>
      <c r="K337" s="155"/>
      <c r="L337" s="155"/>
      <c r="M337" s="155"/>
    </row>
    <row r="338" spans="1:14" ht="26.45" customHeight="1" x14ac:dyDescent="0.45">
      <c r="A338" s="287"/>
      <c r="B338" s="302" t="s">
        <v>362</v>
      </c>
      <c r="D338" s="212"/>
      <c r="E338" s="212"/>
      <c r="F338" s="213"/>
      <c r="G338" s="213"/>
      <c r="I338" s="287"/>
      <c r="J338" s="287"/>
      <c r="K338" s="287"/>
      <c r="L338" s="287"/>
      <c r="M338" s="287"/>
      <c r="N338" s="287"/>
    </row>
    <row r="339" spans="1:14" ht="26.45" customHeight="1" x14ac:dyDescent="0.45">
      <c r="B339" s="302" t="s">
        <v>616</v>
      </c>
      <c r="D339" s="212"/>
      <c r="E339" s="212"/>
      <c r="F339" s="213"/>
      <c r="G339" s="213"/>
      <c r="I339" s="287"/>
      <c r="J339" s="287"/>
      <c r="K339" s="287"/>
      <c r="L339" s="287"/>
      <c r="M339" s="287"/>
      <c r="N339" s="287"/>
    </row>
    <row r="340" spans="1:14" ht="26.45" customHeight="1" x14ac:dyDescent="0.45">
      <c r="B340" s="302"/>
      <c r="D340" s="212"/>
      <c r="E340" s="212"/>
      <c r="F340" s="213"/>
      <c r="G340" s="213"/>
      <c r="I340" s="690"/>
      <c r="J340" s="690"/>
      <c r="K340" s="690"/>
      <c r="L340" s="690"/>
      <c r="M340" s="690"/>
      <c r="N340" s="690"/>
    </row>
    <row r="341" spans="1:14" s="159" customFormat="1" ht="24.75" customHeight="1" x14ac:dyDescent="0.45">
      <c r="A341" s="702" t="s">
        <v>38</v>
      </c>
      <c r="B341" s="702"/>
      <c r="C341" s="702"/>
      <c r="D341" s="702"/>
      <c r="E341" s="702"/>
      <c r="F341" s="702"/>
      <c r="G341" s="702"/>
      <c r="H341" s="702"/>
      <c r="I341" s="702"/>
      <c r="J341" s="702"/>
      <c r="K341" s="702"/>
      <c r="L341" s="702"/>
      <c r="M341" s="702"/>
      <c r="N341" s="702"/>
    </row>
    <row r="342" spans="1:14" s="159" customFormat="1" ht="24.75" customHeight="1" x14ac:dyDescent="0.45">
      <c r="A342" s="287"/>
      <c r="B342" s="287"/>
      <c r="C342" s="287"/>
      <c r="D342" s="287"/>
      <c r="E342" s="287"/>
      <c r="F342" s="287"/>
      <c r="G342" s="645"/>
      <c r="H342" s="287"/>
      <c r="I342" s="287"/>
      <c r="J342" s="287"/>
      <c r="K342" s="287"/>
      <c r="L342" s="287"/>
      <c r="M342" s="287"/>
      <c r="N342" s="287"/>
    </row>
    <row r="343" spans="1:14" ht="25.15" customHeight="1" x14ac:dyDescent="0.45">
      <c r="A343" s="160" t="s">
        <v>45</v>
      </c>
      <c r="B343" s="155"/>
      <c r="C343" s="155"/>
      <c r="D343" s="155"/>
      <c r="E343" s="155"/>
      <c r="F343" s="155"/>
      <c r="G343" s="155"/>
      <c r="H343" s="155"/>
      <c r="I343" s="155"/>
      <c r="J343" s="155"/>
      <c r="K343" s="155"/>
      <c r="L343" s="155"/>
      <c r="M343" s="155"/>
      <c r="N343" s="155"/>
    </row>
    <row r="344" spans="1:14" s="159" customFormat="1" ht="25.15" customHeight="1" x14ac:dyDescent="0.45">
      <c r="A344" s="192" t="s">
        <v>410</v>
      </c>
      <c r="B344" s="186"/>
      <c r="C344" s="186"/>
      <c r="D344" s="309"/>
      <c r="E344" s="186"/>
      <c r="F344" s="186"/>
      <c r="G344" s="186"/>
      <c r="H344" s="309"/>
      <c r="I344" s="309"/>
      <c r="J344" s="186"/>
      <c r="K344" s="186"/>
      <c r="L344" s="186"/>
      <c r="M344" s="186"/>
      <c r="N344" s="186"/>
    </row>
    <row r="345" spans="1:14" s="159" customFormat="1" ht="25.15" customHeight="1" x14ac:dyDescent="0.45">
      <c r="A345" s="309"/>
      <c r="B345" s="187" t="s">
        <v>437</v>
      </c>
      <c r="C345" s="309"/>
      <c r="D345" s="309"/>
      <c r="E345" s="186"/>
      <c r="F345" s="186"/>
      <c r="G345" s="186"/>
      <c r="H345" s="309"/>
      <c r="I345" s="309"/>
      <c r="J345" s="186"/>
      <c r="K345" s="186"/>
      <c r="L345" s="186"/>
      <c r="M345" s="186"/>
      <c r="N345" s="186"/>
    </row>
    <row r="346" spans="1:14" s="159" customFormat="1" ht="25.15" customHeight="1" x14ac:dyDescent="0.45">
      <c r="A346" s="192" t="s">
        <v>438</v>
      </c>
      <c r="B346" s="186"/>
      <c r="C346" s="186"/>
      <c r="D346" s="309"/>
      <c r="E346" s="186"/>
      <c r="F346" s="186"/>
      <c r="G346" s="186"/>
      <c r="H346" s="309"/>
      <c r="I346" s="309"/>
      <c r="J346" s="186"/>
      <c r="K346" s="186"/>
      <c r="L346" s="186"/>
      <c r="M346" s="186"/>
      <c r="N346" s="186"/>
    </row>
    <row r="347" spans="1:14" s="159" customFormat="1" ht="25.15" customHeight="1" x14ac:dyDescent="0.45">
      <c r="A347" s="192" t="s">
        <v>309</v>
      </c>
      <c r="B347" s="186"/>
      <c r="C347" s="186"/>
      <c r="D347" s="309"/>
      <c r="E347" s="186"/>
      <c r="F347" s="186"/>
      <c r="G347" s="186"/>
      <c r="H347" s="309"/>
      <c r="I347" s="309"/>
      <c r="J347" s="186"/>
      <c r="K347" s="186"/>
      <c r="L347" s="186"/>
      <c r="M347" s="186"/>
      <c r="N347" s="186"/>
    </row>
    <row r="348" spans="1:14" s="159" customFormat="1" ht="25.15" customHeight="1" x14ac:dyDescent="0.45">
      <c r="A348" s="309"/>
      <c r="B348" s="309" t="s">
        <v>537</v>
      </c>
      <c r="C348" s="309"/>
      <c r="D348" s="309"/>
      <c r="E348" s="309"/>
      <c r="F348" s="309"/>
      <c r="G348" s="309"/>
      <c r="H348" s="309"/>
      <c r="I348" s="309"/>
      <c r="J348" s="309"/>
      <c r="K348" s="309"/>
      <c r="L348" s="309"/>
      <c r="M348" s="309"/>
      <c r="N348" s="309"/>
    </row>
    <row r="349" spans="1:14" s="159" customFormat="1" ht="25.15" customHeight="1" x14ac:dyDescent="0.45">
      <c r="A349" s="192" t="s">
        <v>538</v>
      </c>
      <c r="B349" s="309"/>
      <c r="C349" s="309"/>
      <c r="D349" s="309"/>
      <c r="E349" s="309"/>
      <c r="F349" s="309"/>
      <c r="G349" s="309"/>
      <c r="H349" s="309"/>
      <c r="I349" s="309"/>
      <c r="J349" s="309"/>
      <c r="K349" s="309"/>
      <c r="L349" s="309"/>
      <c r="M349" s="309"/>
      <c r="N349" s="309"/>
    </row>
    <row r="350" spans="1:14" s="159" customFormat="1" ht="25.15" customHeight="1" x14ac:dyDescent="0.45">
      <c r="A350" s="192" t="s">
        <v>463</v>
      </c>
      <c r="B350" s="309"/>
      <c r="C350" s="309"/>
      <c r="D350" s="309"/>
      <c r="E350" s="309"/>
      <c r="F350" s="309"/>
      <c r="G350" s="309"/>
      <c r="H350" s="309"/>
      <c r="I350" s="309"/>
      <c r="J350" s="309"/>
      <c r="K350" s="309"/>
      <c r="L350" s="309"/>
      <c r="M350" s="309"/>
      <c r="N350" s="309"/>
    </row>
    <row r="351" spans="1:14" s="159" customFormat="1" ht="25.15" customHeight="1" x14ac:dyDescent="0.45">
      <c r="A351" s="192" t="s">
        <v>310</v>
      </c>
      <c r="B351" s="309"/>
      <c r="C351" s="309"/>
      <c r="D351" s="309"/>
      <c r="E351" s="309"/>
      <c r="F351" s="309"/>
      <c r="G351" s="309"/>
      <c r="H351" s="309"/>
      <c r="I351" s="309"/>
      <c r="J351" s="309"/>
      <c r="K351" s="309"/>
      <c r="L351" s="309"/>
      <c r="M351" s="309"/>
      <c r="N351" s="309"/>
    </row>
    <row r="352" spans="1:14" s="159" customFormat="1" ht="25.15" customHeight="1" x14ac:dyDescent="0.45">
      <c r="A352" s="309"/>
      <c r="B352" s="189" t="s">
        <v>314</v>
      </c>
      <c r="C352" s="309"/>
      <c r="D352" s="309"/>
      <c r="E352" s="309"/>
      <c r="F352" s="309"/>
      <c r="G352" s="309"/>
      <c r="H352" s="309"/>
      <c r="I352" s="309"/>
      <c r="J352" s="309"/>
      <c r="K352" s="309"/>
      <c r="L352" s="309"/>
      <c r="M352" s="309"/>
      <c r="N352" s="309"/>
    </row>
    <row r="353" spans="1:14" s="159" customFormat="1" ht="25.15" customHeight="1" x14ac:dyDescent="0.45">
      <c r="A353" s="192" t="s">
        <v>464</v>
      </c>
      <c r="B353" s="309"/>
      <c r="C353" s="309"/>
      <c r="D353" s="309"/>
      <c r="E353" s="309"/>
      <c r="F353" s="309"/>
      <c r="G353" s="309"/>
      <c r="H353" s="309"/>
      <c r="I353" s="309"/>
      <c r="J353" s="309"/>
      <c r="K353" s="309"/>
      <c r="L353" s="309"/>
      <c r="M353" s="309"/>
      <c r="N353" s="309"/>
    </row>
    <row r="354" spans="1:14" s="159" customFormat="1" ht="25.15" customHeight="1" x14ac:dyDescent="0.45">
      <c r="A354" s="192" t="s">
        <v>311</v>
      </c>
      <c r="B354" s="309"/>
      <c r="C354" s="309"/>
      <c r="D354" s="309"/>
      <c r="E354" s="309"/>
      <c r="F354" s="309"/>
      <c r="G354" s="309"/>
      <c r="H354" s="309"/>
      <c r="I354" s="309"/>
      <c r="J354" s="309"/>
      <c r="K354" s="309"/>
      <c r="L354" s="309"/>
      <c r="M354" s="309"/>
      <c r="N354" s="309"/>
    </row>
    <row r="355" spans="1:14" s="159" customFormat="1" ht="25.15" customHeight="1" x14ac:dyDescent="0.45">
      <c r="A355" s="309"/>
      <c r="B355" s="189" t="s">
        <v>313</v>
      </c>
      <c r="C355" s="309"/>
      <c r="D355" s="309"/>
      <c r="E355" s="309"/>
      <c r="F355" s="309"/>
      <c r="G355" s="309"/>
      <c r="H355" s="309"/>
      <c r="I355" s="309"/>
      <c r="J355" s="309"/>
      <c r="K355" s="309"/>
      <c r="L355" s="309"/>
      <c r="M355" s="309"/>
      <c r="N355" s="309"/>
    </row>
    <row r="356" spans="1:14" s="159" customFormat="1" ht="25.15" customHeight="1" x14ac:dyDescent="0.45">
      <c r="A356" s="192" t="s">
        <v>312</v>
      </c>
      <c r="B356" s="309"/>
      <c r="C356" s="309"/>
      <c r="D356" s="309"/>
      <c r="E356" s="309"/>
      <c r="F356" s="309"/>
      <c r="G356" s="309"/>
      <c r="H356" s="309"/>
      <c r="I356" s="309"/>
      <c r="J356" s="309"/>
      <c r="K356" s="309"/>
      <c r="L356" s="309"/>
      <c r="M356" s="309"/>
      <c r="N356" s="309"/>
    </row>
    <row r="357" spans="1:14" ht="25.15" customHeight="1" x14ac:dyDescent="0.45">
      <c r="A357" s="159" t="s">
        <v>411</v>
      </c>
      <c r="C357" s="159"/>
      <c r="D357" s="159"/>
      <c r="E357" s="159"/>
      <c r="F357" s="159"/>
      <c r="G357" s="159"/>
      <c r="H357" s="159"/>
      <c r="I357" s="215"/>
      <c r="J357" s="215"/>
      <c r="K357" s="159"/>
      <c r="L357" s="159"/>
      <c r="M357" s="159"/>
      <c r="N357" s="159"/>
    </row>
    <row r="358" spans="1:14" ht="25.15" customHeight="1" x14ac:dyDescent="0.45">
      <c r="A358" s="164" t="s">
        <v>412</v>
      </c>
      <c r="C358" s="159"/>
      <c r="D358" s="159"/>
      <c r="E358" s="159"/>
      <c r="F358" s="159"/>
      <c r="G358" s="159"/>
      <c r="H358" s="159"/>
      <c r="I358" s="215"/>
      <c r="J358" s="215"/>
      <c r="K358" s="159"/>
      <c r="L358" s="159"/>
      <c r="M358" s="159"/>
      <c r="N358" s="159"/>
    </row>
    <row r="359" spans="1:14" ht="25.15" customHeight="1" x14ac:dyDescent="0.45">
      <c r="A359" s="164" t="s">
        <v>413</v>
      </c>
      <c r="C359" s="159"/>
      <c r="D359" s="159"/>
      <c r="E359" s="159"/>
      <c r="F359" s="159"/>
      <c r="G359" s="159"/>
      <c r="H359" s="159"/>
      <c r="I359" s="215"/>
      <c r="J359" s="215"/>
      <c r="K359" s="159"/>
      <c r="L359" s="159"/>
      <c r="M359" s="159"/>
      <c r="N359" s="159"/>
    </row>
    <row r="360" spans="1:14" s="159" customFormat="1" ht="25.15" customHeight="1" x14ac:dyDescent="0.45">
      <c r="B360" s="193" t="s">
        <v>536</v>
      </c>
      <c r="I360" s="215"/>
      <c r="J360" s="215"/>
    </row>
    <row r="361" spans="1:14" s="159" customFormat="1" ht="25.15" customHeight="1" x14ac:dyDescent="0.45">
      <c r="A361" s="164" t="s">
        <v>440</v>
      </c>
      <c r="B361" s="180"/>
      <c r="I361" s="215"/>
      <c r="J361" s="215"/>
    </row>
    <row r="362" spans="1:14" s="159" customFormat="1" ht="25.15" customHeight="1" x14ac:dyDescent="0.45">
      <c r="A362" s="164" t="s">
        <v>439</v>
      </c>
      <c r="B362" s="180"/>
      <c r="I362" s="215"/>
      <c r="J362" s="215"/>
    </row>
    <row r="363" spans="1:14" s="159" customFormat="1" ht="25.15" customHeight="1" x14ac:dyDescent="0.45">
      <c r="A363" s="164" t="s">
        <v>315</v>
      </c>
      <c r="B363" s="180"/>
      <c r="I363" s="215"/>
      <c r="J363" s="215"/>
    </row>
    <row r="364" spans="1:14" s="159" customFormat="1" ht="25.15" customHeight="1" x14ac:dyDescent="0.45">
      <c r="A364" s="164" t="s">
        <v>316</v>
      </c>
    </row>
    <row r="365" spans="1:14" ht="25.15" customHeight="1" x14ac:dyDescent="0.45">
      <c r="A365" s="164" t="s">
        <v>499</v>
      </c>
      <c r="C365" s="159"/>
      <c r="D365" s="159"/>
      <c r="E365" s="159"/>
      <c r="F365" s="159"/>
      <c r="G365" s="159"/>
      <c r="H365" s="159"/>
      <c r="I365" s="215"/>
      <c r="J365" s="215"/>
      <c r="K365" s="159"/>
      <c r="L365" s="159"/>
      <c r="M365" s="159"/>
      <c r="N365" s="159"/>
    </row>
    <row r="366" spans="1:14" ht="25.15" customHeight="1" x14ac:dyDescent="0.45">
      <c r="B366" s="193" t="s">
        <v>441</v>
      </c>
      <c r="C366" s="159"/>
      <c r="D366" s="159"/>
      <c r="E366" s="159"/>
      <c r="F366" s="159"/>
      <c r="G366" s="159"/>
      <c r="H366" s="159"/>
      <c r="I366" s="215"/>
      <c r="J366" s="215"/>
      <c r="K366" s="159"/>
      <c r="L366" s="159"/>
      <c r="M366" s="159"/>
      <c r="N366" s="159"/>
    </row>
    <row r="367" spans="1:14" ht="25.15" customHeight="1" x14ac:dyDescent="0.45">
      <c r="A367" s="164" t="s">
        <v>465</v>
      </c>
      <c r="C367" s="159"/>
      <c r="D367" s="159"/>
      <c r="E367" s="159"/>
      <c r="F367" s="159"/>
      <c r="G367" s="159"/>
      <c r="H367" s="159"/>
      <c r="I367" s="215"/>
      <c r="J367" s="215"/>
      <c r="K367" s="159"/>
      <c r="L367" s="159"/>
      <c r="M367" s="159"/>
      <c r="N367" s="159"/>
    </row>
    <row r="368" spans="1:14" ht="25.15" customHeight="1" x14ac:dyDescent="0.45">
      <c r="A368" s="164" t="s">
        <v>317</v>
      </c>
      <c r="C368" s="159"/>
      <c r="D368" s="159"/>
      <c r="E368" s="159"/>
      <c r="F368" s="159"/>
      <c r="G368" s="159"/>
      <c r="H368" s="159"/>
      <c r="I368" s="215"/>
      <c r="J368" s="215"/>
      <c r="K368" s="159"/>
      <c r="L368" s="159"/>
      <c r="M368" s="159"/>
      <c r="N368" s="159"/>
    </row>
    <row r="369" spans="1:15" ht="25.15" customHeight="1" x14ac:dyDescent="0.45">
      <c r="B369" s="193" t="s">
        <v>466</v>
      </c>
      <c r="C369" s="159"/>
      <c r="D369" s="159"/>
      <c r="E369" s="159"/>
      <c r="F369" s="159"/>
      <c r="G369" s="159"/>
      <c r="H369" s="159"/>
      <c r="I369" s="215"/>
      <c r="J369" s="215"/>
      <c r="K369" s="159"/>
      <c r="L369" s="159"/>
      <c r="M369" s="159"/>
      <c r="N369" s="159"/>
    </row>
    <row r="370" spans="1:15" ht="25.15" customHeight="1" x14ac:dyDescent="0.45">
      <c r="A370" s="164" t="s">
        <v>318</v>
      </c>
      <c r="C370" s="159"/>
      <c r="D370" s="159"/>
      <c r="E370" s="159"/>
      <c r="F370" s="159"/>
      <c r="G370" s="159"/>
      <c r="H370" s="159"/>
      <c r="I370" s="215"/>
      <c r="J370" s="215"/>
      <c r="K370" s="159"/>
      <c r="L370" s="159"/>
      <c r="M370" s="159"/>
      <c r="N370" s="159"/>
    </row>
    <row r="371" spans="1:15" ht="25.15" customHeight="1" x14ac:dyDescent="0.45">
      <c r="O371" s="477"/>
    </row>
    <row r="372" spans="1:15" ht="25.15" customHeight="1" x14ac:dyDescent="0.45">
      <c r="O372" s="477"/>
    </row>
    <row r="373" spans="1:15" ht="24.75" customHeight="1" x14ac:dyDescent="0.45">
      <c r="A373" s="287"/>
      <c r="B373" s="302" t="s">
        <v>362</v>
      </c>
      <c r="D373" s="212"/>
      <c r="E373" s="212"/>
      <c r="F373" s="213"/>
      <c r="G373" s="213"/>
      <c r="I373" s="287"/>
      <c r="J373" s="287"/>
      <c r="K373" s="287"/>
      <c r="L373" s="287"/>
      <c r="M373" s="287"/>
      <c r="N373" s="287"/>
    </row>
    <row r="374" spans="1:15" ht="24.75" customHeight="1" x14ac:dyDescent="0.45">
      <c r="B374" s="302" t="s">
        <v>616</v>
      </c>
      <c r="D374" s="212"/>
      <c r="E374" s="212"/>
      <c r="F374" s="213"/>
      <c r="G374" s="213"/>
      <c r="I374" s="287"/>
      <c r="J374" s="287"/>
      <c r="K374" s="287"/>
      <c r="L374" s="287"/>
      <c r="M374" s="287"/>
      <c r="N374" s="287"/>
    </row>
    <row r="375" spans="1:15" ht="24.75" customHeight="1" x14ac:dyDescent="0.45">
      <c r="B375" s="302"/>
      <c r="D375" s="212"/>
      <c r="E375" s="212"/>
      <c r="F375" s="213"/>
      <c r="G375" s="213"/>
      <c r="I375" s="690"/>
      <c r="J375" s="690"/>
      <c r="K375" s="690"/>
      <c r="L375" s="690"/>
      <c r="M375" s="690"/>
      <c r="N375" s="690"/>
    </row>
    <row r="376" spans="1:15" s="159" customFormat="1" ht="26.45" customHeight="1" x14ac:dyDescent="0.45">
      <c r="A376" s="702" t="s">
        <v>44</v>
      </c>
      <c r="B376" s="702"/>
      <c r="C376" s="702"/>
      <c r="D376" s="702"/>
      <c r="E376" s="702"/>
      <c r="F376" s="702"/>
      <c r="G376" s="702"/>
      <c r="H376" s="702"/>
      <c r="I376" s="702"/>
      <c r="J376" s="702"/>
      <c r="K376" s="702"/>
      <c r="L376" s="702"/>
      <c r="M376" s="702"/>
      <c r="N376" s="702"/>
    </row>
    <row r="377" spans="1:15" s="159" customFormat="1" ht="28.5" customHeight="1" x14ac:dyDescent="0.45">
      <c r="A377" s="287"/>
      <c r="B377" s="287"/>
      <c r="C377" s="287"/>
      <c r="D377" s="287"/>
      <c r="E377" s="287"/>
      <c r="F377" s="287"/>
      <c r="G377" s="645"/>
      <c r="H377" s="287"/>
      <c r="I377" s="287"/>
      <c r="J377" s="287"/>
      <c r="K377" s="287"/>
      <c r="L377" s="287"/>
      <c r="M377" s="287"/>
      <c r="N377" s="287"/>
    </row>
    <row r="378" spans="1:15" ht="28.5" customHeight="1" x14ac:dyDescent="0.45">
      <c r="A378" s="160" t="s">
        <v>45</v>
      </c>
      <c r="B378" s="155"/>
      <c r="C378" s="155"/>
      <c r="D378" s="155"/>
      <c r="E378" s="155"/>
      <c r="F378" s="155"/>
      <c r="G378" s="155"/>
      <c r="H378" s="155"/>
      <c r="I378" s="155"/>
      <c r="J378" s="155"/>
      <c r="K378" s="155"/>
      <c r="L378" s="155"/>
      <c r="M378" s="155"/>
      <c r="N378" s="155"/>
    </row>
    <row r="379" spans="1:15" ht="28.5" customHeight="1" x14ac:dyDescent="0.45">
      <c r="A379" s="160" t="s">
        <v>414</v>
      </c>
    </row>
    <row r="380" spans="1:15" ht="28.5" customHeight="1" x14ac:dyDescent="0.45">
      <c r="A380" s="169" t="s">
        <v>467</v>
      </c>
    </row>
    <row r="381" spans="1:15" ht="28.5" customHeight="1" x14ac:dyDescent="0.45">
      <c r="A381" s="314" t="s">
        <v>79</v>
      </c>
    </row>
    <row r="382" spans="1:15" ht="28.5" customHeight="1" x14ac:dyDescent="0.45">
      <c r="A382" s="160" t="s">
        <v>415</v>
      </c>
    </row>
    <row r="383" spans="1:15" ht="28.5" customHeight="1" x14ac:dyDescent="0.45">
      <c r="A383" s="179" t="s">
        <v>320</v>
      </c>
    </row>
    <row r="384" spans="1:15" ht="28.5" customHeight="1" x14ac:dyDescent="0.45">
      <c r="A384" s="160" t="s">
        <v>319</v>
      </c>
    </row>
    <row r="385" spans="1:14" ht="28.5" customHeight="1" x14ac:dyDescent="0.45">
      <c r="A385" s="160" t="s">
        <v>80</v>
      </c>
    </row>
    <row r="386" spans="1:14" ht="28.5" customHeight="1" x14ac:dyDescent="0.45">
      <c r="A386" s="159" t="s">
        <v>416</v>
      </c>
    </row>
    <row r="387" spans="1:14" ht="28.5" customHeight="1" x14ac:dyDescent="0.45">
      <c r="A387" s="164" t="s">
        <v>442</v>
      </c>
    </row>
    <row r="388" spans="1:14" ht="28.5" customHeight="1" x14ac:dyDescent="0.45">
      <c r="A388" s="159" t="s">
        <v>468</v>
      </c>
    </row>
    <row r="389" spans="1:14" s="159" customFormat="1" ht="28.5" customHeight="1" x14ac:dyDescent="0.45">
      <c r="A389" s="159" t="s">
        <v>81</v>
      </c>
      <c r="B389" s="180"/>
      <c r="C389" s="180"/>
      <c r="D389" s="180"/>
      <c r="E389" s="180"/>
      <c r="F389" s="180"/>
      <c r="G389" s="180"/>
      <c r="H389" s="180"/>
      <c r="I389" s="180"/>
      <c r="J389" s="180"/>
      <c r="K389" s="180"/>
      <c r="L389" s="180"/>
      <c r="M389" s="180"/>
      <c r="N389" s="180"/>
    </row>
    <row r="390" spans="1:14" s="159" customFormat="1" ht="28.5" customHeight="1" x14ac:dyDescent="0.45">
      <c r="A390" s="159" t="s">
        <v>443</v>
      </c>
      <c r="B390" s="180"/>
      <c r="C390" s="180"/>
      <c r="D390" s="180"/>
      <c r="E390" s="180"/>
      <c r="F390" s="180"/>
      <c r="G390" s="180"/>
      <c r="H390" s="180"/>
      <c r="I390" s="180"/>
      <c r="J390" s="180"/>
      <c r="K390" s="180"/>
      <c r="L390" s="180"/>
      <c r="M390" s="180"/>
      <c r="N390" s="180"/>
    </row>
    <row r="391" spans="1:14" ht="28.5" customHeight="1" x14ac:dyDescent="0.45">
      <c r="A391" s="159" t="s">
        <v>82</v>
      </c>
    </row>
    <row r="392" spans="1:14" ht="28.5" customHeight="1" x14ac:dyDescent="0.45">
      <c r="A392" s="180" t="s">
        <v>83</v>
      </c>
    </row>
    <row r="393" spans="1:14" s="652" customFormat="1" ht="28.5" customHeight="1" x14ac:dyDescent="0.45">
      <c r="A393" s="654"/>
      <c r="B393" s="657" t="s">
        <v>84</v>
      </c>
      <c r="C393" s="655"/>
      <c r="D393" s="656"/>
      <c r="E393" s="656"/>
      <c r="F393" s="656"/>
      <c r="G393" s="653"/>
      <c r="H393" s="658"/>
      <c r="I393" s="658"/>
      <c r="J393" s="659" t="s">
        <v>85</v>
      </c>
      <c r="K393" s="655"/>
      <c r="L393" s="656"/>
      <c r="M393" s="656"/>
      <c r="N393" s="658"/>
    </row>
    <row r="394" spans="1:14" ht="28.5" customHeight="1" x14ac:dyDescent="0.45">
      <c r="A394" s="158" t="s">
        <v>86</v>
      </c>
      <c r="B394" s="160"/>
      <c r="C394" s="318"/>
      <c r="D394" s="155"/>
      <c r="E394" s="155"/>
      <c r="F394" s="155"/>
      <c r="G394" s="155"/>
      <c r="H394" s="169" t="s">
        <v>27</v>
      </c>
      <c r="J394" s="319"/>
      <c r="K394" s="318"/>
      <c r="L394" s="319"/>
      <c r="M394" s="155"/>
    </row>
    <row r="395" spans="1:14" ht="28.5" customHeight="1" x14ac:dyDescent="0.45">
      <c r="A395" s="158" t="s">
        <v>87</v>
      </c>
      <c r="B395" s="160"/>
      <c r="C395" s="318"/>
      <c r="D395" s="155"/>
      <c r="E395" s="155"/>
      <c r="F395" s="155"/>
      <c r="G395" s="155"/>
      <c r="H395" s="169" t="s">
        <v>27</v>
      </c>
      <c r="J395" s="319"/>
      <c r="K395" s="318"/>
      <c r="L395" s="319"/>
      <c r="M395" s="155"/>
    </row>
    <row r="396" spans="1:14" ht="28.5" customHeight="1" x14ac:dyDescent="0.45">
      <c r="A396" s="158" t="s">
        <v>338</v>
      </c>
      <c r="B396" s="160"/>
      <c r="C396" s="318"/>
      <c r="D396" s="155"/>
      <c r="E396" s="155"/>
      <c r="F396" s="155"/>
      <c r="G396" s="155"/>
      <c r="H396" s="169" t="s">
        <v>339</v>
      </c>
      <c r="J396" s="319"/>
      <c r="K396" s="318"/>
      <c r="L396" s="319"/>
      <c r="M396" s="155"/>
    </row>
    <row r="397" spans="1:14" ht="28.5" customHeight="1" x14ac:dyDescent="0.45">
      <c r="A397" s="158" t="s">
        <v>340</v>
      </c>
      <c r="B397" s="160"/>
      <c r="C397" s="318"/>
      <c r="D397" s="155"/>
      <c r="E397" s="155"/>
      <c r="F397" s="155"/>
      <c r="G397" s="155"/>
      <c r="H397" s="169" t="s">
        <v>508</v>
      </c>
      <c r="J397" s="319"/>
      <c r="K397" s="318"/>
      <c r="L397" s="319"/>
      <c r="M397" s="155"/>
    </row>
    <row r="398" spans="1:14" ht="28.5" customHeight="1" x14ac:dyDescent="0.45">
      <c r="A398" s="158" t="s">
        <v>617</v>
      </c>
      <c r="B398" s="160"/>
      <c r="C398" s="318"/>
      <c r="D398" s="155"/>
      <c r="E398" s="155"/>
      <c r="F398" s="155"/>
      <c r="G398" s="155"/>
      <c r="H398" s="169" t="s">
        <v>330</v>
      </c>
      <c r="I398" s="155"/>
      <c r="J398" s="319"/>
      <c r="K398" s="318"/>
      <c r="L398" s="318"/>
      <c r="M398" s="318"/>
    </row>
    <row r="399" spans="1:14" ht="28.5" customHeight="1" x14ac:dyDescent="0.45">
      <c r="A399" s="158"/>
      <c r="B399" s="160"/>
      <c r="C399" s="318"/>
      <c r="D399" s="155"/>
      <c r="E399" s="155"/>
      <c r="F399" s="155"/>
      <c r="G399" s="155"/>
      <c r="H399" s="194" t="s">
        <v>332</v>
      </c>
      <c r="I399" s="155"/>
      <c r="J399" s="319"/>
      <c r="K399" s="318"/>
      <c r="L399" s="318"/>
      <c r="M399" s="318"/>
    </row>
    <row r="400" spans="1:14" ht="28.5" customHeight="1" x14ac:dyDescent="0.45">
      <c r="A400" s="158" t="s">
        <v>618</v>
      </c>
      <c r="C400" s="159"/>
      <c r="D400" s="159"/>
      <c r="E400" s="159"/>
      <c r="F400" s="159"/>
      <c r="G400" s="159"/>
      <c r="H400" s="169" t="s">
        <v>639</v>
      </c>
      <c r="I400" s="155"/>
      <c r="J400" s="215"/>
      <c r="K400" s="159"/>
      <c r="L400" s="159"/>
      <c r="M400" s="159"/>
      <c r="N400" s="159"/>
    </row>
    <row r="401" spans="1:14" ht="28.5" customHeight="1" x14ac:dyDescent="0.45">
      <c r="A401" s="158"/>
      <c r="B401" s="180" t="s">
        <v>602</v>
      </c>
      <c r="C401" s="159"/>
      <c r="D401" s="159"/>
      <c r="E401" s="159"/>
      <c r="F401" s="159"/>
      <c r="G401" s="159"/>
      <c r="H401" s="169" t="s">
        <v>603</v>
      </c>
      <c r="I401" s="155"/>
      <c r="J401" s="215"/>
      <c r="K401" s="159"/>
      <c r="L401" s="159"/>
      <c r="M401" s="159"/>
      <c r="N401" s="159"/>
    </row>
    <row r="402" spans="1:14" ht="28.5" customHeight="1" x14ac:dyDescent="0.45">
      <c r="A402" s="158"/>
      <c r="C402" s="159"/>
      <c r="D402" s="159"/>
      <c r="E402" s="159"/>
      <c r="F402" s="159"/>
      <c r="G402" s="159"/>
      <c r="H402" s="169"/>
      <c r="I402" s="155"/>
      <c r="J402" s="215"/>
      <c r="K402" s="159"/>
      <c r="L402" s="159"/>
      <c r="M402" s="159"/>
      <c r="N402" s="159"/>
    </row>
    <row r="403" spans="1:14" ht="28.5" customHeight="1" x14ac:dyDescent="0.45">
      <c r="A403" s="158"/>
      <c r="C403" s="159"/>
      <c r="D403" s="159"/>
      <c r="E403" s="159"/>
      <c r="F403" s="159"/>
      <c r="G403" s="159"/>
      <c r="H403" s="169"/>
      <c r="I403" s="155"/>
      <c r="J403" s="215"/>
      <c r="K403" s="159"/>
      <c r="L403" s="159"/>
      <c r="M403" s="159"/>
      <c r="N403" s="159"/>
    </row>
    <row r="404" spans="1:14" ht="26.45" customHeight="1" x14ac:dyDescent="0.45">
      <c r="A404" s="287"/>
      <c r="B404" s="302" t="s">
        <v>362</v>
      </c>
      <c r="D404" s="212"/>
      <c r="E404" s="212"/>
      <c r="F404" s="213"/>
      <c r="G404" s="213"/>
      <c r="I404" s="287"/>
      <c r="J404" s="287"/>
      <c r="K404" s="287"/>
      <c r="L404" s="287"/>
      <c r="M404" s="287"/>
      <c r="N404" s="287"/>
    </row>
    <row r="405" spans="1:14" ht="26.45" customHeight="1" x14ac:dyDescent="0.45">
      <c r="B405" s="302" t="s">
        <v>616</v>
      </c>
      <c r="D405" s="212"/>
      <c r="E405" s="212"/>
      <c r="F405" s="213"/>
      <c r="G405" s="213"/>
      <c r="I405" s="287"/>
      <c r="J405" s="287"/>
      <c r="K405" s="287"/>
      <c r="L405" s="287"/>
      <c r="M405" s="287"/>
      <c r="N405" s="287"/>
    </row>
    <row r="406" spans="1:14" ht="26.45" customHeight="1" x14ac:dyDescent="0.45">
      <c r="A406" s="160"/>
      <c r="B406" s="159"/>
      <c r="C406" s="159"/>
      <c r="D406" s="159"/>
      <c r="E406" s="159"/>
      <c r="F406" s="159"/>
      <c r="G406" s="159"/>
      <c r="H406" s="159"/>
      <c r="I406" s="159"/>
      <c r="J406" s="159"/>
      <c r="K406" s="159"/>
      <c r="L406" s="159"/>
      <c r="M406" s="159"/>
      <c r="N406" s="159"/>
    </row>
    <row r="407" spans="1:14" ht="27" customHeight="1" x14ac:dyDescent="0.45">
      <c r="A407" s="171"/>
      <c r="B407" s="158"/>
      <c r="C407" s="158"/>
      <c r="D407" s="158"/>
      <c r="E407" s="158"/>
      <c r="F407" s="158"/>
      <c r="G407" s="158"/>
      <c r="H407" s="158"/>
      <c r="I407" s="158"/>
      <c r="J407" s="158"/>
      <c r="K407" s="158"/>
      <c r="L407" s="158"/>
      <c r="M407" s="158"/>
      <c r="N407" s="158"/>
    </row>
    <row r="408" spans="1:14" ht="27" customHeight="1" x14ac:dyDescent="0.45">
      <c r="A408" s="171"/>
      <c r="B408" s="158"/>
      <c r="C408" s="158"/>
      <c r="D408" s="158"/>
      <c r="E408" s="158"/>
      <c r="F408" s="158"/>
      <c r="G408" s="158"/>
      <c r="H408" s="158"/>
      <c r="I408" s="158"/>
      <c r="J408" s="158"/>
      <c r="K408" s="158"/>
      <c r="L408" s="158"/>
      <c r="M408" s="158"/>
      <c r="N408" s="158"/>
    </row>
    <row r="409" spans="1:14" ht="27" customHeight="1" x14ac:dyDescent="0.45">
      <c r="A409" s="171"/>
      <c r="B409" s="158"/>
      <c r="C409" s="158"/>
      <c r="D409" s="158"/>
      <c r="E409" s="158"/>
      <c r="F409" s="158"/>
      <c r="G409" s="158"/>
      <c r="H409" s="158"/>
      <c r="I409" s="158"/>
      <c r="J409" s="158"/>
      <c r="K409" s="158"/>
      <c r="L409" s="158"/>
      <c r="M409" s="158"/>
      <c r="N409" s="158"/>
    </row>
    <row r="410" spans="1:14" ht="27" customHeight="1" x14ac:dyDescent="0.45">
      <c r="A410" s="171"/>
      <c r="B410" s="158"/>
      <c r="C410" s="158"/>
      <c r="D410" s="158"/>
      <c r="E410" s="158"/>
      <c r="F410" s="158"/>
      <c r="G410" s="158"/>
      <c r="H410" s="158"/>
      <c r="I410" s="158"/>
      <c r="J410" s="158"/>
      <c r="K410" s="158"/>
      <c r="L410" s="158"/>
      <c r="M410" s="158"/>
      <c r="N410" s="158"/>
    </row>
    <row r="411" spans="1:14" ht="27" customHeight="1" x14ac:dyDescent="0.45">
      <c r="A411" s="171"/>
      <c r="B411" s="158"/>
      <c r="C411" s="158"/>
      <c r="D411" s="158"/>
      <c r="E411" s="158"/>
      <c r="F411" s="158"/>
      <c r="G411" s="158"/>
      <c r="H411" s="158"/>
      <c r="I411" s="158"/>
      <c r="J411" s="158"/>
      <c r="K411" s="158"/>
      <c r="L411" s="158"/>
      <c r="M411" s="158"/>
      <c r="N411" s="158"/>
    </row>
    <row r="412" spans="1:14" ht="27" customHeight="1" x14ac:dyDescent="0.45">
      <c r="A412" s="171"/>
      <c r="B412" s="158"/>
      <c r="C412" s="158"/>
      <c r="D412" s="158"/>
      <c r="E412" s="158"/>
      <c r="F412" s="158"/>
      <c r="G412" s="158"/>
      <c r="H412" s="158"/>
      <c r="I412" s="158"/>
      <c r="J412" s="158"/>
      <c r="K412" s="158"/>
      <c r="L412" s="158"/>
      <c r="M412" s="158"/>
      <c r="N412" s="158"/>
    </row>
    <row r="413" spans="1:14" ht="27" customHeight="1" x14ac:dyDescent="0.45">
      <c r="A413" s="171"/>
      <c r="B413" s="158"/>
      <c r="C413" s="158"/>
      <c r="D413" s="158"/>
      <c r="E413" s="158"/>
      <c r="F413" s="158"/>
      <c r="G413" s="158"/>
      <c r="H413" s="158"/>
      <c r="I413" s="158"/>
      <c r="J413" s="158"/>
      <c r="K413" s="158"/>
      <c r="L413" s="158"/>
      <c r="M413" s="158"/>
      <c r="N413" s="158"/>
    </row>
    <row r="414" spans="1:14" ht="27" customHeight="1" x14ac:dyDescent="0.45">
      <c r="A414" s="171"/>
      <c r="B414" s="158"/>
      <c r="C414" s="158"/>
      <c r="D414" s="158"/>
      <c r="E414" s="158"/>
      <c r="F414" s="158"/>
      <c r="G414" s="158"/>
      <c r="H414" s="158"/>
      <c r="I414" s="158"/>
      <c r="J414" s="158"/>
      <c r="K414" s="158"/>
      <c r="L414" s="158"/>
      <c r="M414" s="158"/>
      <c r="N414" s="158"/>
    </row>
    <row r="415" spans="1:14" ht="27" customHeight="1" x14ac:dyDescent="0.45">
      <c r="A415" s="171"/>
      <c r="B415" s="158"/>
      <c r="C415" s="158"/>
      <c r="D415" s="158"/>
      <c r="E415" s="158"/>
      <c r="F415" s="158"/>
      <c r="G415" s="158"/>
      <c r="H415" s="158"/>
      <c r="I415" s="158"/>
      <c r="J415" s="158"/>
      <c r="K415" s="158"/>
      <c r="L415" s="158"/>
      <c r="M415" s="158"/>
      <c r="N415" s="158"/>
    </row>
    <row r="416" spans="1:14" ht="27" customHeight="1" x14ac:dyDescent="0.45">
      <c r="A416" s="171"/>
      <c r="B416" s="158"/>
      <c r="C416" s="158"/>
      <c r="D416" s="158"/>
      <c r="E416" s="158"/>
      <c r="F416" s="158"/>
      <c r="G416" s="158"/>
      <c r="H416" s="158"/>
      <c r="I416" s="158"/>
      <c r="J416" s="158"/>
      <c r="K416" s="158"/>
      <c r="L416" s="158"/>
      <c r="M416" s="158"/>
      <c r="N416" s="158"/>
    </row>
    <row r="417" spans="1:14" ht="27" customHeight="1" x14ac:dyDescent="0.45">
      <c r="A417" s="171"/>
      <c r="B417" s="158"/>
      <c r="C417" s="158"/>
      <c r="D417" s="158"/>
      <c r="E417" s="158"/>
      <c r="F417" s="158"/>
      <c r="G417" s="158"/>
      <c r="H417" s="158"/>
      <c r="I417" s="158"/>
      <c r="J417" s="158"/>
      <c r="K417" s="158"/>
      <c r="L417" s="158"/>
      <c r="M417" s="158"/>
      <c r="N417" s="158"/>
    </row>
    <row r="418" spans="1:14" ht="27" customHeight="1" x14ac:dyDescent="0.45">
      <c r="A418" s="171"/>
      <c r="B418" s="158"/>
      <c r="C418" s="158"/>
      <c r="D418" s="158"/>
      <c r="E418" s="158"/>
      <c r="F418" s="158"/>
      <c r="G418" s="158"/>
      <c r="H418" s="158"/>
      <c r="I418" s="158"/>
      <c r="J418" s="158"/>
      <c r="K418" s="158"/>
      <c r="L418" s="158"/>
      <c r="M418" s="158"/>
      <c r="N418" s="158"/>
    </row>
    <row r="419" spans="1:14" ht="27" customHeight="1" x14ac:dyDescent="0.45">
      <c r="A419" s="171"/>
      <c r="B419" s="158"/>
      <c r="C419" s="158"/>
      <c r="D419" s="158"/>
      <c r="E419" s="158"/>
      <c r="F419" s="158"/>
      <c r="G419" s="158"/>
      <c r="H419" s="158"/>
      <c r="I419" s="158"/>
      <c r="J419" s="158"/>
      <c r="K419" s="158"/>
      <c r="L419" s="158"/>
      <c r="M419" s="158"/>
      <c r="N419" s="158"/>
    </row>
    <row r="420" spans="1:14" ht="27" customHeight="1" x14ac:dyDescent="0.45">
      <c r="A420" s="171"/>
      <c r="B420" s="158"/>
      <c r="C420" s="158"/>
      <c r="D420" s="158"/>
      <c r="E420" s="158"/>
      <c r="F420" s="158"/>
      <c r="G420" s="158"/>
      <c r="H420" s="158"/>
      <c r="I420" s="158"/>
      <c r="J420" s="158"/>
      <c r="K420" s="158"/>
      <c r="L420" s="158"/>
      <c r="M420" s="158"/>
      <c r="N420" s="158"/>
    </row>
    <row r="421" spans="1:14" ht="27" customHeight="1" x14ac:dyDescent="0.45">
      <c r="A421" s="158"/>
    </row>
  </sheetData>
  <mergeCells count="20">
    <mergeCell ref="A203:N203"/>
    <mergeCell ref="F194:H194"/>
    <mergeCell ref="F196:H196"/>
    <mergeCell ref="H138:J138"/>
    <mergeCell ref="A376:N376"/>
    <mergeCell ref="L189:N189"/>
    <mergeCell ref="A341:N341"/>
    <mergeCell ref="A238:N238"/>
    <mergeCell ref="A275:N275"/>
    <mergeCell ref="A309:N309"/>
    <mergeCell ref="F190:H190"/>
    <mergeCell ref="L190:N190"/>
    <mergeCell ref="F192:H192"/>
    <mergeCell ref="A4:N4"/>
    <mergeCell ref="A30:N30"/>
    <mergeCell ref="A97:N97"/>
    <mergeCell ref="A170:N170"/>
    <mergeCell ref="A135:N135"/>
    <mergeCell ref="H107:J107"/>
    <mergeCell ref="A62:N62"/>
  </mergeCells>
  <pageMargins left="0.9055118110236221" right="0.23622047244094491" top="0.6692913385826772" bottom="0.59055118110236227" header="0.43307086614173229" footer="0.43307086614173229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3"/>
  <sheetViews>
    <sheetView view="pageBreakPreview" topLeftCell="A215" zoomScaleNormal="92" zoomScaleSheetLayoutView="100" workbookViewId="0">
      <selection activeCell="B223" sqref="B223"/>
    </sheetView>
  </sheetViews>
  <sheetFormatPr defaultColWidth="9.140625" defaultRowHeight="25.5" customHeight="1" x14ac:dyDescent="0.45"/>
  <cols>
    <col min="1" max="1" width="7.140625" style="180" customWidth="1"/>
    <col min="2" max="3" width="9.140625" style="180" customWidth="1"/>
    <col min="4" max="4" width="12.7109375" style="180" customWidth="1"/>
    <col min="5" max="5" width="1.28515625" style="180" customWidth="1"/>
    <col min="6" max="6" width="17.28515625" style="180" customWidth="1"/>
    <col min="7" max="7" width="1" style="180" customWidth="1"/>
    <col min="8" max="8" width="17.28515625" style="180" customWidth="1"/>
    <col min="9" max="9" width="1" style="180" customWidth="1"/>
    <col min="10" max="10" width="17.28515625" style="180" customWidth="1"/>
    <col min="11" max="11" width="1" style="180" customWidth="1"/>
    <col min="12" max="12" width="17.28515625" style="180" customWidth="1"/>
    <col min="13" max="13" width="2.140625" style="180" customWidth="1"/>
    <col min="14" max="16384" width="9.140625" style="180"/>
  </cols>
  <sheetData>
    <row r="1" spans="1:12" ht="24" customHeight="1" x14ac:dyDescent="0.45">
      <c r="A1" s="702" t="s">
        <v>52</v>
      </c>
      <c r="B1" s="702"/>
      <c r="C1" s="702"/>
      <c r="D1" s="702"/>
      <c r="E1" s="702"/>
      <c r="F1" s="702"/>
      <c r="G1" s="702"/>
      <c r="H1" s="702"/>
      <c r="I1" s="702"/>
      <c r="J1" s="702"/>
      <c r="K1" s="702"/>
      <c r="L1" s="702"/>
    </row>
    <row r="2" spans="1:12" ht="24" customHeight="1" x14ac:dyDescent="0.45">
      <c r="A2" s="507"/>
      <c r="B2" s="507"/>
      <c r="C2" s="507"/>
      <c r="D2" s="507"/>
      <c r="E2" s="507"/>
      <c r="F2" s="507"/>
      <c r="G2" s="507"/>
      <c r="H2" s="507"/>
      <c r="I2" s="507"/>
      <c r="J2" s="507"/>
      <c r="K2" s="507"/>
      <c r="L2" s="507"/>
    </row>
    <row r="3" spans="1:12" ht="25.5" customHeight="1" x14ac:dyDescent="0.45">
      <c r="A3" s="180" t="s">
        <v>88</v>
      </c>
    </row>
    <row r="4" spans="1:12" ht="25.5" customHeight="1" x14ac:dyDescent="0.45">
      <c r="A4" s="327" t="s">
        <v>444</v>
      </c>
      <c r="B4" s="160"/>
      <c r="C4" s="318"/>
      <c r="D4" s="155"/>
      <c r="E4" s="155"/>
      <c r="F4" s="155"/>
      <c r="G4" s="155"/>
      <c r="H4" s="155"/>
      <c r="I4" s="319"/>
      <c r="J4" s="318"/>
      <c r="K4" s="318"/>
      <c r="L4" s="318"/>
    </row>
    <row r="5" spans="1:12" ht="25.5" customHeight="1" x14ac:dyDescent="0.45">
      <c r="A5" s="327"/>
      <c r="B5" s="704" t="s">
        <v>84</v>
      </c>
      <c r="C5" s="704"/>
      <c r="D5" s="704"/>
      <c r="E5" s="155"/>
      <c r="F5" s="330"/>
      <c r="G5" s="509" t="s">
        <v>89</v>
      </c>
      <c r="H5" s="509"/>
      <c r="I5" s="319"/>
      <c r="J5" s="358"/>
      <c r="K5" s="359" t="s">
        <v>90</v>
      </c>
      <c r="L5" s="358"/>
    </row>
    <row r="6" spans="1:12" ht="25.5" customHeight="1" x14ac:dyDescent="0.45">
      <c r="A6" s="327"/>
      <c r="B6" s="160" t="s">
        <v>91</v>
      </c>
      <c r="C6" s="318"/>
      <c r="D6" s="155"/>
      <c r="E6" s="155"/>
      <c r="F6" s="155" t="s">
        <v>93</v>
      </c>
      <c r="G6" s="155"/>
      <c r="H6" s="155"/>
      <c r="I6" s="319"/>
      <c r="J6" s="360" t="s">
        <v>487</v>
      </c>
      <c r="K6" s="318"/>
      <c r="L6" s="318"/>
    </row>
    <row r="7" spans="1:12" ht="25.5" customHeight="1" x14ac:dyDescent="0.45">
      <c r="A7" s="327"/>
      <c r="B7" s="160" t="s">
        <v>92</v>
      </c>
      <c r="C7" s="318"/>
      <c r="D7" s="155"/>
      <c r="E7" s="155"/>
      <c r="K7" s="318"/>
      <c r="L7" s="318"/>
    </row>
    <row r="8" spans="1:12" ht="25.5" customHeight="1" x14ac:dyDescent="0.45">
      <c r="A8" s="327"/>
      <c r="B8" s="160" t="s">
        <v>355</v>
      </c>
      <c r="C8" s="318"/>
      <c r="D8" s="155"/>
      <c r="E8" s="155"/>
      <c r="F8" s="155" t="s">
        <v>328</v>
      </c>
      <c r="G8" s="155"/>
      <c r="H8" s="155"/>
      <c r="I8" s="319"/>
      <c r="J8" s="360" t="s">
        <v>342</v>
      </c>
      <c r="K8" s="318"/>
      <c r="L8" s="318"/>
    </row>
    <row r="9" spans="1:12" ht="25.5" customHeight="1" x14ac:dyDescent="0.45">
      <c r="A9" s="327"/>
      <c r="B9" s="160" t="s">
        <v>341</v>
      </c>
      <c r="C9" s="318"/>
      <c r="D9" s="155"/>
      <c r="E9" s="155"/>
      <c r="F9" s="155" t="s">
        <v>509</v>
      </c>
      <c r="G9" s="155"/>
      <c r="H9" s="155"/>
      <c r="I9" s="319"/>
      <c r="J9" s="360" t="s">
        <v>479</v>
      </c>
      <c r="K9" s="318"/>
      <c r="L9" s="318"/>
    </row>
    <row r="10" spans="1:12" ht="25.5" customHeight="1" x14ac:dyDescent="0.45">
      <c r="A10" s="327"/>
      <c r="B10" s="160"/>
      <c r="C10" s="318"/>
      <c r="D10" s="155"/>
      <c r="E10" s="155"/>
      <c r="F10" s="155" t="s">
        <v>328</v>
      </c>
      <c r="G10" s="155"/>
      <c r="H10" s="155"/>
      <c r="I10" s="319"/>
      <c r="J10" s="360" t="s">
        <v>342</v>
      </c>
      <c r="K10" s="318"/>
      <c r="L10" s="318"/>
    </row>
    <row r="11" spans="1:12" ht="25.5" customHeight="1" x14ac:dyDescent="0.45">
      <c r="A11" s="327"/>
      <c r="B11" s="160" t="s">
        <v>321</v>
      </c>
      <c r="C11" s="318"/>
      <c r="D11" s="155"/>
      <c r="E11" s="155"/>
      <c r="F11" s="155" t="s">
        <v>509</v>
      </c>
      <c r="G11" s="155"/>
      <c r="H11" s="155"/>
      <c r="I11" s="319"/>
      <c r="J11" s="360" t="s">
        <v>479</v>
      </c>
      <c r="K11" s="318"/>
      <c r="L11" s="318"/>
    </row>
    <row r="12" spans="1:12" ht="25.5" customHeight="1" x14ac:dyDescent="0.45">
      <c r="A12" s="327"/>
      <c r="B12" s="160"/>
      <c r="C12" s="318"/>
      <c r="D12" s="155"/>
      <c r="E12" s="155"/>
      <c r="F12" s="155" t="s">
        <v>328</v>
      </c>
      <c r="G12" s="155"/>
      <c r="H12" s="155"/>
      <c r="I12" s="319"/>
      <c r="J12" s="360" t="s">
        <v>855</v>
      </c>
      <c r="K12" s="318"/>
      <c r="L12" s="318"/>
    </row>
    <row r="13" spans="1:12" ht="25.5" customHeight="1" x14ac:dyDescent="0.45">
      <c r="A13" s="327"/>
      <c r="B13" s="160" t="s">
        <v>331</v>
      </c>
      <c r="C13" s="318"/>
      <c r="D13" s="155"/>
      <c r="E13" s="155"/>
      <c r="F13" s="155" t="s">
        <v>328</v>
      </c>
      <c r="G13" s="155"/>
      <c r="H13" s="155"/>
      <c r="I13" s="319"/>
      <c r="J13" s="360" t="s">
        <v>510</v>
      </c>
      <c r="K13" s="318"/>
      <c r="L13" s="318"/>
    </row>
    <row r="14" spans="1:12" ht="25.5" customHeight="1" x14ac:dyDescent="0.45">
      <c r="A14" s="327"/>
      <c r="B14" s="160"/>
      <c r="C14" s="318"/>
      <c r="D14" s="155"/>
      <c r="E14" s="155"/>
      <c r="F14" s="155"/>
      <c r="G14" s="155"/>
      <c r="H14" s="155"/>
      <c r="I14" s="319"/>
      <c r="J14" s="360" t="s">
        <v>511</v>
      </c>
      <c r="K14" s="318"/>
      <c r="L14" s="318"/>
    </row>
    <row r="15" spans="1:12" ht="25.5" customHeight="1" x14ac:dyDescent="0.45">
      <c r="A15" s="327"/>
      <c r="B15" s="160"/>
      <c r="C15" s="318"/>
      <c r="D15" s="155"/>
      <c r="E15" s="155"/>
      <c r="F15" s="155"/>
      <c r="G15" s="155"/>
      <c r="H15" s="155"/>
      <c r="I15" s="319"/>
      <c r="J15" s="360" t="s">
        <v>512</v>
      </c>
      <c r="K15" s="318"/>
      <c r="L15" s="318"/>
    </row>
    <row r="16" spans="1:12" ht="25.5" customHeight="1" x14ac:dyDescent="0.45">
      <c r="A16" s="327"/>
      <c r="B16" s="510" t="s">
        <v>605</v>
      </c>
      <c r="D16" s="155"/>
      <c r="E16" s="155"/>
      <c r="F16" s="155" t="s">
        <v>328</v>
      </c>
      <c r="G16" s="155"/>
      <c r="H16" s="155"/>
      <c r="I16" s="319"/>
      <c r="J16" s="360" t="s">
        <v>607</v>
      </c>
      <c r="K16" s="318"/>
      <c r="L16" s="318"/>
    </row>
    <row r="17" spans="1:12" ht="25.5" customHeight="1" x14ac:dyDescent="0.45">
      <c r="A17" s="327"/>
      <c r="B17" s="180" t="s">
        <v>606</v>
      </c>
      <c r="D17" s="155"/>
      <c r="E17" s="155"/>
      <c r="F17" s="155"/>
      <c r="G17" s="155"/>
      <c r="H17" s="155"/>
      <c r="I17" s="319"/>
      <c r="J17" s="360"/>
      <c r="K17" s="318"/>
      <c r="L17" s="318"/>
    </row>
    <row r="18" spans="1:12" ht="25.5" customHeight="1" x14ac:dyDescent="0.45">
      <c r="A18" s="18" t="s">
        <v>729</v>
      </c>
      <c r="B18" s="160"/>
      <c r="C18" s="318"/>
      <c r="D18" s="155"/>
      <c r="E18" s="155"/>
      <c r="F18" s="155"/>
      <c r="G18" s="155"/>
      <c r="H18" s="155"/>
      <c r="I18" s="319"/>
      <c r="J18" s="318"/>
      <c r="K18" s="318"/>
      <c r="L18" s="318"/>
    </row>
    <row r="19" spans="1:12" ht="25.5" customHeight="1" x14ac:dyDescent="0.45">
      <c r="C19" s="318"/>
      <c r="D19" s="155"/>
      <c r="E19" s="155"/>
      <c r="F19" s="1"/>
      <c r="G19" s="1"/>
      <c r="H19" s="1"/>
      <c r="I19" s="1"/>
      <c r="J19" s="1"/>
      <c r="K19" s="1"/>
      <c r="L19" s="329" t="s">
        <v>94</v>
      </c>
    </row>
    <row r="20" spans="1:12" ht="25.5" customHeight="1" x14ac:dyDescent="0.45">
      <c r="C20" s="318"/>
      <c r="D20" s="155"/>
      <c r="E20" s="155"/>
      <c r="F20" s="361"/>
      <c r="G20" s="509" t="s">
        <v>10</v>
      </c>
      <c r="H20" s="509"/>
      <c r="I20" s="155"/>
      <c r="J20" s="361"/>
      <c r="K20" s="509" t="s">
        <v>8</v>
      </c>
      <c r="L20" s="361"/>
    </row>
    <row r="21" spans="1:12" ht="25.5" customHeight="1" x14ac:dyDescent="0.45">
      <c r="A21" s="327"/>
      <c r="B21" s="160"/>
      <c r="C21" s="318"/>
      <c r="D21" s="155"/>
      <c r="E21" s="155"/>
      <c r="F21" s="207" t="s">
        <v>728</v>
      </c>
      <c r="G21" s="207"/>
      <c r="H21" s="207" t="s">
        <v>518</v>
      </c>
      <c r="I21" s="363"/>
      <c r="J21" s="334" t="str">
        <f>F21</f>
        <v>30 มิถุนายน 2562</v>
      </c>
      <c r="K21" s="308"/>
      <c r="L21" s="334" t="str">
        <f>+H21</f>
        <v>31 ธันวาคม 2561</v>
      </c>
    </row>
    <row r="22" spans="1:12" ht="25.5" customHeight="1" x14ac:dyDescent="0.45">
      <c r="A22" s="314" t="s">
        <v>559</v>
      </c>
      <c r="B22" s="318"/>
      <c r="C22" s="283"/>
      <c r="D22" s="283"/>
      <c r="E22" s="283"/>
      <c r="F22" s="364"/>
      <c r="G22" s="283"/>
      <c r="H22" s="364"/>
      <c r="I22" s="364"/>
      <c r="J22" s="364"/>
      <c r="K22" s="283"/>
      <c r="L22" s="364"/>
    </row>
    <row r="23" spans="1:12" ht="25.5" customHeight="1" x14ac:dyDescent="0.45">
      <c r="A23" s="411" t="s">
        <v>562</v>
      </c>
      <c r="B23" s="318"/>
      <c r="C23" s="283"/>
      <c r="D23" s="283"/>
      <c r="E23" s="283"/>
      <c r="F23" s="364">
        <v>29069736.739999998</v>
      </c>
      <c r="G23" s="283"/>
      <c r="H23" s="364">
        <v>23543918.949999999</v>
      </c>
      <c r="I23" s="364"/>
      <c r="J23" s="364">
        <v>29069736.739999998</v>
      </c>
      <c r="K23" s="283"/>
      <c r="L23" s="364">
        <v>23543918.949999999</v>
      </c>
    </row>
    <row r="24" spans="1:12" ht="25.5" customHeight="1" x14ac:dyDescent="0.45">
      <c r="A24" s="314" t="s">
        <v>879</v>
      </c>
      <c r="B24" s="318"/>
      <c r="C24" s="283"/>
      <c r="D24" s="283"/>
      <c r="E24" s="283"/>
      <c r="F24" s="364"/>
      <c r="G24" s="283"/>
      <c r="H24" s="364"/>
      <c r="I24" s="364"/>
      <c r="J24" s="364"/>
      <c r="K24" s="283"/>
      <c r="L24" s="364"/>
    </row>
    <row r="25" spans="1:12" ht="25.5" customHeight="1" x14ac:dyDescent="0.45">
      <c r="A25" s="411" t="s">
        <v>556</v>
      </c>
      <c r="B25" s="318"/>
      <c r="C25" s="283"/>
      <c r="D25" s="283"/>
      <c r="E25" s="283"/>
      <c r="F25" s="364">
        <v>100000000</v>
      </c>
      <c r="G25" s="283"/>
      <c r="H25" s="364">
        <v>100000000</v>
      </c>
      <c r="I25" s="364"/>
      <c r="J25" s="364">
        <v>100000000</v>
      </c>
      <c r="K25" s="283"/>
      <c r="L25" s="364">
        <v>100000000</v>
      </c>
    </row>
    <row r="26" spans="1:12" ht="25.5" customHeight="1" x14ac:dyDescent="0.45">
      <c r="A26" s="411" t="s">
        <v>554</v>
      </c>
      <c r="B26" s="318"/>
      <c r="C26" s="283"/>
      <c r="D26" s="283"/>
      <c r="E26" s="283"/>
      <c r="F26" s="364">
        <v>83543491</v>
      </c>
      <c r="G26" s="283"/>
      <c r="H26" s="364">
        <v>54350200</v>
      </c>
      <c r="I26" s="364"/>
      <c r="J26" s="364">
        <v>0</v>
      </c>
      <c r="K26" s="283"/>
      <c r="L26" s="364">
        <v>0</v>
      </c>
    </row>
    <row r="27" spans="1:12" ht="25.5" customHeight="1" x14ac:dyDescent="0.45">
      <c r="A27" s="410" t="s">
        <v>555</v>
      </c>
      <c r="B27" s="318"/>
      <c r="C27" s="283"/>
      <c r="D27" s="283"/>
      <c r="E27" s="283"/>
      <c r="F27" s="364">
        <v>0</v>
      </c>
      <c r="G27" s="283"/>
      <c r="H27" s="364">
        <v>0</v>
      </c>
      <c r="I27" s="364"/>
      <c r="J27" s="364">
        <v>893000000</v>
      </c>
      <c r="K27" s="283"/>
      <c r="L27" s="364">
        <v>893000000</v>
      </c>
    </row>
    <row r="28" spans="1:12" ht="25.5" customHeight="1" x14ac:dyDescent="0.45">
      <c r="A28" s="411"/>
      <c r="B28" s="412" t="s">
        <v>95</v>
      </c>
      <c r="C28" s="283"/>
      <c r="D28" s="283"/>
      <c r="E28" s="283"/>
      <c r="F28" s="374">
        <f>SUM(F25:F27)</f>
        <v>183543491</v>
      </c>
      <c r="G28" s="283"/>
      <c r="H28" s="374">
        <f>SUM(H25:H27)</f>
        <v>154350200</v>
      </c>
      <c r="I28" s="364"/>
      <c r="J28" s="374">
        <f>SUM(J25:J27)</f>
        <v>993000000</v>
      </c>
      <c r="K28" s="283"/>
      <c r="L28" s="374">
        <f>SUM(L25:L27)</f>
        <v>993000000</v>
      </c>
    </row>
    <row r="29" spans="1:12" ht="25.5" customHeight="1" x14ac:dyDescent="0.45">
      <c r="A29" s="314" t="s">
        <v>880</v>
      </c>
      <c r="B29" s="318"/>
      <c r="C29" s="283"/>
      <c r="D29" s="283"/>
      <c r="E29" s="283"/>
      <c r="F29" s="364"/>
      <c r="G29" s="283"/>
      <c r="H29" s="364"/>
      <c r="I29" s="364"/>
      <c r="J29" s="364"/>
      <c r="K29" s="283"/>
      <c r="L29" s="364"/>
    </row>
    <row r="30" spans="1:12" ht="25.5" customHeight="1" x14ac:dyDescent="0.45">
      <c r="A30" s="411" t="s">
        <v>608</v>
      </c>
      <c r="B30" s="318"/>
      <c r="C30" s="283"/>
      <c r="D30" s="283"/>
      <c r="E30" s="283"/>
      <c r="F30" s="364"/>
      <c r="G30" s="283"/>
      <c r="H30" s="364"/>
      <c r="I30" s="364"/>
      <c r="J30" s="364"/>
      <c r="K30" s="283"/>
      <c r="L30" s="364"/>
    </row>
    <row r="31" spans="1:12" ht="25.5" customHeight="1" x14ac:dyDescent="0.45">
      <c r="B31" s="318" t="s">
        <v>609</v>
      </c>
      <c r="C31" s="283"/>
      <c r="D31" s="283"/>
      <c r="E31" s="283"/>
      <c r="F31" s="364">
        <v>81407699.310000002</v>
      </c>
      <c r="G31" s="283"/>
      <c r="H31" s="364">
        <v>64407698.619999997</v>
      </c>
      <c r="I31" s="364"/>
      <c r="J31" s="364">
        <v>81407699.310000002</v>
      </c>
      <c r="K31" s="283"/>
      <c r="L31" s="364">
        <v>64407698.619999997</v>
      </c>
    </row>
    <row r="32" spans="1:12" ht="25.5" customHeight="1" x14ac:dyDescent="0.45">
      <c r="B32" s="318"/>
      <c r="C32" s="283"/>
      <c r="D32" s="283"/>
      <c r="E32" s="283"/>
      <c r="F32" s="364"/>
      <c r="G32" s="283"/>
      <c r="H32" s="364"/>
      <c r="I32" s="364"/>
      <c r="J32" s="364"/>
      <c r="K32" s="283"/>
      <c r="L32" s="364"/>
    </row>
    <row r="33" spans="1:12" ht="25.5" customHeight="1" x14ac:dyDescent="0.45">
      <c r="A33" s="367"/>
      <c r="B33" s="318"/>
      <c r="C33" s="283"/>
      <c r="D33" s="283"/>
      <c r="E33" s="283"/>
      <c r="F33" s="283"/>
      <c r="G33" s="328"/>
      <c r="H33" s="283"/>
      <c r="I33" s="364"/>
      <c r="J33" s="364"/>
      <c r="K33" s="283"/>
      <c r="L33" s="364"/>
    </row>
    <row r="34" spans="1:12" ht="25.5" customHeight="1" x14ac:dyDescent="0.45">
      <c r="A34" s="367"/>
      <c r="B34" s="318"/>
      <c r="C34" s="283"/>
      <c r="D34" s="283"/>
      <c r="E34" s="283"/>
      <c r="F34" s="283"/>
      <c r="G34" s="328"/>
      <c r="H34" s="283"/>
      <c r="I34" s="364"/>
      <c r="J34" s="364"/>
      <c r="K34" s="283"/>
      <c r="L34" s="364"/>
    </row>
    <row r="35" spans="1:12" ht="24" customHeight="1" x14ac:dyDescent="0.45">
      <c r="A35" s="160"/>
      <c r="C35" s="368" t="s">
        <v>362</v>
      </c>
      <c r="D35" s="369"/>
      <c r="E35" s="159"/>
      <c r="F35" s="159"/>
      <c r="G35" s="155"/>
      <c r="H35" s="319"/>
      <c r="I35" s="155"/>
      <c r="J35" s="319"/>
      <c r="K35" s="155"/>
      <c r="L35" s="319"/>
    </row>
    <row r="36" spans="1:12" ht="24" customHeight="1" x14ac:dyDescent="0.45">
      <c r="A36" s="160"/>
      <c r="C36" s="323" t="s">
        <v>363</v>
      </c>
      <c r="D36" s="369"/>
      <c r="E36" s="159"/>
      <c r="F36" s="159"/>
      <c r="G36" s="155"/>
      <c r="H36" s="319"/>
      <c r="I36" s="155"/>
      <c r="J36" s="319"/>
      <c r="K36" s="155"/>
      <c r="L36" s="319"/>
    </row>
    <row r="37" spans="1:12" ht="24" customHeight="1" x14ac:dyDescent="0.45">
      <c r="A37" s="160"/>
      <c r="C37" s="323"/>
      <c r="D37" s="369"/>
      <c r="E37" s="159"/>
      <c r="F37" s="159"/>
      <c r="G37" s="155"/>
      <c r="H37" s="319"/>
      <c r="I37" s="155"/>
      <c r="J37" s="319"/>
      <c r="K37" s="155"/>
      <c r="L37" s="319"/>
    </row>
    <row r="38" spans="1:12" ht="24" customHeight="1" x14ac:dyDescent="0.45">
      <c r="A38" s="702" t="s">
        <v>77</v>
      </c>
      <c r="B38" s="702"/>
      <c r="C38" s="702"/>
      <c r="D38" s="702"/>
      <c r="E38" s="702"/>
      <c r="F38" s="702"/>
      <c r="G38" s="702"/>
      <c r="H38" s="702"/>
      <c r="I38" s="702"/>
      <c r="J38" s="702"/>
      <c r="K38" s="702"/>
      <c r="L38" s="702"/>
    </row>
    <row r="39" spans="1:12" ht="24" customHeight="1" x14ac:dyDescent="0.45">
      <c r="A39" s="507"/>
      <c r="B39" s="507"/>
      <c r="C39" s="507"/>
      <c r="D39" s="507"/>
      <c r="E39" s="507"/>
      <c r="F39" s="507"/>
      <c r="G39" s="507"/>
      <c r="H39" s="507"/>
      <c r="I39" s="507"/>
      <c r="J39" s="507"/>
      <c r="K39" s="507"/>
      <c r="L39" s="507"/>
    </row>
    <row r="40" spans="1:12" ht="27" customHeight="1" x14ac:dyDescent="0.45">
      <c r="A40" s="180" t="s">
        <v>88</v>
      </c>
    </row>
    <row r="41" spans="1:12" ht="27" customHeight="1" x14ac:dyDescent="0.45">
      <c r="C41" s="318"/>
      <c r="D41" s="155"/>
      <c r="E41" s="155"/>
      <c r="F41" s="1"/>
      <c r="G41" s="1"/>
      <c r="H41" s="1"/>
      <c r="I41" s="1"/>
      <c r="J41" s="1"/>
      <c r="K41" s="1"/>
      <c r="L41" s="329" t="s">
        <v>94</v>
      </c>
    </row>
    <row r="42" spans="1:12" ht="27" customHeight="1" x14ac:dyDescent="0.45">
      <c r="C42" s="318"/>
      <c r="D42" s="155"/>
      <c r="E42" s="155"/>
      <c r="F42" s="361"/>
      <c r="G42" s="509" t="s">
        <v>10</v>
      </c>
      <c r="H42" s="509"/>
      <c r="I42" s="155"/>
      <c r="J42" s="361"/>
      <c r="K42" s="509" t="s">
        <v>8</v>
      </c>
      <c r="L42" s="361"/>
    </row>
    <row r="43" spans="1:12" ht="27" customHeight="1" x14ac:dyDescent="0.45">
      <c r="A43" s="327"/>
      <c r="B43" s="160"/>
      <c r="C43" s="318"/>
      <c r="D43" s="155"/>
      <c r="E43" s="155"/>
      <c r="F43" s="207" t="s">
        <v>728</v>
      </c>
      <c r="G43" s="207"/>
      <c r="H43" s="207" t="s">
        <v>518</v>
      </c>
      <c r="I43" s="363"/>
      <c r="J43" s="334" t="str">
        <f>F43</f>
        <v>30 มิถุนายน 2562</v>
      </c>
      <c r="K43" s="308"/>
      <c r="L43" s="334" t="str">
        <f>+H43</f>
        <v>31 ธันวาคม 2561</v>
      </c>
    </row>
    <row r="44" spans="1:12" ht="27" customHeight="1" x14ac:dyDescent="0.45">
      <c r="A44" s="283" t="s">
        <v>549</v>
      </c>
      <c r="B44" s="318"/>
      <c r="C44" s="283"/>
      <c r="D44" s="283"/>
      <c r="E44" s="283"/>
      <c r="F44" s="364"/>
      <c r="G44" s="283"/>
      <c r="H44" s="364"/>
      <c r="I44" s="364"/>
      <c r="J44" s="364"/>
      <c r="K44" s="283"/>
      <c r="L44" s="364"/>
    </row>
    <row r="45" spans="1:12" ht="27" customHeight="1" x14ac:dyDescent="0.45">
      <c r="A45" s="411" t="s">
        <v>554</v>
      </c>
      <c r="B45" s="318"/>
      <c r="C45" s="283"/>
      <c r="D45" s="283"/>
      <c r="E45" s="283"/>
      <c r="F45" s="364">
        <v>2648601.38</v>
      </c>
      <c r="G45" s="283"/>
      <c r="H45" s="364">
        <v>1012303.17</v>
      </c>
      <c r="I45" s="364"/>
      <c r="J45" s="364">
        <v>0</v>
      </c>
      <c r="K45" s="283"/>
      <c r="L45" s="364">
        <v>0</v>
      </c>
    </row>
    <row r="46" spans="1:12" ht="27" customHeight="1" x14ac:dyDescent="0.45">
      <c r="A46" s="410" t="s">
        <v>555</v>
      </c>
      <c r="B46" s="318"/>
      <c r="C46" s="283"/>
      <c r="D46" s="283"/>
      <c r="E46" s="283"/>
      <c r="F46" s="364">
        <v>0</v>
      </c>
      <c r="G46" s="283"/>
      <c r="H46" s="364">
        <v>0</v>
      </c>
      <c r="I46" s="364"/>
      <c r="J46" s="364">
        <v>18256712.329999998</v>
      </c>
      <c r="K46" s="283"/>
      <c r="L46" s="364">
        <v>9400109.5899999999</v>
      </c>
    </row>
    <row r="47" spans="1:12" ht="27" customHeight="1" x14ac:dyDescent="0.45">
      <c r="A47" s="577" t="s">
        <v>716</v>
      </c>
      <c r="B47" s="318"/>
      <c r="C47" s="283"/>
      <c r="D47" s="283"/>
      <c r="E47" s="283"/>
      <c r="F47" s="364"/>
      <c r="G47" s="283"/>
      <c r="H47" s="364"/>
      <c r="I47" s="364"/>
      <c r="J47" s="364"/>
      <c r="K47" s="283"/>
      <c r="L47" s="364"/>
    </row>
    <row r="48" spans="1:12" ht="27" customHeight="1" x14ac:dyDescent="0.45">
      <c r="B48" s="318" t="s">
        <v>609</v>
      </c>
      <c r="C48" s="283"/>
      <c r="D48" s="283"/>
      <c r="E48" s="283"/>
      <c r="F48" s="364">
        <v>2405349</v>
      </c>
      <c r="G48" s="283"/>
      <c r="H48" s="364">
        <v>201163.77</v>
      </c>
      <c r="I48" s="364"/>
      <c r="J48" s="364">
        <v>2405349</v>
      </c>
      <c r="K48" s="283"/>
      <c r="L48" s="364">
        <v>201163.77</v>
      </c>
    </row>
    <row r="49" spans="1:12" ht="27" customHeight="1" x14ac:dyDescent="0.45">
      <c r="A49" s="411"/>
      <c r="B49" s="412" t="s">
        <v>95</v>
      </c>
      <c r="C49" s="283"/>
      <c r="D49" s="283"/>
      <c r="E49" s="283"/>
      <c r="F49" s="374">
        <f>SUM(F45:F48)</f>
        <v>5053950.38</v>
      </c>
      <c r="G49" s="283"/>
      <c r="H49" s="374">
        <f>SUM(H45:H48)</f>
        <v>1213466.94</v>
      </c>
      <c r="I49" s="364"/>
      <c r="J49" s="374">
        <f>SUM(J45:J48)</f>
        <v>20662061.329999998</v>
      </c>
      <c r="K49" s="283"/>
      <c r="L49" s="374">
        <f>SUM(L45:L48)</f>
        <v>9601273.3599999994</v>
      </c>
    </row>
    <row r="50" spans="1:12" ht="27" customHeight="1" x14ac:dyDescent="0.45">
      <c r="A50" s="283" t="s">
        <v>560</v>
      </c>
      <c r="B50" s="318"/>
      <c r="C50" s="283"/>
      <c r="D50" s="283"/>
      <c r="E50" s="283"/>
      <c r="F50" s="364"/>
      <c r="G50" s="283"/>
      <c r="H50" s="364"/>
      <c r="I50" s="364"/>
      <c r="J50" s="364"/>
      <c r="K50" s="283"/>
      <c r="L50" s="364"/>
    </row>
    <row r="51" spans="1:12" ht="27" customHeight="1" x14ac:dyDescent="0.45">
      <c r="A51" s="411" t="s">
        <v>563</v>
      </c>
      <c r="B51" s="318"/>
      <c r="C51" s="283"/>
      <c r="D51" s="283"/>
      <c r="E51" s="283"/>
      <c r="F51" s="364">
        <v>0</v>
      </c>
      <c r="G51" s="283"/>
      <c r="H51" s="364">
        <v>0</v>
      </c>
      <c r="I51" s="364"/>
      <c r="J51" s="364">
        <v>1270289.93</v>
      </c>
      <c r="K51" s="283"/>
      <c r="L51" s="364">
        <v>1227453.6299999999</v>
      </c>
    </row>
    <row r="52" spans="1:12" ht="27" customHeight="1" x14ac:dyDescent="0.45">
      <c r="A52" s="411" t="s">
        <v>562</v>
      </c>
      <c r="B52" s="318"/>
      <c r="C52" s="283"/>
      <c r="D52" s="283"/>
      <c r="E52" s="283"/>
      <c r="F52" s="364">
        <v>33425197.219999999</v>
      </c>
      <c r="G52" s="283"/>
      <c r="H52" s="364">
        <v>23238331.800000001</v>
      </c>
      <c r="I52" s="364"/>
      <c r="J52" s="364">
        <v>33425197.219999999</v>
      </c>
      <c r="K52" s="283"/>
      <c r="L52" s="364">
        <v>23238331.800000001</v>
      </c>
    </row>
    <row r="53" spans="1:12" ht="27" customHeight="1" x14ac:dyDescent="0.45">
      <c r="A53" s="365"/>
      <c r="B53" s="412" t="s">
        <v>95</v>
      </c>
      <c r="C53" s="283"/>
      <c r="D53" s="283"/>
      <c r="E53" s="283"/>
      <c r="F53" s="366">
        <f>SUM(F51:F52)</f>
        <v>33425197.219999999</v>
      </c>
      <c r="G53" s="283"/>
      <c r="H53" s="366">
        <f>SUM(H51:H52)</f>
        <v>23238331.800000001</v>
      </c>
      <c r="I53" s="364"/>
      <c r="J53" s="366">
        <f>SUM(J51:J52)</f>
        <v>34695487.149999999</v>
      </c>
      <c r="K53" s="283"/>
      <c r="L53" s="366">
        <f>SUM(L51:L52)</f>
        <v>24465785.43</v>
      </c>
    </row>
    <row r="54" spans="1:12" ht="27" customHeight="1" x14ac:dyDescent="0.45">
      <c r="A54" s="314" t="s">
        <v>561</v>
      </c>
      <c r="B54" s="318"/>
      <c r="C54" s="283"/>
      <c r="D54" s="283"/>
      <c r="E54" s="283"/>
      <c r="F54" s="364"/>
      <c r="G54" s="283"/>
      <c r="H54" s="364"/>
      <c r="I54" s="364"/>
      <c r="J54" s="364"/>
      <c r="K54" s="283"/>
      <c r="L54" s="364"/>
    </row>
    <row r="55" spans="1:12" ht="27" customHeight="1" x14ac:dyDescent="0.45">
      <c r="A55" s="411" t="s">
        <v>563</v>
      </c>
      <c r="B55" s="318"/>
      <c r="C55" s="283"/>
      <c r="D55" s="283"/>
      <c r="E55" s="283"/>
      <c r="F55" s="364">
        <v>0</v>
      </c>
      <c r="G55" s="283"/>
      <c r="H55" s="364">
        <v>0</v>
      </c>
      <c r="I55" s="364"/>
      <c r="J55" s="364">
        <v>2027.65</v>
      </c>
      <c r="K55" s="283"/>
      <c r="L55" s="364">
        <v>7675.48</v>
      </c>
    </row>
    <row r="56" spans="1:12" ht="27" customHeight="1" x14ac:dyDescent="0.45">
      <c r="A56" s="314" t="s">
        <v>676</v>
      </c>
      <c r="B56" s="318"/>
      <c r="C56" s="283"/>
      <c r="D56" s="283"/>
      <c r="E56" s="552"/>
      <c r="F56" s="552"/>
      <c r="G56" s="552"/>
      <c r="H56" s="552"/>
      <c r="I56" s="553"/>
      <c r="J56" s="553"/>
      <c r="K56" s="553"/>
      <c r="L56" s="554"/>
    </row>
    <row r="57" spans="1:12" ht="27" customHeight="1" x14ac:dyDescent="0.45">
      <c r="A57" s="411" t="s">
        <v>563</v>
      </c>
      <c r="B57" s="318"/>
      <c r="C57" s="283"/>
      <c r="D57" s="283"/>
      <c r="E57" s="283"/>
      <c r="F57" s="364">
        <v>0</v>
      </c>
      <c r="G57" s="283"/>
      <c r="H57" s="364">
        <v>0</v>
      </c>
      <c r="I57" s="364"/>
      <c r="J57" s="364">
        <v>565927.65</v>
      </c>
      <c r="K57" s="283"/>
      <c r="L57" s="364">
        <v>0</v>
      </c>
    </row>
    <row r="58" spans="1:12" ht="27" customHeight="1" x14ac:dyDescent="0.45">
      <c r="A58" s="411" t="s">
        <v>562</v>
      </c>
      <c r="B58" s="318"/>
      <c r="C58" s="283"/>
      <c r="D58" s="283"/>
      <c r="E58" s="552"/>
      <c r="F58" s="552">
        <v>8554128.8000000007</v>
      </c>
      <c r="G58" s="552"/>
      <c r="H58" s="364">
        <v>1807098.72</v>
      </c>
      <c r="I58" s="283"/>
      <c r="J58" s="364">
        <v>8554128.8000000007</v>
      </c>
      <c r="K58" s="364"/>
      <c r="L58" s="364">
        <v>1807098.72</v>
      </c>
    </row>
    <row r="59" spans="1:12" ht="27" customHeight="1" x14ac:dyDescent="0.45">
      <c r="A59" s="411"/>
      <c r="B59" s="412" t="s">
        <v>95</v>
      </c>
      <c r="C59" s="283"/>
      <c r="D59" s="283"/>
      <c r="E59" s="552"/>
      <c r="F59" s="366">
        <f>SUM(F57:F58)</f>
        <v>8554128.8000000007</v>
      </c>
      <c r="G59" s="552"/>
      <c r="H59" s="366">
        <f>SUM(H57:H58)</f>
        <v>1807098.72</v>
      </c>
      <c r="I59" s="283"/>
      <c r="J59" s="366">
        <f>SUM(J57:J58)</f>
        <v>9120056.4500000011</v>
      </c>
      <c r="K59" s="364"/>
      <c r="L59" s="366">
        <f>SUM(L57:L58)</f>
        <v>1807098.72</v>
      </c>
    </row>
    <row r="60" spans="1:12" ht="27" customHeight="1" x14ac:dyDescent="0.45">
      <c r="A60" s="283" t="s">
        <v>677</v>
      </c>
      <c r="B60" s="283"/>
      <c r="C60" s="283"/>
      <c r="D60" s="283"/>
      <c r="E60" s="551"/>
      <c r="F60" s="551"/>
      <c r="G60" s="551"/>
      <c r="H60" s="283"/>
      <c r="I60" s="328"/>
      <c r="J60" s="283"/>
      <c r="K60" s="364"/>
      <c r="L60" s="364"/>
    </row>
    <row r="61" spans="1:12" ht="27" customHeight="1" x14ac:dyDescent="0.45">
      <c r="A61" s="410" t="s">
        <v>564</v>
      </c>
      <c r="B61" s="318"/>
      <c r="C61" s="283"/>
      <c r="D61" s="283"/>
      <c r="E61" s="283"/>
      <c r="F61" s="283">
        <v>0</v>
      </c>
      <c r="G61" s="328"/>
      <c r="H61" s="283">
        <v>0</v>
      </c>
      <c r="I61" s="328"/>
      <c r="J61" s="283">
        <v>1884769.6</v>
      </c>
      <c r="K61" s="364"/>
      <c r="L61" s="364">
        <v>2175245.84</v>
      </c>
    </row>
    <row r="62" spans="1:12" ht="27" customHeight="1" x14ac:dyDescent="0.45">
      <c r="A62" s="283" t="s">
        <v>171</v>
      </c>
      <c r="B62" s="318"/>
      <c r="C62" s="283"/>
      <c r="D62" s="283"/>
      <c r="E62" s="283"/>
      <c r="F62" s="283"/>
      <c r="G62" s="328"/>
      <c r="H62" s="283"/>
      <c r="I62" s="328"/>
      <c r="J62" s="283"/>
      <c r="K62" s="364"/>
      <c r="L62" s="364"/>
    </row>
    <row r="63" spans="1:12" ht="27" customHeight="1" x14ac:dyDescent="0.45">
      <c r="A63" s="410" t="s">
        <v>564</v>
      </c>
      <c r="B63" s="318"/>
      <c r="C63" s="283"/>
      <c r="D63" s="283"/>
      <c r="E63" s="283"/>
      <c r="F63" s="364">
        <v>0</v>
      </c>
      <c r="G63" s="283"/>
      <c r="H63" s="364">
        <v>0</v>
      </c>
      <c r="I63" s="283"/>
      <c r="J63" s="364">
        <v>5705971.1600000001</v>
      </c>
      <c r="K63" s="364"/>
      <c r="L63" s="364">
        <v>9210001.9499999993</v>
      </c>
    </row>
    <row r="64" spans="1:12" ht="27" customHeight="1" x14ac:dyDescent="0.45">
      <c r="A64" s="283" t="s">
        <v>678</v>
      </c>
      <c r="B64" s="318"/>
      <c r="C64" s="283"/>
      <c r="D64" s="283"/>
      <c r="E64" s="283"/>
      <c r="F64" s="283"/>
      <c r="G64" s="328"/>
      <c r="H64" s="283"/>
      <c r="I64" s="364"/>
      <c r="J64" s="364"/>
      <c r="K64" s="283"/>
      <c r="L64" s="364"/>
    </row>
    <row r="65" spans="1:12" ht="27" customHeight="1" x14ac:dyDescent="0.45">
      <c r="A65" s="411" t="s">
        <v>554</v>
      </c>
      <c r="B65" s="318"/>
      <c r="C65" s="283"/>
      <c r="D65" s="283"/>
      <c r="E65" s="283"/>
      <c r="F65" s="364">
        <v>7212239.29</v>
      </c>
      <c r="G65" s="283"/>
      <c r="H65" s="364">
        <v>14231075.460000001</v>
      </c>
      <c r="I65" s="364"/>
      <c r="J65" s="364">
        <v>7212239.29</v>
      </c>
      <c r="K65" s="283"/>
      <c r="L65" s="364">
        <v>14231075.460000001</v>
      </c>
    </row>
    <row r="66" spans="1:12" ht="27" customHeight="1" x14ac:dyDescent="0.45">
      <c r="A66" s="314" t="s">
        <v>558</v>
      </c>
      <c r="B66" s="283"/>
      <c r="C66" s="283"/>
      <c r="D66" s="283"/>
      <c r="E66" s="283"/>
      <c r="F66" s="283"/>
      <c r="G66" s="328"/>
      <c r="H66" s="283"/>
      <c r="I66" s="364"/>
      <c r="J66" s="364"/>
      <c r="K66" s="283"/>
      <c r="L66" s="364"/>
    </row>
    <row r="67" spans="1:12" ht="27" customHeight="1" x14ac:dyDescent="0.45">
      <c r="A67" s="410" t="s">
        <v>564</v>
      </c>
      <c r="B67" s="318"/>
      <c r="C67" s="283"/>
      <c r="D67" s="283"/>
      <c r="E67" s="283"/>
      <c r="F67" s="283">
        <v>0</v>
      </c>
      <c r="G67" s="328"/>
      <c r="H67" s="283">
        <v>0</v>
      </c>
      <c r="I67" s="364"/>
      <c r="J67" s="364">
        <v>175652.83</v>
      </c>
      <c r="K67" s="283"/>
      <c r="L67" s="364">
        <v>49534.559999999998</v>
      </c>
    </row>
    <row r="68" spans="1:12" ht="27" customHeight="1" x14ac:dyDescent="0.45">
      <c r="A68" s="410"/>
      <c r="B68" s="318"/>
      <c r="C68" s="283"/>
      <c r="D68" s="283"/>
      <c r="E68" s="283"/>
      <c r="F68" s="283"/>
      <c r="G68" s="328"/>
      <c r="H68" s="283"/>
      <c r="I68" s="364"/>
      <c r="J68" s="364"/>
      <c r="K68" s="283"/>
      <c r="L68" s="364"/>
    </row>
    <row r="69" spans="1:12" ht="24.95" customHeight="1" x14ac:dyDescent="0.45">
      <c r="A69" s="327"/>
      <c r="B69" s="160"/>
      <c r="C69" s="318"/>
      <c r="D69" s="155"/>
      <c r="E69" s="155"/>
      <c r="F69" s="155"/>
      <c r="G69" s="155"/>
      <c r="H69" s="155"/>
      <c r="I69" s="319"/>
      <c r="J69" s="318"/>
      <c r="K69" s="318"/>
      <c r="L69" s="329"/>
    </row>
    <row r="70" spans="1:12" ht="24" customHeight="1" x14ac:dyDescent="0.45">
      <c r="A70" s="160"/>
      <c r="C70" s="368" t="s">
        <v>362</v>
      </c>
      <c r="D70" s="369"/>
      <c r="E70" s="159"/>
      <c r="F70" s="159"/>
      <c r="G70" s="155"/>
      <c r="H70" s="319"/>
      <c r="I70" s="155"/>
      <c r="J70" s="319"/>
      <c r="K70" s="155"/>
      <c r="L70" s="319"/>
    </row>
    <row r="71" spans="1:12" ht="24" customHeight="1" x14ac:dyDescent="0.45">
      <c r="A71" s="160"/>
      <c r="C71" s="323" t="s">
        <v>363</v>
      </c>
      <c r="D71" s="369"/>
      <c r="E71" s="159"/>
      <c r="F71" s="159"/>
      <c r="G71" s="155"/>
      <c r="H71" s="319"/>
      <c r="I71" s="155"/>
      <c r="J71" s="319"/>
      <c r="K71" s="155"/>
      <c r="L71" s="319"/>
    </row>
    <row r="72" spans="1:12" ht="24" customHeight="1" x14ac:dyDescent="0.45">
      <c r="A72" s="160"/>
      <c r="C72" s="323"/>
      <c r="D72" s="369"/>
      <c r="E72" s="159"/>
      <c r="F72" s="159"/>
      <c r="G72" s="155"/>
      <c r="H72" s="319"/>
      <c r="I72" s="155"/>
      <c r="J72" s="319"/>
      <c r="K72" s="155"/>
      <c r="L72" s="319"/>
    </row>
    <row r="73" spans="1:12" ht="23.25" customHeight="1" x14ac:dyDescent="0.45">
      <c r="A73" s="702" t="s">
        <v>386</v>
      </c>
      <c r="B73" s="702"/>
      <c r="C73" s="702"/>
      <c r="D73" s="702"/>
      <c r="E73" s="702"/>
      <c r="F73" s="702"/>
      <c r="G73" s="702"/>
      <c r="H73" s="702"/>
      <c r="I73" s="702"/>
      <c r="J73" s="702"/>
      <c r="K73" s="702"/>
      <c r="L73" s="702"/>
    </row>
    <row r="74" spans="1:12" ht="23.25" customHeight="1" x14ac:dyDescent="0.45">
      <c r="A74" s="557"/>
      <c r="B74" s="507"/>
      <c r="C74" s="507"/>
      <c r="D74" s="507"/>
      <c r="E74" s="507"/>
      <c r="F74" s="507"/>
      <c r="G74" s="507"/>
      <c r="H74" s="507"/>
      <c r="I74" s="507"/>
      <c r="J74" s="507"/>
      <c r="K74" s="507"/>
      <c r="L74" s="507"/>
    </row>
    <row r="75" spans="1:12" ht="23.25" customHeight="1" x14ac:dyDescent="0.45">
      <c r="A75" s="180" t="s">
        <v>88</v>
      </c>
    </row>
    <row r="76" spans="1:12" ht="23.25" customHeight="1" x14ac:dyDescent="0.45">
      <c r="A76" s="327" t="s">
        <v>730</v>
      </c>
      <c r="B76" s="160"/>
      <c r="C76" s="318"/>
      <c r="D76" s="155"/>
      <c r="E76" s="155"/>
      <c r="F76" s="155"/>
      <c r="G76" s="155"/>
      <c r="H76" s="155"/>
      <c r="I76" s="319"/>
      <c r="J76" s="318"/>
      <c r="K76" s="318"/>
      <c r="L76" s="318"/>
    </row>
    <row r="77" spans="1:12" ht="23.25" customHeight="1" x14ac:dyDescent="0.45">
      <c r="A77" s="327"/>
      <c r="B77" s="160"/>
      <c r="C77" s="318"/>
      <c r="D77" s="155"/>
      <c r="E77" s="155"/>
      <c r="F77" s="155"/>
      <c r="G77" s="155"/>
      <c r="H77" s="155"/>
      <c r="I77" s="319"/>
      <c r="J77" s="318"/>
      <c r="K77" s="318"/>
      <c r="L77" s="329" t="s">
        <v>359</v>
      </c>
    </row>
    <row r="78" spans="1:12" ht="23.25" customHeight="1" x14ac:dyDescent="0.45">
      <c r="A78" s="327"/>
      <c r="B78" s="160"/>
      <c r="C78" s="318"/>
      <c r="D78" s="155"/>
      <c r="E78" s="155"/>
      <c r="F78" s="705" t="s">
        <v>10</v>
      </c>
      <c r="G78" s="705"/>
      <c r="H78" s="705"/>
      <c r="I78" s="705"/>
      <c r="J78" s="705"/>
      <c r="K78" s="705"/>
      <c r="L78" s="705"/>
    </row>
    <row r="79" spans="1:12" ht="23.25" customHeight="1" x14ac:dyDescent="0.45">
      <c r="A79" s="327"/>
      <c r="B79" s="160"/>
      <c r="C79" s="318"/>
      <c r="D79" s="155"/>
      <c r="E79" s="155"/>
      <c r="F79" s="370" t="s">
        <v>518</v>
      </c>
      <c r="G79" s="155"/>
      <c r="H79" s="509" t="s">
        <v>139</v>
      </c>
      <c r="I79" s="371"/>
      <c r="J79" s="330" t="s">
        <v>140</v>
      </c>
      <c r="K79" s="318"/>
      <c r="L79" s="370" t="s">
        <v>728</v>
      </c>
    </row>
    <row r="80" spans="1:12" ht="23.25" customHeight="1" x14ac:dyDescent="0.45">
      <c r="A80" s="283" t="s">
        <v>879</v>
      </c>
      <c r="B80" s="283"/>
      <c r="C80" s="283"/>
      <c r="D80" s="283"/>
      <c r="E80" s="283"/>
      <c r="F80" s="283"/>
      <c r="G80" s="283"/>
      <c r="H80" s="283"/>
      <c r="I80" s="364"/>
      <c r="J80" s="328"/>
      <c r="K80" s="283"/>
      <c r="L80" s="372"/>
    </row>
    <row r="81" spans="1:15" ht="23.25" customHeight="1" x14ac:dyDescent="0.45">
      <c r="A81" s="411" t="s">
        <v>556</v>
      </c>
      <c r="B81" s="318"/>
      <c r="C81" s="283"/>
      <c r="D81" s="283"/>
      <c r="E81" s="283"/>
      <c r="F81" s="364">
        <v>100000000</v>
      </c>
      <c r="G81" s="283"/>
      <c r="H81" s="364">
        <v>0</v>
      </c>
      <c r="I81" s="364"/>
      <c r="J81" s="364">
        <v>0</v>
      </c>
      <c r="K81" s="283"/>
      <c r="L81" s="364">
        <f>SUM(F81:J81)</f>
        <v>100000000</v>
      </c>
    </row>
    <row r="82" spans="1:15" ht="23.25" customHeight="1" x14ac:dyDescent="0.45">
      <c r="A82" s="411" t="s">
        <v>554</v>
      </c>
      <c r="B82" s="318"/>
      <c r="C82" s="283"/>
      <c r="D82" s="283"/>
      <c r="E82" s="283"/>
      <c r="F82" s="364">
        <v>54350220</v>
      </c>
      <c r="G82" s="283"/>
      <c r="H82" s="364">
        <f>83543491-54350220</f>
        <v>29193271</v>
      </c>
      <c r="I82" s="364"/>
      <c r="J82" s="364">
        <v>0</v>
      </c>
      <c r="K82" s="283"/>
      <c r="L82" s="364">
        <f>SUM(F82:J82)</f>
        <v>83543491</v>
      </c>
    </row>
    <row r="83" spans="1:15" ht="23.25" customHeight="1" x14ac:dyDescent="0.45">
      <c r="A83" s="365"/>
      <c r="B83" s="412" t="s">
        <v>95</v>
      </c>
      <c r="C83" s="283"/>
      <c r="D83" s="283"/>
      <c r="E83" s="283"/>
      <c r="F83" s="366">
        <f>SUM(F81:F82)</f>
        <v>154350220</v>
      </c>
      <c r="G83" s="283"/>
      <c r="H83" s="366">
        <f>SUM(H81:H82)</f>
        <v>29193271</v>
      </c>
      <c r="I83" s="364"/>
      <c r="J83" s="366">
        <f>SUM(J81:J82)</f>
        <v>0</v>
      </c>
      <c r="K83" s="283"/>
      <c r="L83" s="366">
        <f>SUM(L81:L82)</f>
        <v>183543491</v>
      </c>
    </row>
    <row r="84" spans="1:15" ht="23.25" customHeight="1" x14ac:dyDescent="0.45">
      <c r="A84" s="283" t="s">
        <v>880</v>
      </c>
      <c r="B84" s="412"/>
      <c r="C84" s="283"/>
      <c r="D84" s="283"/>
      <c r="E84" s="283"/>
      <c r="F84" s="328"/>
      <c r="G84" s="283"/>
      <c r="H84" s="328"/>
      <c r="I84" s="364"/>
      <c r="J84" s="328"/>
      <c r="K84" s="283"/>
      <c r="L84" s="328"/>
    </row>
    <row r="85" spans="1:15" ht="23.25" customHeight="1" x14ac:dyDescent="0.45">
      <c r="A85" s="411" t="s">
        <v>608</v>
      </c>
      <c r="B85" s="318"/>
      <c r="C85" s="283"/>
      <c r="D85" s="283"/>
      <c r="E85" s="283"/>
      <c r="F85" s="328"/>
      <c r="G85" s="283"/>
      <c r="H85" s="328"/>
      <c r="I85" s="364"/>
      <c r="J85" s="328"/>
      <c r="K85" s="283"/>
      <c r="L85" s="328"/>
    </row>
    <row r="86" spans="1:15" ht="23.25" customHeight="1" x14ac:dyDescent="0.45">
      <c r="B86" s="318" t="s">
        <v>609</v>
      </c>
      <c r="C86" s="283"/>
      <c r="D86" s="283"/>
      <c r="E86" s="283"/>
      <c r="F86" s="328">
        <v>64407698.619999997</v>
      </c>
      <c r="G86" s="283"/>
      <c r="H86" s="328">
        <f>81407699.31-64407698.62</f>
        <v>17000000.690000005</v>
      </c>
      <c r="I86" s="364"/>
      <c r="J86" s="328">
        <v>0</v>
      </c>
      <c r="K86" s="283"/>
      <c r="L86" s="328">
        <f>SUM(F86:J86)</f>
        <v>81407699.310000002</v>
      </c>
    </row>
    <row r="87" spans="1:15" ht="23.25" customHeight="1" x14ac:dyDescent="0.45">
      <c r="A87" s="283" t="s">
        <v>549</v>
      </c>
      <c r="B87" s="283"/>
      <c r="C87" s="283"/>
      <c r="D87" s="283"/>
      <c r="E87" s="283"/>
      <c r="F87" s="283"/>
      <c r="G87" s="328"/>
      <c r="K87" s="283"/>
      <c r="L87" s="283"/>
    </row>
    <row r="88" spans="1:15" ht="23.25" customHeight="1" x14ac:dyDescent="0.45">
      <c r="A88" s="411" t="s">
        <v>556</v>
      </c>
      <c r="B88" s="318"/>
      <c r="C88" s="283"/>
      <c r="D88" s="283"/>
      <c r="E88" s="283"/>
      <c r="F88" s="364">
        <v>0</v>
      </c>
      <c r="G88" s="283"/>
      <c r="H88" s="364">
        <v>2987739.73</v>
      </c>
      <c r="I88" s="364"/>
      <c r="J88" s="373">
        <v>-2987739.73</v>
      </c>
      <c r="K88" s="283"/>
      <c r="L88" s="364">
        <f>SUM(F88:J88)</f>
        <v>0</v>
      </c>
    </row>
    <row r="89" spans="1:15" ht="23.25" customHeight="1" x14ac:dyDescent="0.45">
      <c r="A89" s="411" t="s">
        <v>554</v>
      </c>
      <c r="B89" s="318"/>
      <c r="C89" s="283"/>
      <c r="D89" s="283"/>
      <c r="E89" s="283"/>
      <c r="F89" s="364">
        <v>1012303.1699999999</v>
      </c>
      <c r="G89" s="283"/>
      <c r="H89" s="364">
        <v>1636298.21</v>
      </c>
      <c r="I89" s="364"/>
      <c r="J89" s="364">
        <v>0</v>
      </c>
      <c r="K89" s="283"/>
      <c r="L89" s="364">
        <f>SUM(F89:J89)</f>
        <v>2648601.38</v>
      </c>
    </row>
    <row r="90" spans="1:15" ht="23.25" customHeight="1" x14ac:dyDescent="0.45">
      <c r="A90" s="411" t="s">
        <v>608</v>
      </c>
      <c r="B90" s="318"/>
      <c r="C90" s="283"/>
      <c r="D90" s="283"/>
      <c r="E90" s="283"/>
      <c r="F90" s="364"/>
      <c r="G90" s="283"/>
      <c r="H90" s="364"/>
      <c r="I90" s="364"/>
      <c r="J90" s="364"/>
      <c r="K90" s="283"/>
      <c r="L90" s="364"/>
    </row>
    <row r="91" spans="1:15" ht="23.25" customHeight="1" x14ac:dyDescent="0.45">
      <c r="B91" s="318" t="s">
        <v>609</v>
      </c>
      <c r="C91" s="283"/>
      <c r="D91" s="283"/>
      <c r="E91" s="283"/>
      <c r="F91" s="364">
        <v>201163.77</v>
      </c>
      <c r="G91" s="283"/>
      <c r="H91" s="364">
        <v>2204185.23</v>
      </c>
      <c r="I91" s="364"/>
      <c r="J91" s="364">
        <v>0</v>
      </c>
      <c r="K91" s="283"/>
      <c r="L91" s="283">
        <f>SUM(F91:J91)</f>
        <v>2405349</v>
      </c>
    </row>
    <row r="92" spans="1:15" ht="23.25" customHeight="1" x14ac:dyDescent="0.45">
      <c r="A92" s="411"/>
      <c r="B92" s="412" t="s">
        <v>95</v>
      </c>
      <c r="C92" s="283"/>
      <c r="D92" s="283"/>
      <c r="E92" s="283"/>
      <c r="F92" s="366">
        <f>SUM(F88:F91)</f>
        <v>1213466.94</v>
      </c>
      <c r="G92" s="283"/>
      <c r="H92" s="366">
        <f>SUM(H88:H91)</f>
        <v>6828223.1699999999</v>
      </c>
      <c r="I92" s="364"/>
      <c r="J92" s="366">
        <f>SUM(J88:J91)</f>
        <v>-2987739.73</v>
      </c>
      <c r="K92" s="283"/>
      <c r="L92" s="366">
        <f>SUM(L88:L91)</f>
        <v>5053950.38</v>
      </c>
    </row>
    <row r="93" spans="1:15" s="551" customFormat="1" ht="23.25" customHeight="1" x14ac:dyDescent="0.45">
      <c r="A93" s="556"/>
      <c r="B93" s="549"/>
      <c r="C93" s="549"/>
      <c r="D93" s="549"/>
      <c r="E93" s="549"/>
      <c r="F93" s="549"/>
      <c r="G93" s="549"/>
      <c r="H93" s="549"/>
      <c r="I93" s="549"/>
      <c r="J93" s="549"/>
      <c r="K93" s="549"/>
      <c r="L93" s="549"/>
      <c r="M93" s="549"/>
      <c r="N93" s="549"/>
      <c r="O93" s="554"/>
    </row>
    <row r="94" spans="1:15" ht="23.25" customHeight="1" x14ac:dyDescent="0.45">
      <c r="A94" s="327"/>
      <c r="B94" s="160"/>
      <c r="C94" s="318"/>
      <c r="D94" s="155"/>
      <c r="E94" s="155"/>
      <c r="F94" s="155"/>
      <c r="G94" s="155"/>
      <c r="H94" s="155"/>
      <c r="I94" s="319"/>
      <c r="J94" s="318"/>
      <c r="K94" s="318"/>
      <c r="L94" s="329" t="s">
        <v>359</v>
      </c>
    </row>
    <row r="95" spans="1:15" ht="23.25" customHeight="1" x14ac:dyDescent="0.45">
      <c r="A95" s="327"/>
      <c r="B95" s="160"/>
      <c r="C95" s="318"/>
      <c r="D95" s="155"/>
      <c r="E95" s="155"/>
      <c r="F95" s="705" t="s">
        <v>8</v>
      </c>
      <c r="G95" s="705"/>
      <c r="H95" s="705"/>
      <c r="I95" s="705"/>
      <c r="J95" s="705"/>
      <c r="K95" s="705"/>
      <c r="L95" s="705"/>
    </row>
    <row r="96" spans="1:15" ht="23.25" customHeight="1" x14ac:dyDescent="0.45">
      <c r="A96" s="327"/>
      <c r="B96" s="160"/>
      <c r="C96" s="318"/>
      <c r="D96" s="155"/>
      <c r="E96" s="155"/>
      <c r="F96" s="370" t="str">
        <f>+F79</f>
        <v>31 ธันวาคม 2561</v>
      </c>
      <c r="G96" s="155"/>
      <c r="H96" s="509" t="s">
        <v>139</v>
      </c>
      <c r="I96" s="371"/>
      <c r="J96" s="330" t="s">
        <v>140</v>
      </c>
      <c r="K96" s="318"/>
      <c r="L96" s="370" t="str">
        <f>+L79</f>
        <v>30 มิถุนายน 2562</v>
      </c>
    </row>
    <row r="97" spans="1:12" ht="23.25" customHeight="1" x14ac:dyDescent="0.45">
      <c r="A97" s="283" t="s">
        <v>879</v>
      </c>
      <c r="B97" s="283"/>
      <c r="C97" s="283"/>
      <c r="D97" s="283"/>
      <c r="E97" s="283"/>
      <c r="F97" s="283"/>
      <c r="G97" s="283"/>
      <c r="H97" s="283"/>
      <c r="I97" s="364"/>
      <c r="J97" s="328"/>
      <c r="K97" s="283"/>
      <c r="L97" s="372"/>
    </row>
    <row r="98" spans="1:12" ht="23.25" customHeight="1" x14ac:dyDescent="0.45">
      <c r="A98" s="411" t="s">
        <v>556</v>
      </c>
      <c r="B98" s="318"/>
      <c r="C98" s="283"/>
      <c r="D98" s="283"/>
      <c r="E98" s="283"/>
      <c r="F98" s="364">
        <v>100000000</v>
      </c>
      <c r="G98" s="283"/>
      <c r="H98" s="364">
        <v>0</v>
      </c>
      <c r="I98" s="364"/>
      <c r="J98" s="364">
        <v>0</v>
      </c>
      <c r="K98" s="283"/>
      <c r="L98" s="328">
        <f>SUM(F98:J98)</f>
        <v>100000000</v>
      </c>
    </row>
    <row r="99" spans="1:12" ht="23.25" customHeight="1" x14ac:dyDescent="0.45">
      <c r="A99" s="410" t="s">
        <v>555</v>
      </c>
      <c r="B99" s="318"/>
      <c r="C99" s="283"/>
      <c r="D99" s="283"/>
      <c r="E99" s="283"/>
      <c r="F99" s="364">
        <v>893000000</v>
      </c>
      <c r="G99" s="283"/>
      <c r="H99" s="364">
        <v>0</v>
      </c>
      <c r="I99" s="364"/>
      <c r="J99" s="373">
        <v>0</v>
      </c>
      <c r="K99" s="283"/>
      <c r="L99" s="328">
        <f>SUM(F99:J99)</f>
        <v>893000000</v>
      </c>
    </row>
    <row r="100" spans="1:12" ht="23.25" customHeight="1" x14ac:dyDescent="0.45">
      <c r="A100" s="365"/>
      <c r="B100" s="412" t="s">
        <v>95</v>
      </c>
      <c r="C100" s="283"/>
      <c r="D100" s="283"/>
      <c r="E100" s="283"/>
      <c r="F100" s="366">
        <f>SUM(F98:F99)</f>
        <v>993000000</v>
      </c>
      <c r="G100" s="283"/>
      <c r="H100" s="366">
        <f>SUM(H98:H99)</f>
        <v>0</v>
      </c>
      <c r="I100" s="364"/>
      <c r="J100" s="375">
        <f>SUM(J98:J99)</f>
        <v>0</v>
      </c>
      <c r="K100" s="283"/>
      <c r="L100" s="366">
        <f>SUM(L98:L99)</f>
        <v>993000000</v>
      </c>
    </row>
    <row r="101" spans="1:12" ht="23.25" customHeight="1" x14ac:dyDescent="0.45">
      <c r="A101" s="283" t="s">
        <v>880</v>
      </c>
      <c r="B101" s="412"/>
      <c r="C101" s="283"/>
      <c r="D101" s="283"/>
      <c r="E101" s="283"/>
      <c r="F101" s="328"/>
      <c r="G101" s="283"/>
      <c r="H101" s="328"/>
      <c r="I101" s="364"/>
      <c r="J101" s="328"/>
      <c r="K101" s="283"/>
      <c r="L101" s="328"/>
    </row>
    <row r="102" spans="1:12" ht="23.25" customHeight="1" x14ac:dyDescent="0.45">
      <c r="A102" s="411" t="s">
        <v>608</v>
      </c>
      <c r="B102" s="318"/>
      <c r="C102" s="283"/>
      <c r="D102" s="283"/>
      <c r="E102" s="283"/>
      <c r="F102" s="328"/>
      <c r="G102" s="283"/>
      <c r="H102" s="328"/>
      <c r="I102" s="364"/>
      <c r="J102" s="328"/>
      <c r="K102" s="283"/>
      <c r="L102" s="328"/>
    </row>
    <row r="103" spans="1:12" ht="23.25" customHeight="1" x14ac:dyDescent="0.45">
      <c r="B103" s="318" t="s">
        <v>609</v>
      </c>
      <c r="C103" s="283"/>
      <c r="D103" s="283"/>
      <c r="E103" s="283"/>
      <c r="F103" s="328">
        <v>64407698.619999997</v>
      </c>
      <c r="G103" s="283"/>
      <c r="H103" s="328">
        <v>17000000.690000001</v>
      </c>
      <c r="I103" s="364"/>
      <c r="J103" s="328">
        <v>0</v>
      </c>
      <c r="K103" s="283"/>
      <c r="L103" s="328">
        <f>SUM(F103:J103)</f>
        <v>81407699.310000002</v>
      </c>
    </row>
    <row r="104" spans="1:12" ht="23.25" customHeight="1" x14ac:dyDescent="0.45">
      <c r="A104" s="283" t="s">
        <v>549</v>
      </c>
      <c r="B104" s="283"/>
      <c r="C104" s="283"/>
      <c r="D104" s="283"/>
      <c r="E104" s="283"/>
      <c r="F104" s="283"/>
      <c r="G104" s="328"/>
      <c r="K104" s="283"/>
      <c r="L104" s="283"/>
    </row>
    <row r="105" spans="1:12" ht="23.25" customHeight="1" x14ac:dyDescent="0.45">
      <c r="A105" s="411" t="s">
        <v>556</v>
      </c>
      <c r="B105" s="318"/>
      <c r="C105" s="283"/>
      <c r="D105" s="283"/>
      <c r="E105" s="283"/>
      <c r="F105" s="364">
        <v>0</v>
      </c>
      <c r="G105" s="283"/>
      <c r="H105" s="364">
        <v>2987739.73</v>
      </c>
      <c r="I105" s="364"/>
      <c r="J105" s="373">
        <v>-2987739.73</v>
      </c>
      <c r="K105" s="283"/>
      <c r="L105" s="283">
        <f>SUM(F105:J105)</f>
        <v>0</v>
      </c>
    </row>
    <row r="106" spans="1:12" ht="23.25" customHeight="1" x14ac:dyDescent="0.45">
      <c r="A106" s="410" t="s">
        <v>555</v>
      </c>
      <c r="B106" s="318"/>
      <c r="C106" s="283"/>
      <c r="D106" s="283"/>
      <c r="E106" s="283"/>
      <c r="F106" s="364">
        <v>9400109.5899999999</v>
      </c>
      <c r="G106" s="283"/>
      <c r="H106" s="364">
        <v>8856602.7400000002</v>
      </c>
      <c r="I106" s="364"/>
      <c r="J106" s="373">
        <v>0</v>
      </c>
      <c r="K106" s="283"/>
      <c r="L106" s="283">
        <f>SUM(F106:J106)</f>
        <v>18256712.329999998</v>
      </c>
    </row>
    <row r="107" spans="1:12" ht="23.25" customHeight="1" x14ac:dyDescent="0.45">
      <c r="A107" s="411" t="s">
        <v>608</v>
      </c>
      <c r="B107" s="318"/>
      <c r="C107" s="283"/>
      <c r="D107" s="283"/>
      <c r="E107" s="283"/>
      <c r="F107" s="364"/>
      <c r="G107" s="283"/>
      <c r="H107" s="364"/>
      <c r="I107" s="364"/>
      <c r="J107" s="364"/>
      <c r="K107" s="283"/>
      <c r="L107" s="364"/>
    </row>
    <row r="108" spans="1:12" ht="23.25" customHeight="1" x14ac:dyDescent="0.45">
      <c r="B108" s="318" t="s">
        <v>609</v>
      </c>
      <c r="C108" s="283"/>
      <c r="D108" s="283"/>
      <c r="E108" s="283"/>
      <c r="F108" s="364">
        <v>201163.77</v>
      </c>
      <c r="G108" s="283"/>
      <c r="H108" s="364">
        <v>2204185.23</v>
      </c>
      <c r="I108" s="364"/>
      <c r="J108" s="364">
        <v>0</v>
      </c>
      <c r="K108" s="283"/>
      <c r="L108" s="283">
        <f>SUM(F108:J108)</f>
        <v>2405349</v>
      </c>
    </row>
    <row r="109" spans="1:12" ht="23.25" customHeight="1" x14ac:dyDescent="0.45">
      <c r="A109" s="365"/>
      <c r="B109" s="412" t="s">
        <v>95</v>
      </c>
      <c r="C109" s="283"/>
      <c r="D109" s="283"/>
      <c r="E109" s="283"/>
      <c r="F109" s="374">
        <f>SUM(F105:F108)</f>
        <v>9601273.3599999994</v>
      </c>
      <c r="G109" s="283"/>
      <c r="H109" s="374">
        <f>SUM(H105:H108)</f>
        <v>14048527.700000001</v>
      </c>
      <c r="I109" s="364"/>
      <c r="J109" s="374">
        <f>SUM(J105:J108)</f>
        <v>-2987739.73</v>
      </c>
      <c r="K109" s="283"/>
      <c r="L109" s="374">
        <f>SUM(L105:L108)</f>
        <v>20662061.329999998</v>
      </c>
    </row>
    <row r="110" spans="1:12" ht="23.25" customHeight="1" x14ac:dyDescent="0.45">
      <c r="A110" s="365"/>
      <c r="B110" s="412"/>
      <c r="C110" s="283"/>
      <c r="D110" s="283"/>
      <c r="E110" s="283"/>
      <c r="F110" s="511"/>
      <c r="G110" s="283"/>
      <c r="H110" s="511"/>
      <c r="I110" s="364"/>
      <c r="J110" s="511"/>
      <c r="K110" s="283"/>
      <c r="L110" s="511"/>
    </row>
    <row r="111" spans="1:12" ht="23.25" customHeight="1" x14ac:dyDescent="0.45">
      <c r="A111" s="160"/>
      <c r="C111" s="368" t="s">
        <v>362</v>
      </c>
      <c r="D111" s="369"/>
      <c r="E111" s="159"/>
      <c r="F111" s="159"/>
      <c r="G111" s="155"/>
      <c r="H111" s="319"/>
      <c r="I111" s="155"/>
      <c r="J111" s="319"/>
      <c r="K111" s="155"/>
      <c r="L111" s="319"/>
    </row>
    <row r="112" spans="1:12" ht="23.25" customHeight="1" x14ac:dyDescent="0.45">
      <c r="A112" s="160"/>
      <c r="C112" s="323" t="s">
        <v>363</v>
      </c>
      <c r="D112" s="369"/>
      <c r="E112" s="159"/>
      <c r="F112" s="159"/>
      <c r="G112" s="155"/>
      <c r="H112" s="319"/>
      <c r="I112" s="155"/>
      <c r="J112" s="319"/>
      <c r="K112" s="155"/>
      <c r="L112" s="319"/>
    </row>
    <row r="113" spans="1:12" ht="23.25" customHeight="1" x14ac:dyDescent="0.45">
      <c r="A113" s="160"/>
      <c r="C113" s="323"/>
      <c r="D113" s="369"/>
      <c r="E113" s="159"/>
      <c r="F113" s="159"/>
      <c r="G113" s="155"/>
      <c r="H113" s="319"/>
      <c r="I113" s="155"/>
      <c r="J113" s="319"/>
      <c r="K113" s="155"/>
      <c r="L113" s="319"/>
    </row>
    <row r="114" spans="1:12" ht="24" customHeight="1" x14ac:dyDescent="0.45">
      <c r="A114" s="702" t="s">
        <v>387</v>
      </c>
      <c r="B114" s="702"/>
      <c r="C114" s="702"/>
      <c r="D114" s="702"/>
      <c r="E114" s="702"/>
      <c r="F114" s="702"/>
      <c r="G114" s="702"/>
      <c r="H114" s="702"/>
      <c r="I114" s="702"/>
      <c r="J114" s="702"/>
      <c r="K114" s="702"/>
      <c r="L114" s="702"/>
    </row>
    <row r="115" spans="1:12" ht="24" customHeight="1" x14ac:dyDescent="0.45">
      <c r="A115" s="507"/>
      <c r="B115" s="507"/>
      <c r="C115" s="507"/>
      <c r="D115" s="507"/>
      <c r="E115" s="507"/>
      <c r="F115" s="507"/>
      <c r="G115" s="507"/>
      <c r="H115" s="507"/>
      <c r="I115" s="507"/>
      <c r="J115" s="507"/>
      <c r="K115" s="507"/>
      <c r="L115" s="507"/>
    </row>
    <row r="116" spans="1:12" ht="25.5" customHeight="1" x14ac:dyDescent="0.45">
      <c r="A116" s="180" t="s">
        <v>88</v>
      </c>
    </row>
    <row r="117" spans="1:12" ht="25.5" customHeight="1" x14ac:dyDescent="0.45">
      <c r="A117" s="18" t="s">
        <v>896</v>
      </c>
      <c r="B117" s="160"/>
      <c r="C117" s="318"/>
      <c r="D117" s="155"/>
      <c r="E117" s="155"/>
      <c r="F117" s="155"/>
      <c r="G117" s="155"/>
      <c r="H117" s="155"/>
      <c r="I117" s="319"/>
      <c r="J117" s="318"/>
      <c r="K117" s="318"/>
      <c r="L117" s="318"/>
    </row>
    <row r="118" spans="1:12" ht="25.5" customHeight="1" x14ac:dyDescent="0.45">
      <c r="A118" s="18" t="s">
        <v>611</v>
      </c>
      <c r="B118" s="160"/>
      <c r="C118" s="318"/>
      <c r="D118" s="155"/>
      <c r="E118" s="155"/>
      <c r="F118" s="155"/>
      <c r="G118" s="155"/>
      <c r="H118" s="155"/>
      <c r="I118" s="319"/>
      <c r="J118" s="318"/>
      <c r="K118" s="318"/>
      <c r="L118" s="318"/>
    </row>
    <row r="119" spans="1:12" ht="25.5" customHeight="1" x14ac:dyDescent="0.45">
      <c r="B119" s="283"/>
      <c r="C119" s="283"/>
      <c r="D119" s="283"/>
      <c r="E119" s="283"/>
      <c r="F119" s="1"/>
      <c r="G119" s="1"/>
      <c r="H119" s="1"/>
      <c r="I119" s="1"/>
      <c r="J119" s="1"/>
      <c r="K119" s="1"/>
      <c r="L119" s="329" t="s">
        <v>94</v>
      </c>
    </row>
    <row r="120" spans="1:12" ht="25.5" customHeight="1" x14ac:dyDescent="0.45">
      <c r="B120" s="283"/>
      <c r="C120" s="283"/>
      <c r="D120" s="283"/>
      <c r="E120" s="283"/>
      <c r="F120" s="706" t="s">
        <v>769</v>
      </c>
      <c r="G120" s="706"/>
      <c r="H120" s="706"/>
      <c r="I120" s="706"/>
      <c r="J120" s="706"/>
      <c r="K120" s="706"/>
      <c r="L120" s="706"/>
    </row>
    <row r="121" spans="1:12" ht="25.5" customHeight="1" x14ac:dyDescent="0.45">
      <c r="A121" s="283"/>
      <c r="B121" s="283"/>
      <c r="C121" s="283"/>
      <c r="D121" s="283"/>
      <c r="E121" s="283"/>
      <c r="F121" s="361"/>
      <c r="G121" s="579" t="s">
        <v>10</v>
      </c>
      <c r="H121" s="579"/>
      <c r="I121" s="155"/>
      <c r="J121" s="361"/>
      <c r="K121" s="579" t="s">
        <v>8</v>
      </c>
      <c r="L121" s="361"/>
    </row>
    <row r="122" spans="1:12" ht="25.5" customHeight="1" x14ac:dyDescent="0.45">
      <c r="A122" s="283"/>
      <c r="B122" s="283"/>
      <c r="C122" s="283"/>
      <c r="D122" s="283"/>
      <c r="E122" s="283"/>
      <c r="F122" s="376">
        <v>2562</v>
      </c>
      <c r="G122" s="376">
        <v>0</v>
      </c>
      <c r="H122" s="376">
        <v>2561</v>
      </c>
      <c r="I122" s="372"/>
      <c r="J122" s="376">
        <f>+F122</f>
        <v>2562</v>
      </c>
      <c r="K122" s="376">
        <v>0</v>
      </c>
      <c r="L122" s="376">
        <f>+H122</f>
        <v>2561</v>
      </c>
    </row>
    <row r="123" spans="1:12" ht="25.5" customHeight="1" x14ac:dyDescent="0.45">
      <c r="A123" s="314" t="s">
        <v>551</v>
      </c>
      <c r="B123" s="283"/>
      <c r="C123" s="283"/>
      <c r="D123" s="283"/>
      <c r="E123" s="283"/>
      <c r="F123" s="327"/>
      <c r="G123" s="283"/>
      <c r="H123" s="327"/>
      <c r="I123" s="318"/>
      <c r="J123" s="318"/>
      <c r="K123" s="376"/>
      <c r="L123" s="377"/>
    </row>
    <row r="124" spans="1:12" ht="25.5" customHeight="1" x14ac:dyDescent="0.45">
      <c r="A124" s="410" t="s">
        <v>553</v>
      </c>
      <c r="B124" s="283"/>
      <c r="C124" s="283"/>
      <c r="D124" s="283"/>
      <c r="E124" s="283"/>
      <c r="F124" s="318">
        <v>0</v>
      </c>
      <c r="G124" s="283"/>
      <c r="H124" s="327">
        <v>0</v>
      </c>
      <c r="I124" s="318"/>
      <c r="J124" s="318">
        <v>580297.56999999995</v>
      </c>
      <c r="K124" s="376"/>
      <c r="L124" s="327">
        <v>0</v>
      </c>
    </row>
    <row r="125" spans="1:12" ht="25.5" customHeight="1" x14ac:dyDescent="0.45">
      <c r="A125" s="411" t="s">
        <v>554</v>
      </c>
      <c r="B125" s="283"/>
      <c r="C125" s="283"/>
      <c r="D125" s="283"/>
      <c r="E125" s="283"/>
      <c r="F125" s="318">
        <f>J125</f>
        <v>84962046.730000004</v>
      </c>
      <c r="G125" s="283"/>
      <c r="H125" s="327">
        <v>0</v>
      </c>
      <c r="I125" s="318"/>
      <c r="J125" s="318">
        <f>84977046.73-15000</f>
        <v>84962046.730000004</v>
      </c>
      <c r="K125" s="376"/>
      <c r="L125" s="327">
        <v>0</v>
      </c>
    </row>
    <row r="126" spans="1:12" ht="25.5" customHeight="1" x14ac:dyDescent="0.45">
      <c r="A126" s="367"/>
      <c r="B126" s="412" t="s">
        <v>95</v>
      </c>
      <c r="C126" s="283"/>
      <c r="D126" s="283"/>
      <c r="E126" s="283"/>
      <c r="F126" s="374">
        <f>SUM(F124:F125)</f>
        <v>84962046.730000004</v>
      </c>
      <c r="G126" s="283"/>
      <c r="H126" s="374">
        <f>SUM(H124:H125)</f>
        <v>0</v>
      </c>
      <c r="I126" s="318"/>
      <c r="J126" s="374">
        <f>SUM(J124:J125)</f>
        <v>85542344.299999997</v>
      </c>
      <c r="K126" s="376"/>
      <c r="L126" s="374">
        <f>SUM(L124:L125)</f>
        <v>0</v>
      </c>
    </row>
    <row r="127" spans="1:12" ht="25.5" customHeight="1" x14ac:dyDescent="0.45">
      <c r="A127" s="314" t="s">
        <v>550</v>
      </c>
      <c r="B127" s="314"/>
      <c r="C127" s="327"/>
      <c r="D127" s="283"/>
      <c r="E127" s="283"/>
      <c r="F127" s="327"/>
      <c r="G127" s="283"/>
      <c r="H127" s="327"/>
      <c r="I127" s="318"/>
      <c r="J127" s="318"/>
      <c r="K127" s="327"/>
      <c r="L127" s="283"/>
    </row>
    <row r="128" spans="1:12" ht="25.5" customHeight="1" x14ac:dyDescent="0.45">
      <c r="A128" s="410" t="s">
        <v>555</v>
      </c>
      <c r="B128" s="318"/>
      <c r="C128" s="327"/>
      <c r="D128" s="283"/>
      <c r="E128" s="283"/>
      <c r="F128" s="318">
        <v>0</v>
      </c>
      <c r="G128" s="283"/>
      <c r="H128" s="327">
        <v>0</v>
      </c>
      <c r="I128" s="318"/>
      <c r="J128" s="318">
        <v>4452767.13</v>
      </c>
      <c r="K128" s="327"/>
      <c r="L128" s="327">
        <v>4165260.2699999996</v>
      </c>
    </row>
    <row r="129" spans="1:12" ht="25.5" customHeight="1" x14ac:dyDescent="0.45">
      <c r="A129" s="411" t="s">
        <v>554</v>
      </c>
      <c r="B129" s="318"/>
      <c r="C129" s="327"/>
      <c r="D129" s="283"/>
      <c r="E129" s="283"/>
      <c r="F129" s="318">
        <v>860909.76</v>
      </c>
      <c r="G129" s="283"/>
      <c r="H129" s="327">
        <v>152947.43000000002</v>
      </c>
      <c r="I129" s="318"/>
      <c r="J129" s="318">
        <v>0</v>
      </c>
      <c r="K129" s="327"/>
      <c r="L129" s="327">
        <v>0</v>
      </c>
    </row>
    <row r="130" spans="1:12" ht="25.5" customHeight="1" x14ac:dyDescent="0.45">
      <c r="A130" s="411" t="s">
        <v>556</v>
      </c>
      <c r="B130" s="318"/>
      <c r="C130" s="327"/>
      <c r="D130" s="283"/>
      <c r="E130" s="283"/>
      <c r="F130" s="318">
        <v>1502123.29</v>
      </c>
      <c r="G130" s="283"/>
      <c r="H130" s="327">
        <v>0</v>
      </c>
      <c r="I130" s="318"/>
      <c r="J130" s="318">
        <v>1502123.29</v>
      </c>
      <c r="K130" s="327"/>
      <c r="L130" s="327">
        <v>1502123.29</v>
      </c>
    </row>
    <row r="131" spans="1:12" ht="25.5" customHeight="1" x14ac:dyDescent="0.45">
      <c r="A131" s="411" t="s">
        <v>608</v>
      </c>
      <c r="B131" s="318"/>
      <c r="C131" s="283"/>
      <c r="D131" s="283"/>
      <c r="E131" s="283"/>
      <c r="F131" s="364"/>
      <c r="G131" s="283"/>
      <c r="H131" s="364"/>
      <c r="I131" s="364"/>
      <c r="J131" s="364"/>
      <c r="K131" s="283"/>
      <c r="L131" s="364"/>
    </row>
    <row r="132" spans="1:12" ht="25.5" customHeight="1" x14ac:dyDescent="0.45">
      <c r="B132" s="318" t="s">
        <v>609</v>
      </c>
      <c r="C132" s="283"/>
      <c r="D132" s="283"/>
      <c r="E132" s="283"/>
      <c r="F132" s="364">
        <v>1217769.97</v>
      </c>
      <c r="G132" s="283"/>
      <c r="H132" s="364">
        <v>0</v>
      </c>
      <c r="I132" s="364"/>
      <c r="J132" s="364">
        <v>1217769.97</v>
      </c>
      <c r="K132" s="283"/>
      <c r="L132" s="364">
        <v>0</v>
      </c>
    </row>
    <row r="133" spans="1:12" ht="25.5" customHeight="1" x14ac:dyDescent="0.45">
      <c r="A133" s="283"/>
      <c r="B133" s="412" t="s">
        <v>95</v>
      </c>
      <c r="C133" s="327"/>
      <c r="D133" s="283"/>
      <c r="E133" s="283"/>
      <c r="F133" s="378">
        <f>SUM(F128:F132)</f>
        <v>3580803.0199999996</v>
      </c>
      <c r="G133" s="283"/>
      <c r="H133" s="378">
        <f>SUM(H128:H132)</f>
        <v>152947.43000000002</v>
      </c>
      <c r="I133" s="318"/>
      <c r="J133" s="378">
        <f>SUM(J128:J132)</f>
        <v>7172660.3899999997</v>
      </c>
      <c r="K133" s="327"/>
      <c r="L133" s="378">
        <f>SUM(L128:L132)</f>
        <v>5667383.5599999996</v>
      </c>
    </row>
    <row r="134" spans="1:12" ht="25.5" customHeight="1" x14ac:dyDescent="0.45">
      <c r="A134" s="314" t="s">
        <v>853</v>
      </c>
      <c r="B134" s="327"/>
      <c r="C134" s="327"/>
      <c r="D134" s="327"/>
      <c r="E134" s="327"/>
    </row>
    <row r="135" spans="1:12" ht="25.5" customHeight="1" x14ac:dyDescent="0.45">
      <c r="A135" s="410" t="s">
        <v>553</v>
      </c>
      <c r="B135" s="318"/>
      <c r="C135" s="327"/>
      <c r="D135" s="327"/>
      <c r="E135" s="327"/>
      <c r="F135" s="283">
        <v>0</v>
      </c>
      <c r="G135" s="327"/>
      <c r="H135" s="283">
        <v>0</v>
      </c>
      <c r="I135" s="327"/>
      <c r="J135" s="283">
        <v>3790.5</v>
      </c>
      <c r="K135" s="327"/>
      <c r="L135" s="327">
        <v>0</v>
      </c>
    </row>
    <row r="136" spans="1:12" ht="25.5" customHeight="1" x14ac:dyDescent="0.45">
      <c r="A136" s="314" t="s">
        <v>557</v>
      </c>
      <c r="B136" s="327"/>
      <c r="C136" s="327"/>
      <c r="D136" s="327"/>
      <c r="E136" s="327"/>
    </row>
    <row r="137" spans="1:12" ht="25.5" customHeight="1" x14ac:dyDescent="0.45">
      <c r="A137" s="410" t="s">
        <v>552</v>
      </c>
      <c r="B137" s="318"/>
      <c r="C137" s="327"/>
      <c r="D137" s="327"/>
      <c r="E137" s="327"/>
      <c r="F137" s="283">
        <v>0</v>
      </c>
      <c r="G137" s="327"/>
      <c r="H137" s="283">
        <v>0</v>
      </c>
      <c r="I137" s="327"/>
      <c r="J137" s="283">
        <v>9624187.4399999995</v>
      </c>
      <c r="K137" s="327"/>
      <c r="L137" s="327">
        <v>3731536.4</v>
      </c>
    </row>
    <row r="138" spans="1:12" ht="25.5" customHeight="1" x14ac:dyDescent="0.45">
      <c r="B138" s="283"/>
      <c r="C138" s="283"/>
      <c r="D138" s="283"/>
      <c r="E138" s="283"/>
      <c r="F138" s="1"/>
      <c r="G138" s="1"/>
      <c r="H138" s="1"/>
      <c r="I138" s="1"/>
      <c r="J138" s="1"/>
      <c r="K138" s="1"/>
      <c r="L138" s="329" t="s">
        <v>94</v>
      </c>
    </row>
    <row r="139" spans="1:12" ht="25.5" customHeight="1" x14ac:dyDescent="0.45">
      <c r="B139" s="283"/>
      <c r="C139" s="283"/>
      <c r="D139" s="283"/>
      <c r="E139" s="283"/>
      <c r="F139" s="706" t="s">
        <v>770</v>
      </c>
      <c r="G139" s="706"/>
      <c r="H139" s="706"/>
      <c r="I139" s="706"/>
      <c r="J139" s="706"/>
      <c r="K139" s="706"/>
      <c r="L139" s="706"/>
    </row>
    <row r="140" spans="1:12" ht="25.5" customHeight="1" x14ac:dyDescent="0.45">
      <c r="A140" s="283"/>
      <c r="B140" s="283"/>
      <c r="C140" s="283"/>
      <c r="D140" s="283"/>
      <c r="E140" s="283"/>
      <c r="F140" s="361"/>
      <c r="G140" s="509" t="s">
        <v>10</v>
      </c>
      <c r="H140" s="509"/>
      <c r="I140" s="155"/>
      <c r="J140" s="361"/>
      <c r="K140" s="509" t="s">
        <v>8</v>
      </c>
      <c r="L140" s="361"/>
    </row>
    <row r="141" spans="1:12" ht="25.5" customHeight="1" x14ac:dyDescent="0.45">
      <c r="A141" s="283"/>
      <c r="B141" s="283"/>
      <c r="C141" s="283"/>
      <c r="D141" s="283"/>
      <c r="E141" s="283"/>
      <c r="F141" s="376">
        <v>2562</v>
      </c>
      <c r="G141" s="376">
        <v>0</v>
      </c>
      <c r="H141" s="376">
        <v>2561</v>
      </c>
      <c r="I141" s="372"/>
      <c r="J141" s="376">
        <f>+F141</f>
        <v>2562</v>
      </c>
      <c r="K141" s="376">
        <v>0</v>
      </c>
      <c r="L141" s="376">
        <f>+H141</f>
        <v>2561</v>
      </c>
    </row>
    <row r="142" spans="1:12" ht="25.5" customHeight="1" x14ac:dyDescent="0.45">
      <c r="A142" s="314" t="s">
        <v>551</v>
      </c>
      <c r="B142" s="283"/>
      <c r="C142" s="283"/>
      <c r="D142" s="283"/>
      <c r="E142" s="283"/>
      <c r="F142" s="327"/>
      <c r="G142" s="283"/>
      <c r="H142" s="327"/>
      <c r="I142" s="318"/>
      <c r="J142" s="318"/>
      <c r="K142" s="376"/>
      <c r="L142" s="377"/>
    </row>
    <row r="143" spans="1:12" ht="25.5" customHeight="1" x14ac:dyDescent="0.45">
      <c r="A143" s="410" t="s">
        <v>553</v>
      </c>
      <c r="B143" s="283"/>
      <c r="C143" s="283"/>
      <c r="D143" s="283"/>
      <c r="E143" s="283"/>
      <c r="F143" s="318">
        <v>0</v>
      </c>
      <c r="G143" s="283"/>
      <c r="H143" s="327">
        <v>0</v>
      </c>
      <c r="I143" s="318"/>
      <c r="J143" s="318">
        <v>10635920.300000001</v>
      </c>
      <c r="K143" s="376"/>
      <c r="L143" s="327">
        <v>0</v>
      </c>
    </row>
    <row r="144" spans="1:12" ht="25.5" customHeight="1" x14ac:dyDescent="0.45">
      <c r="A144" s="411" t="s">
        <v>554</v>
      </c>
      <c r="B144" s="283"/>
      <c r="C144" s="283"/>
      <c r="D144" s="283"/>
      <c r="E144" s="283"/>
      <c r="F144" s="318">
        <f>J144</f>
        <v>150548588.78999999</v>
      </c>
      <c r="G144" s="283"/>
      <c r="H144" s="327">
        <v>0</v>
      </c>
      <c r="I144" s="318"/>
      <c r="J144" s="318">
        <f>150563588.79-15000</f>
        <v>150548588.78999999</v>
      </c>
      <c r="K144" s="376"/>
      <c r="L144" s="327">
        <v>0</v>
      </c>
    </row>
    <row r="145" spans="1:12" ht="25.5" customHeight="1" x14ac:dyDescent="0.45">
      <c r="A145" s="367"/>
      <c r="B145" s="412" t="s">
        <v>95</v>
      </c>
      <c r="C145" s="283"/>
      <c r="D145" s="283"/>
      <c r="E145" s="283"/>
      <c r="F145" s="374">
        <f>SUM(F143:F144)</f>
        <v>150548588.78999999</v>
      </c>
      <c r="G145" s="283"/>
      <c r="H145" s="374">
        <f>SUM(H143:H144)</f>
        <v>0</v>
      </c>
      <c r="I145" s="318"/>
      <c r="J145" s="374">
        <f>SUM(J143:J144)</f>
        <v>161184509.09</v>
      </c>
      <c r="K145" s="376"/>
      <c r="L145" s="374">
        <f>SUM(L143:L144)</f>
        <v>0</v>
      </c>
    </row>
    <row r="146" spans="1:12" ht="25.5" customHeight="1" x14ac:dyDescent="0.45">
      <c r="A146" s="367"/>
      <c r="B146" s="412"/>
      <c r="C146" s="283"/>
      <c r="D146" s="283"/>
      <c r="E146" s="283"/>
      <c r="F146" s="511"/>
      <c r="G146" s="283"/>
      <c r="H146" s="511"/>
      <c r="I146" s="318"/>
      <c r="J146" s="511"/>
      <c r="K146" s="376"/>
      <c r="L146" s="511"/>
    </row>
    <row r="147" spans="1:12" ht="25.5" customHeight="1" x14ac:dyDescent="0.45">
      <c r="A147" s="367"/>
      <c r="B147" s="412"/>
      <c r="C147" s="283"/>
      <c r="D147" s="283"/>
      <c r="E147" s="283"/>
      <c r="F147" s="511"/>
      <c r="G147" s="283"/>
      <c r="H147" s="511"/>
      <c r="I147" s="318"/>
      <c r="J147" s="511"/>
      <c r="K147" s="376"/>
      <c r="L147" s="511"/>
    </row>
    <row r="148" spans="1:12" ht="24" customHeight="1" x14ac:dyDescent="0.45">
      <c r="A148" s="160"/>
      <c r="C148" s="368" t="s">
        <v>362</v>
      </c>
      <c r="D148" s="369"/>
      <c r="E148" s="159"/>
      <c r="F148" s="159"/>
      <c r="G148" s="155"/>
      <c r="H148" s="319"/>
      <c r="I148" s="155"/>
      <c r="J148" s="319"/>
      <c r="K148" s="155"/>
      <c r="L148" s="319"/>
    </row>
    <row r="149" spans="1:12" ht="24" customHeight="1" x14ac:dyDescent="0.45">
      <c r="A149" s="160"/>
      <c r="C149" s="323" t="s">
        <v>363</v>
      </c>
      <c r="D149" s="369"/>
      <c r="E149" s="159"/>
      <c r="F149" s="159"/>
      <c r="G149" s="155"/>
      <c r="H149" s="319"/>
      <c r="I149" s="155"/>
      <c r="J149" s="319"/>
      <c r="K149" s="155"/>
      <c r="L149" s="319"/>
    </row>
    <row r="150" spans="1:12" ht="24" customHeight="1" x14ac:dyDescent="0.45">
      <c r="A150" s="160"/>
      <c r="C150" s="323"/>
      <c r="D150" s="369"/>
      <c r="E150" s="159"/>
      <c r="F150" s="159"/>
      <c r="G150" s="155"/>
      <c r="H150" s="319"/>
      <c r="I150" s="155"/>
      <c r="J150" s="319"/>
      <c r="K150" s="155"/>
      <c r="L150" s="319"/>
    </row>
    <row r="151" spans="1:12" ht="24" customHeight="1" x14ac:dyDescent="0.45">
      <c r="A151" s="702" t="s">
        <v>388</v>
      </c>
      <c r="B151" s="702"/>
      <c r="C151" s="702"/>
      <c r="D151" s="702"/>
      <c r="E151" s="702"/>
      <c r="F151" s="702"/>
      <c r="G151" s="702"/>
      <c r="H151" s="702"/>
      <c r="I151" s="702"/>
      <c r="J151" s="702"/>
      <c r="K151" s="702"/>
      <c r="L151" s="702"/>
    </row>
    <row r="152" spans="1:12" ht="24" customHeight="1" x14ac:dyDescent="0.45">
      <c r="A152" s="507"/>
      <c r="B152" s="507"/>
      <c r="C152" s="507"/>
      <c r="D152" s="507"/>
      <c r="E152" s="507"/>
      <c r="F152" s="507"/>
      <c r="G152" s="507"/>
      <c r="H152" s="507"/>
      <c r="I152" s="507"/>
      <c r="J152" s="507"/>
      <c r="K152" s="507"/>
      <c r="L152" s="507"/>
    </row>
    <row r="153" spans="1:12" ht="22.15" customHeight="1" x14ac:dyDescent="0.45">
      <c r="A153" s="180" t="s">
        <v>88</v>
      </c>
    </row>
    <row r="154" spans="1:12" ht="22.15" customHeight="1" x14ac:dyDescent="0.45">
      <c r="B154" s="283"/>
      <c r="C154" s="283"/>
      <c r="D154" s="283"/>
      <c r="E154" s="283"/>
      <c r="F154" s="1"/>
      <c r="G154" s="1"/>
      <c r="H154" s="1"/>
      <c r="I154" s="1"/>
      <c r="J154" s="1"/>
      <c r="K154" s="1"/>
      <c r="L154" s="329" t="s">
        <v>94</v>
      </c>
    </row>
    <row r="155" spans="1:12" ht="25.5" customHeight="1" x14ac:dyDescent="0.45">
      <c r="B155" s="283"/>
      <c r="C155" s="283"/>
      <c r="D155" s="283"/>
      <c r="E155" s="283"/>
      <c r="F155" s="706" t="s">
        <v>770</v>
      </c>
      <c r="G155" s="706"/>
      <c r="H155" s="706"/>
      <c r="I155" s="706"/>
      <c r="J155" s="706"/>
      <c r="K155" s="706"/>
      <c r="L155" s="706"/>
    </row>
    <row r="156" spans="1:12" ht="22.15" customHeight="1" x14ac:dyDescent="0.45">
      <c r="A156" s="283"/>
      <c r="B156" s="283"/>
      <c r="C156" s="283"/>
      <c r="D156" s="283"/>
      <c r="E156" s="283"/>
      <c r="F156" s="361"/>
      <c r="G156" s="582" t="s">
        <v>10</v>
      </c>
      <c r="H156" s="582"/>
      <c r="I156" s="155"/>
      <c r="J156" s="361"/>
      <c r="K156" s="582" t="s">
        <v>8</v>
      </c>
      <c r="L156" s="361"/>
    </row>
    <row r="157" spans="1:12" ht="22.15" customHeight="1" x14ac:dyDescent="0.45">
      <c r="A157" s="283"/>
      <c r="B157" s="283"/>
      <c r="C157" s="283"/>
      <c r="D157" s="283"/>
      <c r="E157" s="283"/>
      <c r="F157" s="376">
        <v>2562</v>
      </c>
      <c r="G157" s="376">
        <v>0</v>
      </c>
      <c r="H157" s="376">
        <v>2561</v>
      </c>
      <c r="I157" s="372"/>
      <c r="J157" s="376">
        <f>+F157</f>
        <v>2562</v>
      </c>
      <c r="K157" s="376">
        <v>0</v>
      </c>
      <c r="L157" s="376">
        <f>+H157</f>
        <v>2561</v>
      </c>
    </row>
    <row r="158" spans="1:12" ht="22.15" customHeight="1" x14ac:dyDescent="0.45">
      <c r="A158" s="314" t="s">
        <v>550</v>
      </c>
      <c r="B158" s="314"/>
      <c r="C158" s="327"/>
      <c r="D158" s="283"/>
      <c r="E158" s="283"/>
      <c r="F158" s="327"/>
      <c r="G158" s="283"/>
      <c r="H158" s="327"/>
      <c r="I158" s="318"/>
      <c r="J158" s="318"/>
      <c r="K158" s="327"/>
      <c r="L158" s="283"/>
    </row>
    <row r="159" spans="1:12" ht="22.15" customHeight="1" x14ac:dyDescent="0.45">
      <c r="A159" s="410" t="s">
        <v>555</v>
      </c>
      <c r="B159" s="318"/>
      <c r="C159" s="327"/>
      <c r="D159" s="283"/>
      <c r="E159" s="283"/>
      <c r="F159" s="584">
        <v>0</v>
      </c>
      <c r="G159" s="605"/>
      <c r="H159" s="584">
        <v>0</v>
      </c>
      <c r="I159" s="584"/>
      <c r="J159" s="584">
        <v>8856602.7400000002</v>
      </c>
      <c r="K159" s="584"/>
      <c r="L159" s="606">
        <v>6094027.3899999997</v>
      </c>
    </row>
    <row r="160" spans="1:12" ht="22.15" customHeight="1" x14ac:dyDescent="0.45">
      <c r="A160" s="410" t="s">
        <v>553</v>
      </c>
      <c r="B160" s="318"/>
      <c r="C160" s="327"/>
      <c r="D160" s="283"/>
      <c r="E160" s="283"/>
      <c r="F160" s="584">
        <v>0</v>
      </c>
      <c r="G160" s="605"/>
      <c r="H160" s="584">
        <v>0</v>
      </c>
      <c r="I160" s="584"/>
      <c r="J160" s="584">
        <v>0</v>
      </c>
      <c r="K160" s="584"/>
      <c r="L160" s="606">
        <v>35753.01</v>
      </c>
    </row>
    <row r="161" spans="1:12" ht="22.15" customHeight="1" x14ac:dyDescent="0.45">
      <c r="A161" s="411" t="s">
        <v>554</v>
      </c>
      <c r="B161" s="318"/>
      <c r="C161" s="327"/>
      <c r="D161" s="283"/>
      <c r="E161" s="283"/>
      <c r="F161" s="584">
        <v>1636298.21</v>
      </c>
      <c r="G161" s="605"/>
      <c r="H161" s="606">
        <v>304214.83</v>
      </c>
      <c r="I161" s="584"/>
      <c r="J161" s="584">
        <v>0</v>
      </c>
      <c r="K161" s="584"/>
      <c r="L161" s="584">
        <v>0</v>
      </c>
    </row>
    <row r="162" spans="1:12" ht="22.15" customHeight="1" x14ac:dyDescent="0.45">
      <c r="A162" s="411" t="s">
        <v>556</v>
      </c>
      <c r="B162" s="318"/>
      <c r="C162" s="327"/>
      <c r="D162" s="283"/>
      <c r="E162" s="283"/>
      <c r="F162" s="584">
        <v>2987739.73</v>
      </c>
      <c r="G162" s="605"/>
      <c r="H162" s="606">
        <v>2987739.73</v>
      </c>
      <c r="I162" s="584"/>
      <c r="J162" s="584">
        <v>2987739.73</v>
      </c>
      <c r="K162" s="584"/>
      <c r="L162" s="606">
        <v>2987739.73</v>
      </c>
    </row>
    <row r="163" spans="1:12" ht="22.15" customHeight="1" x14ac:dyDescent="0.45">
      <c r="A163" s="411" t="s">
        <v>608</v>
      </c>
      <c r="B163" s="318"/>
      <c r="C163" s="283"/>
      <c r="D163" s="283"/>
      <c r="E163" s="283"/>
      <c r="F163" s="607"/>
      <c r="G163" s="605"/>
      <c r="H163" s="607"/>
      <c r="I163" s="607"/>
      <c r="J163" s="607"/>
      <c r="K163" s="607"/>
      <c r="L163" s="607"/>
    </row>
    <row r="164" spans="1:12" ht="22.15" customHeight="1" x14ac:dyDescent="0.45">
      <c r="B164" s="318" t="s">
        <v>609</v>
      </c>
      <c r="C164" s="283"/>
      <c r="D164" s="283"/>
      <c r="E164" s="283"/>
      <c r="F164" s="584">
        <v>2204185.23</v>
      </c>
      <c r="G164" s="605"/>
      <c r="H164" s="584">
        <v>0</v>
      </c>
      <c r="I164" s="584"/>
      <c r="J164" s="584">
        <v>2204185.23</v>
      </c>
      <c r="K164" s="584"/>
      <c r="L164" s="584">
        <v>0</v>
      </c>
    </row>
    <row r="165" spans="1:12" ht="22.15" customHeight="1" x14ac:dyDescent="0.45">
      <c r="A165" s="283"/>
      <c r="B165" s="412" t="s">
        <v>95</v>
      </c>
      <c r="C165" s="327"/>
      <c r="D165" s="283"/>
      <c r="E165" s="283"/>
      <c r="F165" s="378">
        <f>SUM(F159:F164)</f>
        <v>6828223.1699999999</v>
      </c>
      <c r="G165" s="283"/>
      <c r="H165" s="378">
        <f>SUM(H159:H164)</f>
        <v>3291954.56</v>
      </c>
      <c r="I165" s="318"/>
      <c r="J165" s="378">
        <f>SUM(J159:J164)</f>
        <v>14048527.700000001</v>
      </c>
      <c r="K165" s="327"/>
      <c r="L165" s="378">
        <f>SUM(L159:L164)</f>
        <v>9117520.129999999</v>
      </c>
    </row>
    <row r="166" spans="1:12" ht="25.5" customHeight="1" x14ac:dyDescent="0.45">
      <c r="A166" s="314" t="s">
        <v>853</v>
      </c>
      <c r="B166" s="327"/>
      <c r="C166" s="327"/>
      <c r="D166" s="327"/>
      <c r="E166" s="327"/>
    </row>
    <row r="167" spans="1:12" ht="25.5" customHeight="1" x14ac:dyDescent="0.45">
      <c r="A167" s="410" t="s">
        <v>553</v>
      </c>
      <c r="B167" s="318"/>
      <c r="C167" s="327"/>
      <c r="D167" s="327"/>
      <c r="E167" s="327"/>
      <c r="F167" s="283">
        <v>0</v>
      </c>
      <c r="G167" s="327"/>
      <c r="H167" s="283">
        <v>0</v>
      </c>
      <c r="I167" s="327"/>
      <c r="J167" s="283">
        <v>3790.5</v>
      </c>
      <c r="K167" s="327"/>
      <c r="L167" s="327">
        <v>0</v>
      </c>
    </row>
    <row r="168" spans="1:12" ht="22.15" customHeight="1" x14ac:dyDescent="0.45">
      <c r="A168" s="314" t="s">
        <v>557</v>
      </c>
      <c r="B168" s="327"/>
      <c r="C168" s="327"/>
      <c r="D168" s="327"/>
      <c r="E168" s="327"/>
    </row>
    <row r="169" spans="1:12" ht="22.15" customHeight="1" x14ac:dyDescent="0.45">
      <c r="A169" s="410" t="s">
        <v>552</v>
      </c>
      <c r="B169" s="318"/>
      <c r="C169" s="327"/>
      <c r="D169" s="327"/>
      <c r="E169" s="327"/>
      <c r="F169" s="584">
        <v>0</v>
      </c>
      <c r="G169" s="605"/>
      <c r="H169" s="584">
        <v>0</v>
      </c>
      <c r="I169" s="605"/>
      <c r="J169" s="584">
        <v>30088289.370000001</v>
      </c>
      <c r="K169" s="584"/>
      <c r="L169" s="606">
        <v>17426254.66</v>
      </c>
    </row>
    <row r="170" spans="1:12" s="1" customFormat="1" ht="22.15" customHeight="1" x14ac:dyDescent="0.45">
      <c r="A170" s="215" t="s">
        <v>731</v>
      </c>
      <c r="B170" s="318"/>
      <c r="C170" s="327"/>
      <c r="D170" s="327"/>
      <c r="E170" s="327"/>
      <c r="F170" s="284"/>
      <c r="G170" s="328"/>
      <c r="H170" s="284"/>
      <c r="I170" s="328"/>
      <c r="J170" s="379"/>
      <c r="K170" s="284"/>
      <c r="L170" s="379"/>
    </row>
    <row r="171" spans="1:12" s="1" customFormat="1" ht="22.15" customHeight="1" x14ac:dyDescent="0.45">
      <c r="A171" s="215" t="s">
        <v>881</v>
      </c>
      <c r="B171" s="318"/>
      <c r="C171" s="327"/>
      <c r="D171" s="327"/>
      <c r="E171" s="327"/>
      <c r="F171" s="284"/>
      <c r="G171" s="328"/>
      <c r="H171" s="284"/>
      <c r="I171" s="328"/>
      <c r="J171" s="379"/>
      <c r="K171" s="284"/>
      <c r="L171" s="379"/>
    </row>
    <row r="172" spans="1:12" s="1" customFormat="1" ht="22.15" customHeight="1" x14ac:dyDescent="0.45">
      <c r="A172" s="215" t="s">
        <v>732</v>
      </c>
      <c r="B172" s="180"/>
      <c r="C172" s="380"/>
      <c r="D172" s="380"/>
      <c r="E172" s="380"/>
      <c r="F172" s="380"/>
      <c r="G172" s="380"/>
      <c r="H172" s="381"/>
      <c r="I172" s="380"/>
      <c r="J172" s="380"/>
      <c r="K172" s="380"/>
    </row>
    <row r="173" spans="1:12" s="1" customFormat="1" ht="22.15" customHeight="1" x14ac:dyDescent="0.45">
      <c r="A173" s="215" t="s">
        <v>841</v>
      </c>
      <c r="B173" s="180"/>
      <c r="C173" s="380"/>
      <c r="D173" s="380"/>
      <c r="E173" s="380"/>
      <c r="F173" s="380"/>
      <c r="G173" s="380"/>
      <c r="H173" s="381"/>
      <c r="I173" s="380"/>
      <c r="J173" s="380"/>
      <c r="K173" s="380"/>
    </row>
    <row r="174" spans="1:12" s="1" customFormat="1" ht="22.15" customHeight="1" x14ac:dyDescent="0.45">
      <c r="A174" s="215" t="s">
        <v>733</v>
      </c>
      <c r="B174" s="180"/>
      <c r="C174" s="380"/>
      <c r="D174" s="380"/>
      <c r="E174" s="380"/>
      <c r="F174" s="380"/>
      <c r="G174" s="380"/>
      <c r="H174" s="381"/>
      <c r="I174" s="380"/>
      <c r="J174" s="380"/>
      <c r="K174" s="380"/>
    </row>
    <row r="175" spans="1:12" s="1" customFormat="1" ht="22.15" customHeight="1" x14ac:dyDescent="0.45">
      <c r="A175" s="215" t="s">
        <v>834</v>
      </c>
      <c r="B175" s="180"/>
      <c r="C175" s="380"/>
      <c r="D175" s="380"/>
      <c r="E175" s="380"/>
      <c r="F175" s="380"/>
      <c r="G175" s="380"/>
      <c r="H175" s="381"/>
      <c r="I175" s="380"/>
      <c r="J175" s="380"/>
      <c r="K175" s="380"/>
    </row>
    <row r="176" spans="1:12" s="1" customFormat="1" ht="22.15" customHeight="1" x14ac:dyDescent="0.45">
      <c r="A176" s="215"/>
      <c r="B176" s="180"/>
      <c r="C176" s="380"/>
      <c r="D176" s="380"/>
      <c r="E176" s="380"/>
      <c r="F176" s="380"/>
      <c r="G176" s="380"/>
      <c r="H176" s="381"/>
      <c r="I176" s="380"/>
      <c r="J176" s="380"/>
      <c r="K176" s="380"/>
    </row>
    <row r="177" spans="1:12" ht="22.15" customHeight="1" x14ac:dyDescent="0.45">
      <c r="A177" s="155" t="s">
        <v>96</v>
      </c>
      <c r="B177" s="160"/>
      <c r="C177" s="155"/>
      <c r="D177" s="155"/>
      <c r="E177" s="155"/>
      <c r="F177" s="155"/>
      <c r="G177" s="155"/>
      <c r="H177" s="155"/>
      <c r="I177" s="155"/>
      <c r="J177" s="155"/>
      <c r="K177" s="155"/>
      <c r="L177" s="155"/>
    </row>
    <row r="178" spans="1:12" ht="22.15" customHeight="1" x14ac:dyDescent="0.45">
      <c r="A178" s="159" t="s">
        <v>734</v>
      </c>
      <c r="B178" s="160"/>
      <c r="C178" s="155"/>
      <c r="D178" s="155"/>
      <c r="E178" s="155"/>
      <c r="F178" s="155"/>
      <c r="G178" s="155"/>
      <c r="H178" s="155"/>
      <c r="I178" s="155"/>
      <c r="J178" s="155"/>
      <c r="K178" s="155"/>
      <c r="L178" s="155"/>
    </row>
    <row r="179" spans="1:12" ht="22.15" customHeight="1" x14ac:dyDescent="0.45">
      <c r="A179" s="155"/>
      <c r="B179" s="160"/>
      <c r="C179" s="155"/>
      <c r="D179" s="155"/>
      <c r="E179" s="155"/>
      <c r="F179" s="1"/>
      <c r="G179" s="1"/>
      <c r="H179" s="1"/>
      <c r="I179" s="1"/>
      <c r="J179" s="1"/>
      <c r="K179" s="1"/>
      <c r="L179" s="329" t="s">
        <v>97</v>
      </c>
    </row>
    <row r="180" spans="1:12" ht="22.15" customHeight="1" x14ac:dyDescent="0.45">
      <c r="A180" s="155"/>
      <c r="B180" s="160"/>
      <c r="C180" s="155"/>
      <c r="D180" s="155"/>
      <c r="E180" s="155"/>
      <c r="F180" s="361"/>
      <c r="G180" s="544" t="s">
        <v>10</v>
      </c>
      <c r="H180" s="544"/>
      <c r="I180" s="155"/>
      <c r="J180" s="361"/>
      <c r="K180" s="544" t="s">
        <v>8</v>
      </c>
      <c r="L180" s="361"/>
    </row>
    <row r="181" spans="1:12" ht="22.15" customHeight="1" x14ac:dyDescent="0.45">
      <c r="A181" s="155"/>
      <c r="B181" s="160"/>
      <c r="C181" s="155"/>
      <c r="D181" s="155"/>
      <c r="E181" s="155"/>
      <c r="F181" s="308" t="s">
        <v>728</v>
      </c>
      <c r="G181" s="308"/>
      <c r="H181" s="308" t="s">
        <v>518</v>
      </c>
      <c r="I181" s="206"/>
      <c r="J181" s="308" t="str">
        <f>+F181</f>
        <v>30 มิถุนายน 2562</v>
      </c>
      <c r="K181" s="308"/>
      <c r="L181" s="308" t="str">
        <f>+H181</f>
        <v>31 ธันวาคม 2561</v>
      </c>
    </row>
    <row r="182" spans="1:12" ht="22.15" customHeight="1" x14ac:dyDescent="0.45">
      <c r="A182" s="155"/>
      <c r="B182" s="160" t="s">
        <v>98</v>
      </c>
      <c r="C182" s="155"/>
      <c r="D182" s="155"/>
      <c r="E182" s="155"/>
      <c r="F182" s="180">
        <v>240000</v>
      </c>
      <c r="G182" s="155"/>
      <c r="H182" s="382">
        <v>205000</v>
      </c>
      <c r="I182" s="155"/>
      <c r="J182" s="180">
        <v>0</v>
      </c>
      <c r="K182" s="382"/>
      <c r="L182" s="180">
        <v>0</v>
      </c>
    </row>
    <row r="183" spans="1:12" ht="22.15" customHeight="1" x14ac:dyDescent="0.45">
      <c r="A183" s="155"/>
      <c r="B183" s="160" t="s">
        <v>99</v>
      </c>
      <c r="C183" s="155"/>
      <c r="D183" s="155"/>
      <c r="E183" s="155"/>
      <c r="F183" s="180">
        <v>40380250</v>
      </c>
      <c r="G183" s="155"/>
      <c r="H183" s="382">
        <v>33038337.719999999</v>
      </c>
      <c r="I183" s="155"/>
      <c r="J183" s="180">
        <v>40380250</v>
      </c>
      <c r="K183" s="382"/>
      <c r="L183" s="180">
        <v>33038337.719999999</v>
      </c>
    </row>
    <row r="184" spans="1:12" ht="22.15" customHeight="1" x14ac:dyDescent="0.45">
      <c r="A184" s="155"/>
      <c r="B184" s="160" t="s">
        <v>100</v>
      </c>
      <c r="C184" s="155"/>
      <c r="D184" s="155"/>
      <c r="E184" s="155"/>
      <c r="F184" s="180">
        <v>10809423.400000002</v>
      </c>
      <c r="G184" s="155"/>
      <c r="H184" s="382">
        <v>3946837.5700000003</v>
      </c>
      <c r="I184" s="155"/>
      <c r="J184" s="180">
        <v>10301139.93</v>
      </c>
      <c r="K184" s="382"/>
      <c r="L184" s="382">
        <v>3807609.6</v>
      </c>
    </row>
    <row r="185" spans="1:12" ht="22.15" customHeight="1" x14ac:dyDescent="0.45">
      <c r="A185" s="155"/>
      <c r="B185" s="160" t="s">
        <v>101</v>
      </c>
      <c r="C185" s="155"/>
      <c r="D185" s="155"/>
      <c r="E185" s="155"/>
      <c r="F185" s="180">
        <v>321206219.82999998</v>
      </c>
      <c r="G185" s="155"/>
      <c r="H185" s="382">
        <v>392379756.10999995</v>
      </c>
      <c r="I185" s="155"/>
      <c r="J185" s="180">
        <v>114576364.84999999</v>
      </c>
      <c r="K185" s="155"/>
      <c r="L185" s="155">
        <v>51072745.399999999</v>
      </c>
    </row>
    <row r="186" spans="1:12" ht="22.15" customHeight="1" x14ac:dyDescent="0.45">
      <c r="A186" s="155"/>
      <c r="B186" s="160" t="s">
        <v>102</v>
      </c>
      <c r="C186" s="155"/>
      <c r="D186" s="155"/>
      <c r="E186" s="155"/>
      <c r="F186" s="180">
        <v>12519106.440000001</v>
      </c>
      <c r="G186" s="155"/>
      <c r="H186" s="319">
        <v>11098330.02</v>
      </c>
      <c r="I186" s="155"/>
      <c r="J186" s="180">
        <v>12519106.439999999</v>
      </c>
      <c r="K186" s="155"/>
      <c r="L186" s="155">
        <v>11098330.02</v>
      </c>
    </row>
    <row r="187" spans="1:12" ht="22.15" customHeight="1" thickBot="1" x14ac:dyDescent="0.5">
      <c r="A187" s="155"/>
      <c r="B187" s="160"/>
      <c r="C187" s="155" t="s">
        <v>95</v>
      </c>
      <c r="D187" s="155"/>
      <c r="E187" s="155"/>
      <c r="F187" s="383">
        <f>SUM(F182:F186)</f>
        <v>385154999.67000002</v>
      </c>
      <c r="G187" s="155"/>
      <c r="H187" s="383">
        <f>SUM(H182:H186)</f>
        <v>440668261.41999996</v>
      </c>
      <c r="I187" s="155"/>
      <c r="J187" s="383">
        <f>SUM(J182:J186)</f>
        <v>177776861.22</v>
      </c>
      <c r="K187" s="155"/>
      <c r="L187" s="383">
        <f>SUM(L182:L186)</f>
        <v>99017022.739999995</v>
      </c>
    </row>
    <row r="188" spans="1:12" ht="22.15" customHeight="1" thickTop="1" x14ac:dyDescent="0.45">
      <c r="A188" s="155" t="s">
        <v>883</v>
      </c>
      <c r="B188" s="160"/>
      <c r="C188" s="155"/>
      <c r="D188" s="155"/>
      <c r="E188" s="155"/>
      <c r="F188" s="319"/>
      <c r="G188" s="155"/>
      <c r="H188" s="319"/>
      <c r="I188" s="155"/>
      <c r="J188" s="319"/>
      <c r="K188" s="155"/>
      <c r="L188" s="319"/>
    </row>
    <row r="189" spans="1:12" ht="22.15" customHeight="1" x14ac:dyDescent="0.45">
      <c r="A189" s="155" t="s">
        <v>882</v>
      </c>
      <c r="B189" s="160"/>
      <c r="C189" s="155"/>
      <c r="D189" s="155"/>
      <c r="E189" s="155"/>
      <c r="F189" s="319"/>
      <c r="G189" s="155"/>
      <c r="H189" s="319"/>
      <c r="I189" s="155"/>
      <c r="J189" s="319"/>
      <c r="K189" s="155"/>
      <c r="L189" s="319"/>
    </row>
    <row r="190" spans="1:12" ht="22.15" customHeight="1" x14ac:dyDescent="0.45">
      <c r="A190" s="155"/>
      <c r="B190" s="160"/>
      <c r="C190" s="155"/>
      <c r="D190" s="155"/>
      <c r="E190" s="155"/>
      <c r="F190" s="319"/>
      <c r="G190" s="155"/>
      <c r="H190" s="319"/>
      <c r="I190" s="155"/>
      <c r="J190" s="319"/>
      <c r="K190" s="155"/>
      <c r="L190" s="319"/>
    </row>
    <row r="191" spans="1:12" ht="24.75" customHeight="1" x14ac:dyDescent="0.45">
      <c r="A191" s="160"/>
      <c r="C191" s="368" t="s">
        <v>362</v>
      </c>
      <c r="D191" s="369"/>
      <c r="E191" s="159"/>
      <c r="F191" s="159"/>
      <c r="G191" s="155"/>
      <c r="H191" s="319"/>
      <c r="I191" s="155"/>
      <c r="J191" s="319"/>
      <c r="K191" s="155"/>
      <c r="L191" s="319"/>
    </row>
    <row r="192" spans="1:12" ht="24.75" customHeight="1" x14ac:dyDescent="0.45">
      <c r="A192" s="160"/>
      <c r="C192" s="323" t="s">
        <v>363</v>
      </c>
      <c r="D192" s="369"/>
      <c r="E192" s="159"/>
      <c r="F192" s="159"/>
      <c r="G192" s="155"/>
      <c r="H192" s="319"/>
      <c r="I192" s="155"/>
      <c r="J192" s="319"/>
      <c r="K192" s="155"/>
      <c r="L192" s="319"/>
    </row>
    <row r="193" spans="1:12" ht="26.25" customHeight="1" x14ac:dyDescent="0.45">
      <c r="A193" s="702" t="s">
        <v>382</v>
      </c>
      <c r="B193" s="702"/>
      <c r="C193" s="702"/>
      <c r="D193" s="702"/>
      <c r="E193" s="702"/>
      <c r="F193" s="702"/>
      <c r="G193" s="702"/>
      <c r="H193" s="702"/>
      <c r="I193" s="702"/>
      <c r="J193" s="702"/>
      <c r="K193" s="702"/>
      <c r="L193" s="702"/>
    </row>
    <row r="194" spans="1:12" ht="26.25" customHeight="1" x14ac:dyDescent="0.45">
      <c r="A194" s="507"/>
      <c r="B194" s="507"/>
      <c r="C194" s="507"/>
      <c r="D194" s="507"/>
      <c r="E194" s="507"/>
      <c r="F194" s="507"/>
      <c r="G194" s="507"/>
      <c r="H194" s="507"/>
      <c r="I194" s="507"/>
      <c r="J194" s="507"/>
      <c r="K194" s="507"/>
      <c r="L194" s="507"/>
    </row>
    <row r="195" spans="1:12" ht="26.25" customHeight="1" x14ac:dyDescent="0.45">
      <c r="A195" s="155" t="s">
        <v>103</v>
      </c>
      <c r="B195" s="160"/>
      <c r="C195" s="155"/>
      <c r="D195" s="155"/>
      <c r="E195" s="155"/>
      <c r="F195" s="155"/>
      <c r="G195" s="155"/>
      <c r="H195" s="155"/>
      <c r="I195" s="155"/>
      <c r="J195" s="155"/>
      <c r="K195" s="155"/>
      <c r="L195" s="155"/>
    </row>
    <row r="196" spans="1:12" ht="26.25" customHeight="1" x14ac:dyDescent="0.45">
      <c r="A196" s="11" t="s">
        <v>735</v>
      </c>
      <c r="B196" s="160"/>
      <c r="C196" s="155"/>
      <c r="D196" s="155"/>
      <c r="E196" s="155"/>
      <c r="F196" s="155"/>
      <c r="G196" s="155"/>
      <c r="H196" s="155"/>
      <c r="I196" s="155"/>
      <c r="J196" s="155"/>
      <c r="K196" s="155"/>
      <c r="L196" s="155"/>
    </row>
    <row r="197" spans="1:12" ht="26.25" customHeight="1" x14ac:dyDescent="0.45">
      <c r="A197" s="155"/>
      <c r="B197" s="160"/>
      <c r="C197" s="155"/>
      <c r="D197" s="155"/>
      <c r="E197" s="155"/>
      <c r="F197" s="1"/>
      <c r="G197" s="1"/>
      <c r="H197" s="1"/>
      <c r="I197" s="1"/>
      <c r="J197" s="1"/>
      <c r="K197" s="1"/>
      <c r="L197" s="329" t="s">
        <v>97</v>
      </c>
    </row>
    <row r="198" spans="1:12" ht="26.25" customHeight="1" x14ac:dyDescent="0.45">
      <c r="A198" s="155"/>
      <c r="B198" s="160"/>
      <c r="C198" s="155"/>
      <c r="D198" s="155"/>
      <c r="E198" s="155"/>
      <c r="F198" s="361"/>
      <c r="G198" s="544" t="s">
        <v>10</v>
      </c>
      <c r="H198" s="544"/>
      <c r="I198" s="155"/>
      <c r="J198" s="361"/>
      <c r="K198" s="544" t="s">
        <v>8</v>
      </c>
      <c r="L198" s="361"/>
    </row>
    <row r="199" spans="1:12" ht="26.25" customHeight="1" x14ac:dyDescent="0.45">
      <c r="A199" s="155"/>
      <c r="B199" s="160"/>
      <c r="C199" s="155"/>
      <c r="D199" s="155"/>
      <c r="E199" s="155"/>
      <c r="F199" s="308" t="s">
        <v>728</v>
      </c>
      <c r="G199" s="308"/>
      <c r="H199" s="308" t="s">
        <v>518</v>
      </c>
      <c r="I199" s="206"/>
      <c r="J199" s="308" t="str">
        <f>+F199</f>
        <v>30 มิถุนายน 2562</v>
      </c>
      <c r="K199" s="308"/>
      <c r="L199" s="308" t="str">
        <f>+H199</f>
        <v>31 ธันวาคม 2561</v>
      </c>
    </row>
    <row r="200" spans="1:12" ht="26.25" customHeight="1" x14ac:dyDescent="0.45">
      <c r="A200" s="155"/>
      <c r="B200" s="160" t="s">
        <v>322</v>
      </c>
      <c r="C200" s="155"/>
      <c r="D200" s="155"/>
      <c r="E200" s="155"/>
      <c r="F200" s="180">
        <v>7828039.3499999996</v>
      </c>
      <c r="G200" s="371"/>
      <c r="H200" s="180">
        <v>7488229.1799999997</v>
      </c>
      <c r="I200" s="371"/>
      <c r="J200" s="180">
        <v>7828039.3499999996</v>
      </c>
      <c r="K200" s="371"/>
      <c r="L200" s="180">
        <v>7488229.1799999997</v>
      </c>
    </row>
    <row r="201" spans="1:12" ht="26.25" customHeight="1" x14ac:dyDescent="0.45">
      <c r="A201" s="155"/>
      <c r="B201" s="160" t="s">
        <v>104</v>
      </c>
      <c r="C201" s="155"/>
      <c r="D201" s="155"/>
      <c r="E201" s="155"/>
      <c r="F201" s="384">
        <v>220597433.24000001</v>
      </c>
      <c r="G201" s="371"/>
      <c r="H201" s="384">
        <v>300582049.05000001</v>
      </c>
      <c r="I201" s="371"/>
      <c r="J201" s="384">
        <v>214394651.03999999</v>
      </c>
      <c r="K201" s="371"/>
      <c r="L201" s="384">
        <v>200131969.65000001</v>
      </c>
    </row>
    <row r="202" spans="1:12" ht="26.25" customHeight="1" thickBot="1" x14ac:dyDescent="0.5">
      <c r="A202" s="155"/>
      <c r="B202" s="160"/>
      <c r="C202" s="155" t="s">
        <v>95</v>
      </c>
      <c r="D202" s="155"/>
      <c r="E202" s="155"/>
      <c r="F202" s="385">
        <f>SUM(F200:F201)</f>
        <v>228425472.59</v>
      </c>
      <c r="G202" s="206"/>
      <c r="H202" s="385">
        <f>SUM(H200:H201)</f>
        <v>308070278.23000002</v>
      </c>
      <c r="I202" s="206"/>
      <c r="J202" s="385">
        <f>SUM(J200:J201)</f>
        <v>222222690.38999999</v>
      </c>
      <c r="K202" s="206"/>
      <c r="L202" s="385">
        <f>SUM(L200:L201)</f>
        <v>207620198.83000001</v>
      </c>
    </row>
    <row r="203" spans="1:12" ht="26.25" customHeight="1" thickTop="1" x14ac:dyDescent="0.45">
      <c r="A203" s="155"/>
      <c r="B203" s="160"/>
      <c r="C203" s="155"/>
      <c r="D203" s="155"/>
      <c r="E203" s="155"/>
      <c r="F203" s="384"/>
      <c r="G203" s="206"/>
      <c r="H203" s="384"/>
      <c r="I203" s="206"/>
      <c r="J203" s="384"/>
      <c r="K203" s="206"/>
      <c r="L203" s="384"/>
    </row>
    <row r="204" spans="1:12" ht="26.25" customHeight="1" x14ac:dyDescent="0.45">
      <c r="A204" s="155" t="s">
        <v>972</v>
      </c>
      <c r="B204" s="160"/>
      <c r="C204" s="155"/>
      <c r="D204" s="155"/>
      <c r="E204" s="155"/>
      <c r="F204" s="155"/>
      <c r="G204" s="155"/>
      <c r="H204" s="155"/>
      <c r="I204" s="155"/>
      <c r="J204" s="155"/>
      <c r="K204" s="155"/>
      <c r="L204" s="155"/>
    </row>
    <row r="205" spans="1:12" ht="26.25" customHeight="1" x14ac:dyDescent="0.45">
      <c r="A205" s="11" t="s">
        <v>736</v>
      </c>
      <c r="C205" s="155"/>
      <c r="D205" s="155"/>
      <c r="E205" s="155"/>
      <c r="F205" s="384"/>
      <c r="G205" s="206"/>
      <c r="H205" s="384"/>
      <c r="I205" s="206"/>
      <c r="J205" s="384"/>
      <c r="K205" s="206"/>
      <c r="L205" s="384"/>
    </row>
    <row r="206" spans="1:12" ht="26.25" customHeight="1" x14ac:dyDescent="0.45">
      <c r="A206" s="155"/>
      <c r="B206" s="160"/>
      <c r="C206" s="155"/>
      <c r="D206" s="155"/>
      <c r="E206" s="155"/>
      <c r="F206" s="384"/>
      <c r="G206" s="206"/>
      <c r="H206" s="384"/>
      <c r="I206" s="206"/>
      <c r="J206" s="384"/>
      <c r="K206" s="206"/>
      <c r="L206" s="329" t="s">
        <v>97</v>
      </c>
    </row>
    <row r="207" spans="1:12" ht="26.25" customHeight="1" x14ac:dyDescent="0.45">
      <c r="A207" s="155"/>
      <c r="B207" s="160"/>
      <c r="C207" s="155"/>
      <c r="D207" s="155"/>
      <c r="E207" s="155"/>
      <c r="F207" s="386"/>
      <c r="G207" s="544"/>
      <c r="H207" s="386"/>
      <c r="I207" s="544" t="s">
        <v>10</v>
      </c>
      <c r="J207" s="386"/>
      <c r="K207" s="544"/>
      <c r="L207" s="386"/>
    </row>
    <row r="208" spans="1:12" ht="26.25" customHeight="1" x14ac:dyDescent="0.45">
      <c r="A208" s="155"/>
      <c r="B208" s="160"/>
      <c r="C208" s="155"/>
      <c r="D208" s="155"/>
      <c r="E208" s="155"/>
      <c r="F208" s="443"/>
      <c r="G208" s="443" t="s">
        <v>728</v>
      </c>
      <c r="H208" s="515"/>
      <c r="I208" s="71"/>
      <c r="J208" s="515"/>
      <c r="K208" s="443" t="s">
        <v>518</v>
      </c>
      <c r="L208" s="515"/>
    </row>
    <row r="209" spans="1:12" ht="26.25" customHeight="1" x14ac:dyDescent="0.45">
      <c r="A209" s="155"/>
      <c r="B209" s="160"/>
      <c r="C209" s="155"/>
      <c r="D209" s="155"/>
      <c r="E209" s="155"/>
      <c r="F209" s="387" t="s">
        <v>106</v>
      </c>
      <c r="G209" s="206"/>
      <c r="H209" s="384"/>
      <c r="I209" s="206"/>
      <c r="J209" s="387" t="s">
        <v>106</v>
      </c>
      <c r="K209" s="206"/>
      <c r="L209" s="384"/>
    </row>
    <row r="210" spans="1:12" ht="26.25" customHeight="1" x14ac:dyDescent="0.45">
      <c r="A210" s="155"/>
      <c r="B210" s="160"/>
      <c r="C210" s="155"/>
      <c r="D210" s="155"/>
      <c r="E210" s="155"/>
      <c r="F210" s="543" t="s">
        <v>107</v>
      </c>
      <c r="G210" s="206"/>
      <c r="H210" s="543" t="s">
        <v>108</v>
      </c>
      <c r="I210" s="206"/>
      <c r="J210" s="543" t="s">
        <v>107</v>
      </c>
      <c r="K210" s="206"/>
      <c r="L210" s="543" t="s">
        <v>108</v>
      </c>
    </row>
    <row r="211" spans="1:12" ht="26.25" customHeight="1" x14ac:dyDescent="0.45">
      <c r="A211" s="160" t="s">
        <v>109</v>
      </c>
      <c r="B211" s="160"/>
      <c r="C211" s="155"/>
      <c r="D211" s="155"/>
      <c r="E211" s="155"/>
      <c r="F211" s="384"/>
      <c r="G211" s="206"/>
      <c r="H211" s="384"/>
      <c r="I211" s="206"/>
      <c r="J211" s="384"/>
      <c r="K211" s="206"/>
      <c r="L211" s="384"/>
    </row>
    <row r="212" spans="1:12" ht="26.25" customHeight="1" x14ac:dyDescent="0.45">
      <c r="A212" s="160" t="s">
        <v>110</v>
      </c>
      <c r="C212" s="155"/>
      <c r="D212" s="155"/>
      <c r="E212" s="155"/>
      <c r="F212" s="384">
        <v>218647148.13</v>
      </c>
      <c r="G212" s="206"/>
      <c r="H212" s="384">
        <v>220597433.24000001</v>
      </c>
      <c r="I212" s="206"/>
      <c r="J212" s="384">
        <v>300000000</v>
      </c>
      <c r="K212" s="206"/>
      <c r="L212" s="384">
        <v>300582049.05000001</v>
      </c>
    </row>
    <row r="213" spans="1:12" ht="26.25" customHeight="1" x14ac:dyDescent="0.45">
      <c r="A213" s="160" t="s">
        <v>548</v>
      </c>
      <c r="C213" s="155"/>
      <c r="D213" s="155"/>
      <c r="E213" s="155"/>
      <c r="F213" s="384">
        <v>1950285.11</v>
      </c>
      <c r="G213" s="206"/>
      <c r="H213" s="384">
        <v>0</v>
      </c>
      <c r="I213" s="206"/>
      <c r="J213" s="384">
        <v>582049.05000000005</v>
      </c>
      <c r="K213" s="206"/>
      <c r="L213" s="384">
        <v>0</v>
      </c>
    </row>
    <row r="214" spans="1:12" ht="26.25" customHeight="1" thickBot="1" x14ac:dyDescent="0.5">
      <c r="A214" s="155"/>
      <c r="C214" s="160" t="s">
        <v>95</v>
      </c>
      <c r="D214" s="155"/>
      <c r="E214" s="155"/>
      <c r="F214" s="385">
        <f>SUM(F212:F213)</f>
        <v>220597433.24000001</v>
      </c>
      <c r="G214" s="206"/>
      <c r="H214" s="385">
        <f>SUM(H212:H213)</f>
        <v>220597433.24000001</v>
      </c>
      <c r="I214" s="206"/>
      <c r="J214" s="385">
        <f>SUM(J212:J213)</f>
        <v>300582049.05000001</v>
      </c>
      <c r="K214" s="206"/>
      <c r="L214" s="385">
        <f>SUM(L212:L213)</f>
        <v>300582049.05000001</v>
      </c>
    </row>
    <row r="215" spans="1:12" ht="26.25" customHeight="1" thickTop="1" x14ac:dyDescent="0.45">
      <c r="A215" s="155"/>
      <c r="B215" s="160"/>
      <c r="C215" s="155"/>
      <c r="D215" s="155"/>
      <c r="E215" s="155"/>
      <c r="F215" s="384"/>
      <c r="G215" s="206"/>
      <c r="H215" s="384"/>
      <c r="I215" s="206"/>
      <c r="J215" s="384"/>
      <c r="K215" s="206"/>
      <c r="L215" s="329" t="s">
        <v>97</v>
      </c>
    </row>
    <row r="216" spans="1:12" ht="26.25" customHeight="1" x14ac:dyDescent="0.45">
      <c r="A216" s="155"/>
      <c r="B216" s="160"/>
      <c r="C216" s="155"/>
      <c r="D216" s="155"/>
      <c r="E216" s="155"/>
      <c r="F216" s="386"/>
      <c r="G216" s="509"/>
      <c r="H216" s="386"/>
      <c r="I216" s="509" t="s">
        <v>8</v>
      </c>
      <c r="J216" s="386"/>
      <c r="K216" s="509"/>
      <c r="L216" s="386"/>
    </row>
    <row r="217" spans="1:12" ht="26.25" customHeight="1" x14ac:dyDescent="0.45">
      <c r="A217" s="155"/>
      <c r="B217" s="160"/>
      <c r="C217" s="155"/>
      <c r="D217" s="155"/>
      <c r="E217" s="155"/>
      <c r="F217" s="514"/>
      <c r="G217" s="443" t="s">
        <v>728</v>
      </c>
      <c r="H217" s="515"/>
      <c r="I217" s="71"/>
      <c r="J217" s="515"/>
      <c r="K217" s="443" t="s">
        <v>518</v>
      </c>
      <c r="L217" s="515"/>
    </row>
    <row r="218" spans="1:12" ht="26.25" customHeight="1" x14ac:dyDescent="0.45">
      <c r="A218" s="155"/>
      <c r="B218" s="160"/>
      <c r="C218" s="155"/>
      <c r="D218" s="155"/>
      <c r="E218" s="155"/>
      <c r="F218" s="387" t="s">
        <v>106</v>
      </c>
      <c r="G218" s="206"/>
      <c r="H218" s="384"/>
      <c r="I218" s="206"/>
      <c r="J218" s="387" t="s">
        <v>106</v>
      </c>
      <c r="K218" s="206"/>
      <c r="L218" s="384"/>
    </row>
    <row r="219" spans="1:12" ht="26.25" customHeight="1" x14ac:dyDescent="0.45">
      <c r="A219" s="155"/>
      <c r="B219" s="160"/>
      <c r="C219" s="155"/>
      <c r="D219" s="155"/>
      <c r="E219" s="155"/>
      <c r="F219" s="508" t="s">
        <v>107</v>
      </c>
      <c r="G219" s="206"/>
      <c r="H219" s="508" t="s">
        <v>108</v>
      </c>
      <c r="I219" s="206"/>
      <c r="J219" s="508" t="s">
        <v>107</v>
      </c>
      <c r="K219" s="206"/>
      <c r="L219" s="508" t="s">
        <v>108</v>
      </c>
    </row>
    <row r="220" spans="1:12" ht="26.25" customHeight="1" x14ac:dyDescent="0.45">
      <c r="A220" s="160" t="s">
        <v>109</v>
      </c>
      <c r="B220" s="160"/>
      <c r="C220" s="155"/>
      <c r="D220" s="155"/>
      <c r="E220" s="155"/>
      <c r="F220" s="384"/>
      <c r="G220" s="206"/>
      <c r="H220" s="384"/>
      <c r="I220" s="206"/>
      <c r="J220" s="384"/>
      <c r="K220" s="206"/>
      <c r="L220" s="384"/>
    </row>
    <row r="221" spans="1:12" ht="26.25" customHeight="1" x14ac:dyDescent="0.45">
      <c r="A221" s="160" t="s">
        <v>110</v>
      </c>
      <c r="C221" s="155"/>
      <c r="D221" s="155"/>
      <c r="E221" s="155"/>
      <c r="F221" s="384">
        <v>212508612.27000001</v>
      </c>
      <c r="G221" s="206"/>
      <c r="H221" s="384">
        <v>214394651.03999999</v>
      </c>
      <c r="I221" s="206"/>
      <c r="J221" s="384">
        <v>200000000</v>
      </c>
      <c r="K221" s="206"/>
      <c r="L221" s="384">
        <v>200131969.94999999</v>
      </c>
    </row>
    <row r="222" spans="1:12" ht="26.25" customHeight="1" x14ac:dyDescent="0.45">
      <c r="A222" s="160" t="s">
        <v>548</v>
      </c>
      <c r="C222" s="155"/>
      <c r="D222" s="155"/>
      <c r="E222" s="155"/>
      <c r="F222" s="384">
        <v>1886038.77</v>
      </c>
      <c r="G222" s="206"/>
      <c r="H222" s="384">
        <v>0</v>
      </c>
      <c r="I222" s="206"/>
      <c r="J222" s="384">
        <v>131969.65</v>
      </c>
      <c r="K222" s="206"/>
      <c r="L222" s="384">
        <v>0</v>
      </c>
    </row>
    <row r="223" spans="1:12" ht="26.25" customHeight="1" thickBot="1" x14ac:dyDescent="0.5">
      <c r="A223" s="155"/>
      <c r="C223" s="160" t="s">
        <v>95</v>
      </c>
      <c r="D223" s="155"/>
      <c r="E223" s="155"/>
      <c r="F223" s="385">
        <f>SUM(F221:F222)</f>
        <v>214394651.04000002</v>
      </c>
      <c r="G223" s="206"/>
      <c r="H223" s="385">
        <f>SUM(H221:H222)</f>
        <v>214394651.03999999</v>
      </c>
      <c r="I223" s="206"/>
      <c r="J223" s="385">
        <f>SUM(J221:J222)</f>
        <v>200131969.65000001</v>
      </c>
      <c r="K223" s="206"/>
      <c r="L223" s="385">
        <f>SUM(L221:L222)</f>
        <v>200131969.94999999</v>
      </c>
    </row>
    <row r="224" spans="1:12" ht="26.25" customHeight="1" thickTop="1" x14ac:dyDescent="0.45">
      <c r="A224" s="155"/>
      <c r="C224" s="160"/>
      <c r="D224" s="155"/>
      <c r="E224" s="155"/>
      <c r="F224" s="384"/>
      <c r="G224" s="206"/>
      <c r="H224" s="384"/>
      <c r="I224" s="206"/>
      <c r="J224" s="384"/>
      <c r="K224" s="206"/>
      <c r="L224" s="384"/>
    </row>
    <row r="225" spans="1:12" ht="26.25" customHeight="1" x14ac:dyDescent="0.45">
      <c r="A225" s="155"/>
      <c r="C225" s="160"/>
      <c r="D225" s="155"/>
      <c r="E225" s="155"/>
      <c r="F225" s="384"/>
      <c r="G225" s="206"/>
      <c r="H225" s="384"/>
      <c r="I225" s="206"/>
      <c r="J225" s="384"/>
      <c r="K225" s="206"/>
      <c r="L225" s="384"/>
    </row>
    <row r="226" spans="1:12" ht="26.25" customHeight="1" x14ac:dyDescent="0.45">
      <c r="A226" s="160"/>
      <c r="C226" s="368" t="s">
        <v>362</v>
      </c>
      <c r="D226" s="369"/>
      <c r="E226" s="159"/>
      <c r="F226" s="159"/>
      <c r="G226" s="155"/>
      <c r="H226" s="319"/>
      <c r="I226" s="155"/>
      <c r="J226" s="319"/>
      <c r="K226" s="155"/>
      <c r="L226" s="319"/>
    </row>
    <row r="227" spans="1:12" ht="26.25" customHeight="1" x14ac:dyDescent="0.45">
      <c r="A227" s="160"/>
      <c r="C227" s="323" t="s">
        <v>363</v>
      </c>
      <c r="D227" s="369"/>
      <c r="E227" s="159"/>
      <c r="F227" s="159"/>
      <c r="G227" s="155"/>
      <c r="H227" s="319"/>
      <c r="I227" s="155"/>
      <c r="J227" s="319"/>
      <c r="K227" s="155"/>
      <c r="L227" s="319"/>
    </row>
    <row r="228" spans="1:12" ht="26.25" customHeight="1" x14ac:dyDescent="0.45">
      <c r="A228" s="160"/>
      <c r="C228" s="323"/>
      <c r="D228" s="369"/>
      <c r="E228" s="159"/>
      <c r="F228" s="159"/>
      <c r="G228" s="155"/>
      <c r="H228" s="319"/>
      <c r="I228" s="155"/>
      <c r="J228" s="319"/>
      <c r="K228" s="155"/>
      <c r="L228" s="319"/>
    </row>
    <row r="229" spans="1:12" ht="24" customHeight="1" x14ac:dyDescent="0.45">
      <c r="A229" s="702" t="s">
        <v>477</v>
      </c>
      <c r="B229" s="702"/>
      <c r="C229" s="702"/>
      <c r="D229" s="702"/>
      <c r="E229" s="702"/>
      <c r="F229" s="702"/>
      <c r="G229" s="702"/>
      <c r="H229" s="702"/>
      <c r="I229" s="702"/>
      <c r="J229" s="702"/>
      <c r="K229" s="702"/>
      <c r="L229" s="702"/>
    </row>
    <row r="230" spans="1:12" ht="24" customHeight="1" x14ac:dyDescent="0.45">
      <c r="A230" s="519"/>
      <c r="B230" s="519"/>
      <c r="C230" s="519"/>
      <c r="D230" s="519"/>
      <c r="E230" s="519"/>
      <c r="F230" s="519"/>
      <c r="G230" s="519"/>
      <c r="H230" s="519"/>
      <c r="I230" s="519"/>
      <c r="J230" s="519"/>
      <c r="K230" s="519"/>
      <c r="L230" s="519"/>
    </row>
    <row r="231" spans="1:12" ht="24" customHeight="1" x14ac:dyDescent="0.45">
      <c r="A231" s="155" t="s">
        <v>389</v>
      </c>
      <c r="B231" s="160"/>
      <c r="C231" s="155"/>
      <c r="D231" s="155"/>
      <c r="E231" s="155"/>
      <c r="F231" s="155"/>
      <c r="G231" s="155"/>
      <c r="H231" s="155"/>
      <c r="I231" s="155"/>
      <c r="J231" s="319"/>
      <c r="K231" s="155"/>
      <c r="L231" s="319"/>
    </row>
    <row r="232" spans="1:12" ht="24" customHeight="1" x14ac:dyDescent="0.45">
      <c r="A232" s="159" t="s">
        <v>737</v>
      </c>
      <c r="B232" s="160"/>
      <c r="C232" s="155"/>
      <c r="D232" s="155"/>
      <c r="E232" s="155"/>
      <c r="F232" s="155"/>
      <c r="G232" s="155"/>
      <c r="H232" s="155"/>
      <c r="I232" s="155"/>
      <c r="J232" s="319"/>
      <c r="K232" s="155"/>
      <c r="L232" s="319"/>
    </row>
    <row r="233" spans="1:12" ht="24" customHeight="1" x14ac:dyDescent="0.45">
      <c r="A233" s="155"/>
      <c r="B233" s="160"/>
      <c r="C233" s="155"/>
      <c r="D233" s="155"/>
      <c r="E233" s="155"/>
      <c r="F233" s="1"/>
      <c r="G233" s="1"/>
      <c r="H233" s="1"/>
      <c r="I233" s="1"/>
      <c r="J233" s="1"/>
      <c r="K233" s="1"/>
      <c r="L233" s="388" t="s">
        <v>97</v>
      </c>
    </row>
    <row r="234" spans="1:12" ht="24" customHeight="1" x14ac:dyDescent="0.45">
      <c r="A234" s="389"/>
      <c r="C234" s="155"/>
      <c r="D234" s="155"/>
      <c r="E234" s="155"/>
      <c r="F234" s="361"/>
      <c r="G234" s="509" t="s">
        <v>10</v>
      </c>
      <c r="H234" s="509"/>
      <c r="I234" s="155"/>
      <c r="J234" s="361"/>
      <c r="K234" s="509" t="s">
        <v>8</v>
      </c>
      <c r="L234" s="361"/>
    </row>
    <row r="235" spans="1:12" ht="24" customHeight="1" x14ac:dyDescent="0.45">
      <c r="A235" s="155"/>
      <c r="B235" s="160"/>
      <c r="C235" s="155"/>
      <c r="D235" s="155"/>
      <c r="E235" s="155"/>
      <c r="F235" s="532" t="s">
        <v>728</v>
      </c>
      <c r="G235" s="308"/>
      <c r="H235" s="532" t="s">
        <v>518</v>
      </c>
      <c r="I235" s="206"/>
      <c r="J235" s="533" t="str">
        <f>+F235</f>
        <v>30 มิถุนายน 2562</v>
      </c>
      <c r="K235" s="308"/>
      <c r="L235" s="533" t="str">
        <f>+H235</f>
        <v>31 ธันวาคม 2561</v>
      </c>
    </row>
    <row r="236" spans="1:12" ht="24" customHeight="1" x14ac:dyDescent="0.45">
      <c r="A236" s="160" t="s">
        <v>111</v>
      </c>
      <c r="B236" s="160"/>
      <c r="C236" s="155"/>
      <c r="D236" s="155"/>
      <c r="E236" s="155"/>
      <c r="F236" s="371"/>
      <c r="G236" s="534"/>
      <c r="H236" s="371"/>
      <c r="I236" s="371"/>
      <c r="J236" s="371"/>
      <c r="K236" s="534"/>
      <c r="L236" s="371"/>
    </row>
    <row r="237" spans="1:12" s="384" customFormat="1" ht="24" customHeight="1" x14ac:dyDescent="0.45">
      <c r="A237" s="160"/>
      <c r="B237" s="160" t="s">
        <v>112</v>
      </c>
      <c r="C237" s="155"/>
      <c r="D237" s="155"/>
      <c r="E237" s="155"/>
      <c r="F237" s="382">
        <v>528806225.38999999</v>
      </c>
      <c r="G237" s="390"/>
      <c r="H237" s="382">
        <f>289588587.58</f>
        <v>289588587.57999998</v>
      </c>
      <c r="I237" s="382"/>
      <c r="J237" s="382">
        <v>510545711.52999997</v>
      </c>
      <c r="K237" s="390"/>
      <c r="L237" s="382">
        <f>241080200.87</f>
        <v>241080200.87</v>
      </c>
    </row>
    <row r="238" spans="1:12" s="384" customFormat="1" ht="24" customHeight="1" x14ac:dyDescent="0.45">
      <c r="A238" s="160"/>
      <c r="B238" s="160" t="s">
        <v>113</v>
      </c>
      <c r="C238" s="155"/>
      <c r="D238" s="155"/>
      <c r="E238" s="155"/>
      <c r="F238" s="382"/>
      <c r="G238" s="390"/>
      <c r="H238" s="382"/>
      <c r="I238" s="382"/>
      <c r="J238" s="382"/>
      <c r="K238" s="390"/>
      <c r="L238" s="382"/>
    </row>
    <row r="239" spans="1:12" s="384" customFormat="1" ht="24" customHeight="1" x14ac:dyDescent="0.45">
      <c r="A239" s="160"/>
      <c r="B239" s="160" t="s">
        <v>114</v>
      </c>
      <c r="C239" s="155"/>
      <c r="D239" s="155"/>
      <c r="E239" s="155"/>
      <c r="F239" s="382">
        <v>103009758.59999999</v>
      </c>
      <c r="G239" s="155"/>
      <c r="H239" s="382">
        <v>132944643.15000001</v>
      </c>
      <c r="I239" s="155"/>
      <c r="J239" s="319">
        <v>54005767.369999997</v>
      </c>
      <c r="K239" s="155"/>
      <c r="L239" s="319">
        <v>80944929.530000001</v>
      </c>
    </row>
    <row r="240" spans="1:12" ht="24" customHeight="1" x14ac:dyDescent="0.45">
      <c r="A240" s="160"/>
      <c r="B240" s="160" t="s">
        <v>115</v>
      </c>
      <c r="C240" s="155"/>
      <c r="D240" s="155"/>
      <c r="E240" s="155"/>
      <c r="F240" s="382">
        <v>21686376.460000001</v>
      </c>
      <c r="G240" s="155"/>
      <c r="H240" s="382">
        <f>75354959.6+9676694.92</f>
        <v>85031654.519999996</v>
      </c>
      <c r="I240" s="155"/>
      <c r="J240" s="319">
        <v>9565151.5199999996</v>
      </c>
      <c r="K240" s="155"/>
      <c r="L240" s="319">
        <v>75354959.599999994</v>
      </c>
    </row>
    <row r="241" spans="1:13" s="285" customFormat="1" ht="24" customHeight="1" x14ac:dyDescent="0.45">
      <c r="A241" s="160"/>
      <c r="B241" s="160" t="s">
        <v>116</v>
      </c>
      <c r="C241" s="155"/>
      <c r="D241" s="155"/>
      <c r="E241" s="155"/>
      <c r="F241" s="382">
        <v>2337646.87</v>
      </c>
      <c r="G241" s="155"/>
      <c r="H241" s="382">
        <v>0</v>
      </c>
      <c r="I241" s="155"/>
      <c r="J241" s="319">
        <v>0</v>
      </c>
      <c r="K241" s="155"/>
      <c r="L241" s="319">
        <v>0</v>
      </c>
    </row>
    <row r="242" spans="1:13" s="285" customFormat="1" ht="24" customHeight="1" x14ac:dyDescent="0.45">
      <c r="A242" s="160"/>
      <c r="B242" s="160" t="s">
        <v>117</v>
      </c>
      <c r="C242" s="155"/>
      <c r="D242" s="155"/>
      <c r="E242" s="155"/>
      <c r="F242" s="391">
        <v>15317892.939999999</v>
      </c>
      <c r="G242" s="155"/>
      <c r="H242" s="391">
        <v>15317892.939999999</v>
      </c>
      <c r="I242" s="155"/>
      <c r="J242" s="361">
        <v>15317892.939999999</v>
      </c>
      <c r="K242" s="155"/>
      <c r="L242" s="361">
        <v>15317892.939999999</v>
      </c>
    </row>
    <row r="243" spans="1:13" s="285" customFormat="1" ht="24" customHeight="1" x14ac:dyDescent="0.45">
      <c r="A243" s="155"/>
      <c r="B243" s="382" t="s">
        <v>95</v>
      </c>
      <c r="C243" s="180"/>
      <c r="D243" s="180"/>
      <c r="E243" s="155"/>
      <c r="F243" s="319">
        <f>SUM(F237:F242)</f>
        <v>671157900.26000011</v>
      </c>
      <c r="G243" s="155"/>
      <c r="H243" s="319">
        <f>SUM(H237:H242)</f>
        <v>522882778.19</v>
      </c>
      <c r="I243" s="155"/>
      <c r="J243" s="319">
        <f>SUM(J237:J242)</f>
        <v>589434523.36000001</v>
      </c>
      <c r="K243" s="155"/>
      <c r="L243" s="319">
        <f>SUM(L237:L242)</f>
        <v>412697982.94</v>
      </c>
    </row>
    <row r="244" spans="1:13" s="285" customFormat="1" ht="24" customHeight="1" x14ac:dyDescent="0.45">
      <c r="A244" s="160" t="s">
        <v>118</v>
      </c>
      <c r="B244" s="180"/>
      <c r="C244" s="155"/>
      <c r="D244" s="155"/>
      <c r="E244" s="155"/>
      <c r="F244" s="392">
        <v>-17797892.939999998</v>
      </c>
      <c r="G244" s="155"/>
      <c r="H244" s="392">
        <v>-17057318.210000001</v>
      </c>
      <c r="I244" s="393"/>
      <c r="J244" s="392">
        <v>-15317892.939999999</v>
      </c>
      <c r="K244" s="393"/>
      <c r="L244" s="392">
        <v>-15317892.939999999</v>
      </c>
    </row>
    <row r="245" spans="1:13" s="285" customFormat="1" ht="24" customHeight="1" x14ac:dyDescent="0.45">
      <c r="A245" s="160" t="s">
        <v>119</v>
      </c>
      <c r="B245" s="180"/>
      <c r="C245" s="155"/>
      <c r="D245" s="155"/>
      <c r="E245" s="155"/>
      <c r="F245" s="394">
        <f>SUM(F243:F244)</f>
        <v>653360007.32000017</v>
      </c>
      <c r="G245" s="155"/>
      <c r="H245" s="394">
        <f>SUM(H243:H244)</f>
        <v>505825459.98000002</v>
      </c>
      <c r="I245" s="155"/>
      <c r="J245" s="394">
        <f>SUM(J243:J244)</f>
        <v>574116630.41999996</v>
      </c>
      <c r="K245" s="155"/>
      <c r="L245" s="394">
        <f>SUM(L243:L244)</f>
        <v>397380090</v>
      </c>
    </row>
    <row r="246" spans="1:13" ht="24" customHeight="1" x14ac:dyDescent="0.45">
      <c r="A246" s="160" t="s">
        <v>356</v>
      </c>
      <c r="C246" s="155"/>
      <c r="D246" s="155"/>
      <c r="E246" s="155"/>
      <c r="F246" s="319"/>
      <c r="G246" s="319"/>
      <c r="H246" s="319"/>
      <c r="I246" s="319"/>
      <c r="J246" s="319"/>
      <c r="K246" s="319"/>
      <c r="L246" s="319"/>
    </row>
    <row r="247" spans="1:13" ht="24" customHeight="1" x14ac:dyDescent="0.45">
      <c r="A247" s="160" t="s">
        <v>78</v>
      </c>
      <c r="B247" s="180" t="s">
        <v>121</v>
      </c>
      <c r="C247" s="155"/>
      <c r="D247" s="155"/>
      <c r="E247" s="155"/>
      <c r="F247" s="382">
        <f>37384252.97</f>
        <v>37384252.969999999</v>
      </c>
      <c r="G247" s="155"/>
      <c r="H247" s="382">
        <f>24498037.28</f>
        <v>24498037.280000001</v>
      </c>
      <c r="I247" s="155"/>
      <c r="J247" s="319">
        <v>34725229.920000002</v>
      </c>
      <c r="K247" s="155"/>
      <c r="L247" s="319">
        <v>22108809.949999999</v>
      </c>
    </row>
    <row r="248" spans="1:13" ht="24" customHeight="1" x14ac:dyDescent="0.45">
      <c r="A248" s="160"/>
      <c r="B248" s="180" t="s">
        <v>122</v>
      </c>
      <c r="C248" s="155"/>
      <c r="D248" s="155"/>
      <c r="E248" s="155"/>
      <c r="F248" s="382">
        <v>5945240.6000000015</v>
      </c>
      <c r="G248" s="155"/>
      <c r="H248" s="382">
        <v>1746452.94</v>
      </c>
      <c r="I248" s="155"/>
      <c r="J248" s="319">
        <v>21547283.390000001</v>
      </c>
      <c r="K248" s="155"/>
      <c r="L248" s="319">
        <v>10128088.119999999</v>
      </c>
    </row>
    <row r="249" spans="1:13" ht="24" customHeight="1" x14ac:dyDescent="0.45">
      <c r="A249" s="160"/>
      <c r="B249" s="180" t="s">
        <v>123</v>
      </c>
      <c r="C249" s="155"/>
      <c r="D249" s="155"/>
      <c r="E249" s="155"/>
      <c r="F249" s="382">
        <v>9478323.5600000005</v>
      </c>
      <c r="G249" s="155"/>
      <c r="H249" s="382">
        <v>4530086.08</v>
      </c>
      <c r="I249" s="155"/>
      <c r="J249" s="319">
        <v>9244968.9700000007</v>
      </c>
      <c r="K249" s="155"/>
      <c r="L249" s="319">
        <v>4315416.6399999997</v>
      </c>
    </row>
    <row r="250" spans="1:13" ht="24" customHeight="1" x14ac:dyDescent="0.45">
      <c r="A250" s="160" t="s">
        <v>78</v>
      </c>
      <c r="B250" s="180" t="s">
        <v>120</v>
      </c>
      <c r="C250" s="155"/>
      <c r="D250" s="155"/>
      <c r="E250" s="155"/>
      <c r="F250" s="382">
        <v>3456503.25</v>
      </c>
      <c r="G250" s="155"/>
      <c r="H250" s="382">
        <f>1760700.23+151515.15</f>
        <v>1912215.38</v>
      </c>
      <c r="I250" s="155"/>
      <c r="J250" s="319">
        <v>3401841.19</v>
      </c>
      <c r="K250" s="155"/>
      <c r="L250" s="319">
        <f>1461333.55+151515.15</f>
        <v>1612848.7</v>
      </c>
    </row>
    <row r="251" spans="1:13" ht="24" customHeight="1" x14ac:dyDescent="0.45">
      <c r="A251" s="160"/>
      <c r="B251" s="157" t="s">
        <v>383</v>
      </c>
      <c r="C251" s="155"/>
      <c r="D251" s="155"/>
      <c r="E251" s="155"/>
      <c r="F251" s="394">
        <f>SUM(F247:F250)</f>
        <v>56264320.380000003</v>
      </c>
      <c r="G251" s="155"/>
      <c r="H251" s="394">
        <f>SUM(H247:H250)</f>
        <v>32686791.680000003</v>
      </c>
      <c r="I251" s="155"/>
      <c r="J251" s="394">
        <f>SUM(J247:J250)</f>
        <v>68919323.469999999</v>
      </c>
      <c r="K251" s="155"/>
      <c r="L251" s="394">
        <f>SUM(L247:L250)</f>
        <v>38165163.410000004</v>
      </c>
    </row>
    <row r="252" spans="1:13" ht="24" customHeight="1" thickBot="1" x14ac:dyDescent="0.5">
      <c r="A252" s="160"/>
      <c r="B252" s="155" t="s">
        <v>357</v>
      </c>
      <c r="C252" s="155"/>
      <c r="D252" s="155"/>
      <c r="E252" s="155"/>
      <c r="F252" s="383">
        <f>F245+F251</f>
        <v>709624327.70000017</v>
      </c>
      <c r="G252" s="155"/>
      <c r="H252" s="383">
        <f>H245+H251</f>
        <v>538512251.65999997</v>
      </c>
      <c r="I252" s="155"/>
      <c r="J252" s="383">
        <f>J245+J251</f>
        <v>643035953.88999999</v>
      </c>
      <c r="K252" s="155"/>
      <c r="L252" s="383">
        <f>L245+L251</f>
        <v>435545253.41000003</v>
      </c>
    </row>
    <row r="253" spans="1:13" ht="24" customHeight="1" thickTop="1" x14ac:dyDescent="0.45">
      <c r="A253" s="160"/>
      <c r="B253" s="395"/>
      <c r="C253" s="155"/>
      <c r="D253" s="155"/>
      <c r="E253" s="155"/>
      <c r="F253" s="319"/>
      <c r="G253" s="155"/>
      <c r="H253" s="319"/>
      <c r="I253" s="155"/>
      <c r="J253" s="319"/>
      <c r="K253" s="155"/>
      <c r="L253" s="319"/>
    </row>
    <row r="254" spans="1:13" ht="24" customHeight="1" x14ac:dyDescent="0.45">
      <c r="A254" s="326" t="s">
        <v>337</v>
      </c>
      <c r="B254" s="149"/>
      <c r="C254" s="291"/>
      <c r="D254" s="291"/>
      <c r="E254" s="291"/>
      <c r="F254" s="396"/>
      <c r="G254" s="291"/>
      <c r="H254" s="397"/>
      <c r="I254" s="398"/>
      <c r="J254" s="396"/>
      <c r="K254" s="396"/>
      <c r="L254" s="396"/>
      <c r="M254" s="396"/>
    </row>
    <row r="255" spans="1:13" ht="24" customHeight="1" x14ac:dyDescent="0.45">
      <c r="A255" s="326" t="s">
        <v>738</v>
      </c>
      <c r="B255" s="149"/>
      <c r="C255" s="291"/>
      <c r="D255" s="291"/>
      <c r="E255" s="291"/>
      <c r="F255" s="396"/>
      <c r="G255" s="291"/>
      <c r="H255" s="397"/>
      <c r="I255" s="398"/>
      <c r="J255" s="396"/>
      <c r="K255" s="396"/>
      <c r="L255" s="396"/>
      <c r="M255" s="396"/>
    </row>
    <row r="256" spans="1:13" ht="24" customHeight="1" x14ac:dyDescent="0.45">
      <c r="A256" s="155"/>
      <c r="B256" s="160"/>
      <c r="C256" s="155"/>
      <c r="D256" s="155"/>
      <c r="E256" s="155"/>
      <c r="F256" s="1"/>
      <c r="G256" s="1"/>
      <c r="H256" s="1"/>
      <c r="I256" s="1"/>
      <c r="J256" s="1"/>
      <c r="K256" s="1"/>
      <c r="L256" s="388" t="s">
        <v>97</v>
      </c>
    </row>
    <row r="257" spans="1:13" ht="24" customHeight="1" x14ac:dyDescent="0.45">
      <c r="A257" s="389"/>
      <c r="C257" s="155"/>
      <c r="D257" s="155"/>
      <c r="E257" s="155"/>
      <c r="F257" s="361"/>
      <c r="G257" s="530" t="s">
        <v>10</v>
      </c>
      <c r="H257" s="530"/>
      <c r="I257" s="155"/>
      <c r="J257" s="361"/>
      <c r="K257" s="530" t="s">
        <v>8</v>
      </c>
      <c r="L257" s="361"/>
    </row>
    <row r="258" spans="1:13" ht="24" customHeight="1" x14ac:dyDescent="0.45">
      <c r="A258" s="155"/>
      <c r="B258" s="160"/>
      <c r="C258" s="155"/>
      <c r="D258" s="155"/>
      <c r="E258" s="155"/>
      <c r="F258" s="532" t="s">
        <v>728</v>
      </c>
      <c r="G258" s="308"/>
      <c r="H258" s="532" t="s">
        <v>518</v>
      </c>
      <c r="I258" s="206"/>
      <c r="J258" s="533" t="str">
        <f>+F258</f>
        <v>30 มิถุนายน 2562</v>
      </c>
      <c r="K258" s="308"/>
      <c r="L258" s="533" t="str">
        <f>+H258</f>
        <v>31 ธันวาคม 2561</v>
      </c>
    </row>
    <row r="259" spans="1:13" ht="24" customHeight="1" x14ac:dyDescent="0.45">
      <c r="A259" s="177" t="s">
        <v>331</v>
      </c>
      <c r="C259" s="291"/>
      <c r="D259" s="291"/>
      <c r="E259" s="291"/>
      <c r="F259" s="397">
        <v>100000000</v>
      </c>
      <c r="G259" s="291"/>
      <c r="H259" s="397">
        <v>100000000</v>
      </c>
      <c r="I259" s="398"/>
      <c r="J259" s="396">
        <v>100000000</v>
      </c>
      <c r="K259" s="396"/>
      <c r="L259" s="396">
        <v>100000000</v>
      </c>
      <c r="M259" s="396"/>
    </row>
    <row r="260" spans="1:13" ht="24" customHeight="1" x14ac:dyDescent="0.45">
      <c r="A260" s="177" t="s">
        <v>631</v>
      </c>
      <c r="C260" s="291"/>
      <c r="D260" s="291"/>
      <c r="E260" s="291"/>
      <c r="F260" s="396">
        <v>83543491</v>
      </c>
      <c r="G260" s="291"/>
      <c r="H260" s="397">
        <v>54350220</v>
      </c>
      <c r="I260" s="398"/>
      <c r="J260" s="180">
        <v>0</v>
      </c>
      <c r="L260" s="180">
        <v>0</v>
      </c>
      <c r="M260" s="396"/>
    </row>
    <row r="261" spans="1:13" ht="24" customHeight="1" x14ac:dyDescent="0.45">
      <c r="A261" s="177" t="s">
        <v>355</v>
      </c>
      <c r="C261" s="291"/>
      <c r="D261" s="291"/>
      <c r="E261" s="291"/>
      <c r="F261" s="396">
        <v>0</v>
      </c>
      <c r="G261" s="291"/>
      <c r="H261" s="180">
        <v>0</v>
      </c>
      <c r="I261" s="398"/>
      <c r="J261" s="396">
        <v>893000000</v>
      </c>
      <c r="K261" s="396"/>
      <c r="L261" s="396">
        <v>893000000</v>
      </c>
      <c r="M261" s="396"/>
    </row>
    <row r="262" spans="1:13" ht="24" customHeight="1" thickBot="1" x14ac:dyDescent="0.5">
      <c r="A262" s="326"/>
      <c r="B262" s="326" t="s">
        <v>95</v>
      </c>
      <c r="C262" s="291"/>
      <c r="D262" s="291"/>
      <c r="E262" s="291"/>
      <c r="F262" s="383">
        <f>SUM(F259:F261)</f>
        <v>183543491</v>
      </c>
      <c r="G262" s="155"/>
      <c r="H262" s="383">
        <f>SUM(H259:H261)</f>
        <v>154350220</v>
      </c>
      <c r="I262" s="155"/>
      <c r="J262" s="383">
        <f>SUM(J259:J261)</f>
        <v>993000000</v>
      </c>
      <c r="K262" s="155"/>
      <c r="L262" s="383">
        <f>SUM(L259:L261)</f>
        <v>993000000</v>
      </c>
      <c r="M262" s="396"/>
    </row>
    <row r="263" spans="1:13" ht="24" customHeight="1" thickTop="1" x14ac:dyDescent="0.45">
      <c r="A263" s="326"/>
      <c r="B263" s="326"/>
      <c r="C263" s="291"/>
      <c r="D263" s="291"/>
      <c r="E263" s="291"/>
      <c r="F263" s="319"/>
      <c r="G263" s="155"/>
      <c r="H263" s="319"/>
      <c r="I263" s="155"/>
      <c r="J263" s="319"/>
      <c r="K263" s="155"/>
      <c r="L263" s="319"/>
      <c r="M263" s="396"/>
    </row>
    <row r="264" spans="1:13" ht="24" customHeight="1" x14ac:dyDescent="0.45">
      <c r="A264" s="326"/>
      <c r="B264" s="326"/>
      <c r="C264" s="291"/>
      <c r="D264" s="291"/>
      <c r="E264" s="291"/>
      <c r="F264" s="319"/>
      <c r="G264" s="155"/>
      <c r="H264" s="319"/>
      <c r="I264" s="155"/>
      <c r="J264" s="319"/>
      <c r="K264" s="155"/>
      <c r="L264" s="319"/>
      <c r="M264" s="396"/>
    </row>
    <row r="265" spans="1:13" ht="24" customHeight="1" x14ac:dyDescent="0.45">
      <c r="A265" s="160"/>
      <c r="C265" s="368" t="s">
        <v>362</v>
      </c>
      <c r="D265" s="369"/>
      <c r="E265" s="159"/>
      <c r="F265" s="159"/>
      <c r="G265" s="155"/>
      <c r="H265" s="319"/>
      <c r="I265" s="155"/>
      <c r="J265" s="319"/>
      <c r="K265" s="155"/>
      <c r="L265" s="319"/>
    </row>
    <row r="266" spans="1:13" ht="24" customHeight="1" x14ac:dyDescent="0.45">
      <c r="A266" s="160"/>
      <c r="C266" s="323" t="s">
        <v>363</v>
      </c>
      <c r="D266" s="369"/>
      <c r="E266" s="159"/>
      <c r="F266" s="159"/>
      <c r="G266" s="155"/>
      <c r="H266" s="319"/>
      <c r="I266" s="155"/>
      <c r="J266" s="319"/>
      <c r="K266" s="155"/>
      <c r="L266" s="319"/>
    </row>
    <row r="267" spans="1:13" ht="24" customHeight="1" x14ac:dyDescent="0.45">
      <c r="A267" s="160"/>
      <c r="C267" s="323"/>
      <c r="D267" s="369"/>
      <c r="E267" s="159"/>
      <c r="F267" s="159"/>
      <c r="G267" s="155"/>
      <c r="H267" s="319"/>
      <c r="I267" s="155"/>
      <c r="J267" s="319"/>
      <c r="K267" s="155"/>
      <c r="L267" s="319"/>
    </row>
    <row r="268" spans="1:13" ht="27.75" customHeight="1" x14ac:dyDescent="0.45">
      <c r="A268" s="702" t="s">
        <v>781</v>
      </c>
      <c r="B268" s="702"/>
      <c r="C268" s="702"/>
      <c r="D268" s="702"/>
      <c r="E268" s="702"/>
      <c r="F268" s="702"/>
      <c r="G268" s="702"/>
      <c r="H268" s="702"/>
      <c r="I268" s="702"/>
      <c r="J268" s="702"/>
      <c r="K268" s="702"/>
      <c r="L268" s="702"/>
    </row>
    <row r="269" spans="1:13" ht="27.75" customHeight="1" x14ac:dyDescent="0.45">
      <c r="A269" s="581"/>
      <c r="B269" s="581"/>
      <c r="C269" s="581"/>
      <c r="D269" s="581"/>
      <c r="E269" s="581"/>
      <c r="F269" s="581"/>
      <c r="G269" s="581"/>
      <c r="H269" s="581"/>
      <c r="I269" s="581"/>
      <c r="J269" s="581"/>
      <c r="K269" s="581"/>
      <c r="L269" s="581"/>
    </row>
    <row r="270" spans="1:13" ht="27.75" customHeight="1" x14ac:dyDescent="0.45">
      <c r="A270" s="326" t="s">
        <v>780</v>
      </c>
      <c r="B270" s="149"/>
      <c r="C270" s="291"/>
      <c r="D270" s="291"/>
      <c r="E270" s="291"/>
      <c r="F270" s="396"/>
      <c r="G270" s="291"/>
      <c r="H270" s="397"/>
      <c r="I270" s="398"/>
      <c r="J270" s="396"/>
      <c r="K270" s="396"/>
      <c r="L270" s="396"/>
      <c r="M270" s="396"/>
    </row>
    <row r="271" spans="1:13" ht="27.75" customHeight="1" x14ac:dyDescent="0.45">
      <c r="A271" s="171" t="s">
        <v>895</v>
      </c>
      <c r="B271" s="399"/>
      <c r="C271" s="291"/>
      <c r="D271" s="291"/>
      <c r="E271" s="291"/>
      <c r="F271" s="396"/>
      <c r="G271" s="291"/>
      <c r="H271" s="397"/>
      <c r="I271" s="398"/>
      <c r="J271" s="396"/>
      <c r="K271" s="396"/>
      <c r="L271" s="396"/>
      <c r="M271" s="396"/>
    </row>
    <row r="272" spans="1:13" ht="27.75" customHeight="1" x14ac:dyDescent="0.45">
      <c r="A272" s="161" t="s">
        <v>629</v>
      </c>
      <c r="B272" s="399"/>
      <c r="C272" s="291"/>
      <c r="D272" s="291"/>
      <c r="E272" s="291"/>
      <c r="F272" s="396"/>
      <c r="G272" s="291"/>
      <c r="H272" s="397"/>
      <c r="I272" s="398"/>
      <c r="J272" s="396"/>
      <c r="K272" s="396"/>
      <c r="L272" s="396"/>
      <c r="M272" s="396"/>
    </row>
    <row r="273" spans="1:13" ht="27.75" customHeight="1" x14ac:dyDescent="0.45">
      <c r="A273" s="171" t="s">
        <v>700</v>
      </c>
      <c r="B273" s="149"/>
      <c r="C273" s="291"/>
      <c r="D273" s="291"/>
      <c r="E273" s="291"/>
      <c r="F273" s="396"/>
      <c r="G273" s="291"/>
      <c r="H273" s="397"/>
      <c r="I273" s="398"/>
      <c r="J273" s="396"/>
      <c r="K273" s="396"/>
      <c r="L273" s="396"/>
      <c r="M273" s="396"/>
    </row>
    <row r="274" spans="1:13" ht="27.75" customHeight="1" x14ac:dyDescent="0.45">
      <c r="A274" s="161" t="s">
        <v>699</v>
      </c>
      <c r="B274" s="149"/>
      <c r="C274" s="291"/>
      <c r="D274" s="291"/>
      <c r="E274" s="291"/>
      <c r="F274" s="396"/>
      <c r="G274" s="291"/>
      <c r="H274" s="397"/>
      <c r="I274" s="398"/>
      <c r="J274" s="396"/>
      <c r="K274" s="396"/>
      <c r="L274" s="396"/>
      <c r="M274" s="396"/>
    </row>
    <row r="275" spans="1:13" ht="27.75" customHeight="1" x14ac:dyDescent="0.45">
      <c r="A275" s="171" t="s">
        <v>630</v>
      </c>
      <c r="B275" s="149"/>
      <c r="C275" s="291"/>
      <c r="D275" s="291"/>
      <c r="E275" s="291"/>
      <c r="F275" s="396"/>
      <c r="G275" s="291"/>
      <c r="H275" s="397"/>
      <c r="I275" s="398"/>
      <c r="J275" s="396"/>
      <c r="K275" s="396"/>
      <c r="L275" s="396"/>
      <c r="M275" s="396"/>
    </row>
    <row r="276" spans="1:13" s="396" customFormat="1" ht="27.75" customHeight="1" x14ac:dyDescent="0.45">
      <c r="A276" s="291" t="s">
        <v>333</v>
      </c>
      <c r="B276" s="400"/>
      <c r="C276" s="291"/>
      <c r="D276" s="401"/>
      <c r="E276" s="401"/>
      <c r="F276" s="401"/>
      <c r="G276" s="401"/>
      <c r="H276" s="401"/>
      <c r="I276" s="402"/>
      <c r="J276" s="401"/>
    </row>
    <row r="277" spans="1:13" s="396" customFormat="1" ht="27.75" customHeight="1" x14ac:dyDescent="0.45">
      <c r="A277" s="11" t="s">
        <v>739</v>
      </c>
      <c r="B277" s="400"/>
      <c r="C277" s="291"/>
      <c r="D277" s="401"/>
      <c r="E277" s="401"/>
      <c r="F277" s="401"/>
      <c r="G277" s="401"/>
      <c r="H277" s="401"/>
      <c r="I277" s="402"/>
      <c r="J277" s="401"/>
    </row>
    <row r="278" spans="1:13" s="396" customFormat="1" ht="27.75" customHeight="1" x14ac:dyDescent="0.45">
      <c r="A278" s="291"/>
      <c r="B278" s="400"/>
      <c r="C278" s="291"/>
      <c r="D278" s="291"/>
      <c r="E278" s="401"/>
      <c r="F278" s="401"/>
      <c r="G278" s="401"/>
      <c r="H278" s="401"/>
      <c r="I278" s="401"/>
      <c r="J278" s="402"/>
      <c r="K278" s="401"/>
      <c r="L278" s="388" t="s">
        <v>97</v>
      </c>
    </row>
    <row r="279" spans="1:13" s="396" customFormat="1" ht="27.75" customHeight="1" x14ac:dyDescent="0.45">
      <c r="A279" s="155"/>
      <c r="B279" s="160"/>
      <c r="C279" s="155"/>
      <c r="D279" s="155"/>
      <c r="E279" s="155"/>
      <c r="F279" s="361"/>
      <c r="G279" s="509" t="s">
        <v>10</v>
      </c>
      <c r="H279" s="509"/>
      <c r="I279" s="155"/>
      <c r="J279" s="361"/>
      <c r="K279" s="509" t="s">
        <v>8</v>
      </c>
      <c r="L279" s="361"/>
    </row>
    <row r="280" spans="1:13" s="396" customFormat="1" ht="27.75" customHeight="1" x14ac:dyDescent="0.45">
      <c r="A280" s="155"/>
      <c r="B280" s="160"/>
      <c r="C280" s="155"/>
      <c r="D280" s="155"/>
      <c r="E280" s="155"/>
      <c r="F280" s="308" t="s">
        <v>728</v>
      </c>
      <c r="G280" s="308"/>
      <c r="H280" s="308" t="s">
        <v>518</v>
      </c>
      <c r="I280" s="206"/>
      <c r="J280" s="308" t="str">
        <f>+F280</f>
        <v>30 มิถุนายน 2562</v>
      </c>
      <c r="K280" s="308"/>
      <c r="L280" s="308" t="str">
        <f>+H280</f>
        <v>31 ธันวาคม 2561</v>
      </c>
    </row>
    <row r="281" spans="1:13" s="396" customFormat="1" ht="27.75" customHeight="1" thickBot="1" x14ac:dyDescent="0.5">
      <c r="B281" s="180" t="s">
        <v>124</v>
      </c>
      <c r="D281" s="155"/>
      <c r="E281" s="180"/>
      <c r="F281" s="403">
        <v>12821737572.52</v>
      </c>
      <c r="G281" s="404"/>
      <c r="H281" s="403">
        <v>10314570948.280001</v>
      </c>
      <c r="I281" s="404"/>
      <c r="J281" s="403">
        <v>12823007862.450001</v>
      </c>
      <c r="K281" s="404"/>
      <c r="L281" s="403">
        <v>10315798404.91</v>
      </c>
    </row>
    <row r="282" spans="1:13" s="396" customFormat="1" ht="27.75" customHeight="1" thickTop="1" x14ac:dyDescent="0.45">
      <c r="B282" s="180" t="s">
        <v>481</v>
      </c>
      <c r="D282" s="155"/>
      <c r="E282" s="180"/>
      <c r="F282" s="405"/>
      <c r="G282" s="404"/>
      <c r="H282" s="405"/>
      <c r="I282" s="404"/>
      <c r="J282" s="405"/>
      <c r="K282" s="404"/>
      <c r="L282" s="405"/>
    </row>
    <row r="283" spans="1:13" s="396" customFormat="1" ht="27.75" customHeight="1" x14ac:dyDescent="0.45">
      <c r="B283" s="160" t="s">
        <v>480</v>
      </c>
      <c r="D283" s="155"/>
      <c r="E283" s="180"/>
      <c r="F283" s="382">
        <v>8861215972.9200001</v>
      </c>
      <c r="G283" s="406"/>
      <c r="H283" s="382">
        <v>6718005812.6400003</v>
      </c>
      <c r="I283" s="406"/>
      <c r="J283" s="382">
        <v>8862486262.8500004</v>
      </c>
      <c r="K283" s="406"/>
      <c r="L283" s="382">
        <v>6719233269.2700005</v>
      </c>
    </row>
    <row r="284" spans="1:13" s="396" customFormat="1" ht="27.75" customHeight="1" x14ac:dyDescent="0.45">
      <c r="B284" s="160" t="s">
        <v>125</v>
      </c>
      <c r="D284" s="155"/>
      <c r="E284" s="180"/>
      <c r="F284" s="407">
        <v>-8325173789.1000004</v>
      </c>
      <c r="G284" s="404"/>
      <c r="H284" s="407">
        <v>-6394639490.8599997</v>
      </c>
      <c r="I284" s="404"/>
      <c r="J284" s="407">
        <v>-8325173789.1000004</v>
      </c>
      <c r="K284" s="404"/>
      <c r="L284" s="407">
        <v>-6394639490.8599997</v>
      </c>
    </row>
    <row r="285" spans="1:13" s="396" customFormat="1" ht="27.75" customHeight="1" thickBot="1" x14ac:dyDescent="0.5">
      <c r="A285" s="180"/>
      <c r="B285" s="396" t="s">
        <v>476</v>
      </c>
      <c r="C285" s="291"/>
      <c r="D285" s="291"/>
      <c r="E285" s="159"/>
      <c r="F285" s="408">
        <f>SUM(F283:F284)</f>
        <v>536042183.81999969</v>
      </c>
      <c r="G285" s="159"/>
      <c r="H285" s="408">
        <f>SUM(H283:H284)</f>
        <v>323366321.78000069</v>
      </c>
      <c r="I285" s="159"/>
      <c r="J285" s="408">
        <f>SUM(J283:J284)</f>
        <v>537312473.75</v>
      </c>
      <c r="K285" s="159"/>
      <c r="L285" s="408">
        <f>SUM(L283:L284)</f>
        <v>324593778.4100008</v>
      </c>
    </row>
    <row r="286" spans="1:13" s="396" customFormat="1" ht="27.75" customHeight="1" thickTop="1" x14ac:dyDescent="0.45">
      <c r="A286" s="180"/>
      <c r="C286" s="291"/>
      <c r="D286" s="291"/>
      <c r="E286" s="159"/>
      <c r="F286" s="409"/>
      <c r="G286" s="401"/>
      <c r="H286" s="401"/>
      <c r="I286" s="159"/>
      <c r="J286" s="409"/>
      <c r="K286" s="159"/>
      <c r="L286" s="409"/>
    </row>
    <row r="287" spans="1:13" s="396" customFormat="1" ht="27.75" customHeight="1" x14ac:dyDescent="0.45">
      <c r="A287" s="180"/>
      <c r="C287" s="291"/>
      <c r="D287" s="291"/>
      <c r="E287" s="159"/>
      <c r="F287" s="409"/>
      <c r="G287" s="401"/>
      <c r="H287" s="401"/>
      <c r="I287" s="159"/>
      <c r="J287" s="409"/>
      <c r="K287" s="159"/>
      <c r="L287" s="409"/>
    </row>
    <row r="288" spans="1:13" s="396" customFormat="1" ht="27.75" customHeight="1" x14ac:dyDescent="0.45">
      <c r="A288" s="180"/>
      <c r="C288" s="291"/>
      <c r="D288" s="291"/>
      <c r="E288" s="159"/>
      <c r="F288" s="409"/>
      <c r="G288" s="401"/>
      <c r="H288" s="401"/>
      <c r="I288" s="159"/>
      <c r="J288" s="409"/>
      <c r="K288" s="159"/>
      <c r="L288" s="409"/>
    </row>
    <row r="289" spans="1:12" s="396" customFormat="1" ht="27.75" customHeight="1" x14ac:dyDescent="0.45">
      <c r="A289" s="180"/>
      <c r="C289" s="291"/>
      <c r="D289" s="291"/>
      <c r="E289" s="159"/>
      <c r="F289" s="409"/>
      <c r="G289" s="401"/>
      <c r="H289" s="401"/>
      <c r="I289" s="159"/>
      <c r="J289" s="409"/>
      <c r="K289" s="159"/>
      <c r="L289" s="409"/>
    </row>
    <row r="290" spans="1:12" s="396" customFormat="1" ht="27.75" customHeight="1" x14ac:dyDescent="0.45">
      <c r="A290" s="180"/>
      <c r="C290" s="291"/>
      <c r="D290" s="291"/>
      <c r="E290" s="159"/>
      <c r="F290" s="409"/>
      <c r="G290" s="401"/>
      <c r="H290" s="401"/>
      <c r="I290" s="159"/>
      <c r="J290" s="409"/>
      <c r="K290" s="159"/>
      <c r="L290" s="409"/>
    </row>
    <row r="291" spans="1:12" s="396" customFormat="1" ht="27.75" customHeight="1" x14ac:dyDescent="0.45">
      <c r="A291" s="180"/>
      <c r="C291" s="291"/>
      <c r="D291" s="291"/>
      <c r="E291" s="159"/>
      <c r="F291" s="409"/>
      <c r="G291" s="401"/>
      <c r="H291" s="401"/>
      <c r="I291" s="159"/>
      <c r="J291" s="409"/>
      <c r="K291" s="159"/>
      <c r="L291" s="409"/>
    </row>
    <row r="292" spans="1:12" s="396" customFormat="1" ht="27.75" customHeight="1" x14ac:dyDescent="0.45">
      <c r="A292" s="180"/>
      <c r="C292" s="291"/>
      <c r="D292" s="291"/>
      <c r="E292" s="159"/>
      <c r="F292" s="409"/>
      <c r="G292" s="401"/>
      <c r="H292" s="401"/>
      <c r="I292" s="159"/>
      <c r="J292" s="409"/>
      <c r="K292" s="159"/>
      <c r="L292" s="409"/>
    </row>
    <row r="293" spans="1:12" s="396" customFormat="1" ht="27.75" customHeight="1" x14ac:dyDescent="0.45">
      <c r="A293" s="180"/>
      <c r="C293" s="291"/>
      <c r="D293" s="291"/>
      <c r="E293" s="159"/>
      <c r="F293" s="409"/>
      <c r="G293" s="401"/>
      <c r="H293" s="401"/>
      <c r="I293" s="159"/>
      <c r="J293" s="409"/>
      <c r="K293" s="159"/>
      <c r="L293" s="409"/>
    </row>
    <row r="294" spans="1:12" s="396" customFormat="1" ht="27.75" customHeight="1" x14ac:dyDescent="0.45">
      <c r="A294" s="180"/>
      <c r="C294" s="291"/>
      <c r="D294" s="291"/>
      <c r="E294" s="159"/>
      <c r="F294" s="409"/>
      <c r="G294" s="401"/>
      <c r="H294" s="401"/>
      <c r="I294" s="159"/>
      <c r="J294" s="409"/>
      <c r="K294" s="159"/>
      <c r="L294" s="409"/>
    </row>
    <row r="295" spans="1:12" s="396" customFormat="1" ht="27.75" customHeight="1" x14ac:dyDescent="0.45">
      <c r="A295" s="180"/>
      <c r="C295" s="291"/>
      <c r="D295" s="291"/>
      <c r="E295" s="159"/>
      <c r="F295" s="409"/>
      <c r="G295" s="401"/>
      <c r="H295" s="401"/>
      <c r="I295" s="159"/>
      <c r="J295" s="409"/>
      <c r="K295" s="159"/>
      <c r="L295" s="409"/>
    </row>
    <row r="296" spans="1:12" s="396" customFormat="1" ht="27.75" customHeight="1" x14ac:dyDescent="0.45">
      <c r="A296" s="180"/>
      <c r="C296" s="291"/>
      <c r="D296" s="291"/>
      <c r="E296" s="159"/>
      <c r="F296" s="409"/>
      <c r="G296" s="401"/>
      <c r="H296" s="401"/>
      <c r="I296" s="159"/>
      <c r="J296" s="409"/>
      <c r="K296" s="159"/>
      <c r="L296" s="409"/>
    </row>
    <row r="297" spans="1:12" ht="27.75" customHeight="1" x14ac:dyDescent="0.45">
      <c r="A297" s="160"/>
      <c r="C297" s="368" t="s">
        <v>362</v>
      </c>
      <c r="D297" s="369"/>
      <c r="E297" s="159"/>
      <c r="F297" s="159"/>
      <c r="G297" s="155"/>
      <c r="H297" s="319"/>
      <c r="I297" s="155"/>
      <c r="J297" s="319"/>
      <c r="K297" s="155"/>
      <c r="L297" s="319"/>
    </row>
    <row r="298" spans="1:12" ht="27.75" customHeight="1" x14ac:dyDescent="0.45">
      <c r="A298" s="160"/>
      <c r="C298" s="323" t="s">
        <v>363</v>
      </c>
      <c r="D298" s="369"/>
      <c r="E298" s="159"/>
      <c r="F298" s="159"/>
      <c r="G298" s="155"/>
      <c r="H298" s="319"/>
      <c r="I298" s="155"/>
      <c r="J298" s="319"/>
      <c r="K298" s="155"/>
      <c r="L298" s="319"/>
    </row>
    <row r="299" spans="1:12" ht="27.75" customHeight="1" x14ac:dyDescent="0.45"/>
    <row r="300" spans="1:12" ht="33" customHeight="1" x14ac:dyDescent="0.45"/>
    <row r="301" spans="1:12" ht="33" customHeight="1" x14ac:dyDescent="0.45"/>
    <row r="302" spans="1:12" ht="33" customHeight="1" x14ac:dyDescent="0.45"/>
    <row r="303" spans="1:12" ht="33" customHeight="1" x14ac:dyDescent="0.45"/>
  </sheetData>
  <mergeCells count="14">
    <mergeCell ref="A268:L268"/>
    <mergeCell ref="A229:L229"/>
    <mergeCell ref="A1:L1"/>
    <mergeCell ref="B5:D5"/>
    <mergeCell ref="A73:L73"/>
    <mergeCell ref="A38:L38"/>
    <mergeCell ref="F78:L78"/>
    <mergeCell ref="A193:L193"/>
    <mergeCell ref="A151:L151"/>
    <mergeCell ref="A114:L114"/>
    <mergeCell ref="F95:L95"/>
    <mergeCell ref="F120:L120"/>
    <mergeCell ref="F139:L139"/>
    <mergeCell ref="F155:L155"/>
  </mergeCells>
  <pageMargins left="0.59055118110236227" right="0.19685039370078741" top="0.59055118110236227" bottom="0.19685039370078741" header="0.43307086614173229" footer="0.15748031496062992"/>
  <pageSetup paperSize="9" scale="88" fitToHeight="0" orientation="portrait" r:id="rId1"/>
  <headerFooter alignWithMargins="0"/>
  <ignoredErrors>
    <ignoredError sqref="I21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"/>
  <sheetViews>
    <sheetView topLeftCell="A20" zoomScale="92" zoomScaleNormal="92" zoomScaleSheetLayoutView="80" workbookViewId="0">
      <selection activeCell="E35" sqref="E35"/>
    </sheetView>
  </sheetViews>
  <sheetFormatPr defaultColWidth="9.140625" defaultRowHeight="26.1" customHeight="1" x14ac:dyDescent="0.45"/>
  <cols>
    <col min="1" max="1" width="9.140625" style="77" customWidth="1"/>
    <col min="2" max="2" width="9.42578125" style="77" customWidth="1"/>
    <col min="3" max="3" width="9.140625" style="77" customWidth="1"/>
    <col min="4" max="4" width="6.85546875" style="77" customWidth="1"/>
    <col min="5" max="5" width="16.5703125" style="77" customWidth="1"/>
    <col min="6" max="6" width="1" style="77" customWidth="1"/>
    <col min="7" max="7" width="16.5703125" style="77" customWidth="1"/>
    <col min="8" max="8" width="1" style="77" customWidth="1"/>
    <col min="9" max="9" width="16.5703125" style="77" customWidth="1"/>
    <col min="10" max="10" width="1" style="77" customWidth="1"/>
    <col min="11" max="11" width="16.5703125" style="77" customWidth="1"/>
    <col min="12" max="12" width="1.7109375" style="77" customWidth="1"/>
    <col min="13" max="16384" width="9.140625" style="77"/>
  </cols>
  <sheetData>
    <row r="1" spans="1:12" s="134" customFormat="1" ht="26.1" customHeight="1" x14ac:dyDescent="0.45">
      <c r="A1" s="707" t="s">
        <v>929</v>
      </c>
      <c r="B1" s="707"/>
      <c r="C1" s="707"/>
      <c r="D1" s="707"/>
      <c r="E1" s="707"/>
      <c r="F1" s="707"/>
      <c r="G1" s="707"/>
      <c r="H1" s="707"/>
      <c r="I1" s="707"/>
      <c r="J1" s="707"/>
      <c r="K1" s="707"/>
    </row>
    <row r="2" spans="1:12" s="134" customFormat="1" ht="26.1" customHeight="1" x14ac:dyDescent="0.45">
      <c r="A2" s="202"/>
      <c r="B2" s="202"/>
      <c r="C2" s="202"/>
      <c r="D2" s="202"/>
      <c r="E2" s="202"/>
      <c r="F2" s="202"/>
      <c r="G2" s="202"/>
      <c r="H2" s="202"/>
      <c r="I2" s="202"/>
      <c r="J2" s="202"/>
      <c r="K2" s="202"/>
    </row>
    <row r="3" spans="1:12" s="134" customFormat="1" ht="26.1" customHeight="1" x14ac:dyDescent="0.45">
      <c r="A3" s="135" t="s">
        <v>334</v>
      </c>
      <c r="B3" s="138"/>
      <c r="C3" s="135"/>
      <c r="D3" s="139"/>
      <c r="E3" s="139"/>
      <c r="F3" s="139"/>
      <c r="H3" s="139"/>
      <c r="I3" s="139"/>
      <c r="J3" s="139"/>
    </row>
    <row r="4" spans="1:12" s="134" customFormat="1" ht="26.1" customHeight="1" x14ac:dyDescent="0.45">
      <c r="A4" s="76" t="s">
        <v>740</v>
      </c>
      <c r="B4" s="138"/>
      <c r="C4" s="135"/>
      <c r="D4" s="139"/>
      <c r="E4" s="139"/>
      <c r="F4" s="139"/>
      <c r="G4" s="139"/>
      <c r="H4" s="139"/>
      <c r="I4" s="139"/>
      <c r="J4" s="139"/>
    </row>
    <row r="5" spans="1:12" s="134" customFormat="1" ht="26.1" customHeight="1" x14ac:dyDescent="0.45">
      <c r="A5" s="135"/>
      <c r="B5" s="138"/>
      <c r="C5" s="135"/>
      <c r="D5" s="139"/>
      <c r="E5" s="139"/>
      <c r="F5" s="139"/>
      <c r="G5" s="139"/>
      <c r="H5" s="139"/>
      <c r="I5" s="139"/>
      <c r="J5" s="139"/>
      <c r="K5" s="79" t="s">
        <v>97</v>
      </c>
    </row>
    <row r="6" spans="1:12" s="134" customFormat="1" ht="26.1" customHeight="1" x14ac:dyDescent="0.45">
      <c r="A6" s="135"/>
      <c r="B6" s="138"/>
      <c r="C6" s="135"/>
      <c r="D6" s="139"/>
      <c r="E6" s="74"/>
      <c r="F6" s="201" t="s">
        <v>10</v>
      </c>
      <c r="G6" s="201"/>
      <c r="H6" s="75"/>
      <c r="I6" s="74"/>
      <c r="J6" s="201" t="s">
        <v>8</v>
      </c>
      <c r="K6" s="74"/>
    </row>
    <row r="7" spans="1:12" s="134" customFormat="1" ht="26.1" customHeight="1" x14ac:dyDescent="0.45">
      <c r="A7" s="135"/>
      <c r="B7" s="138"/>
      <c r="C7" s="135"/>
      <c r="D7" s="139"/>
      <c r="E7" s="207" t="s">
        <v>728</v>
      </c>
      <c r="F7" s="207"/>
      <c r="G7" s="207" t="s">
        <v>518</v>
      </c>
      <c r="H7" s="332"/>
      <c r="I7" s="207" t="str">
        <f>+E7</f>
        <v>30 มิถุนายน 2562</v>
      </c>
      <c r="J7" s="207"/>
      <c r="K7" s="207" t="str">
        <f>+G7</f>
        <v>31 ธันวาคม 2561</v>
      </c>
    </row>
    <row r="8" spans="1:12" s="134" customFormat="1" ht="26.1" customHeight="1" x14ac:dyDescent="0.45">
      <c r="A8" s="140" t="s">
        <v>126</v>
      </c>
      <c r="B8" s="138"/>
      <c r="C8" s="135"/>
      <c r="D8" s="139"/>
      <c r="E8" s="136">
        <v>1657523015.47</v>
      </c>
      <c r="F8" s="77"/>
      <c r="G8" s="136">
        <v>1406522896.1800001</v>
      </c>
      <c r="H8" s="141"/>
      <c r="I8" s="136">
        <v>0</v>
      </c>
      <c r="J8" s="141"/>
      <c r="K8" s="136">
        <v>0</v>
      </c>
    </row>
    <row r="9" spans="1:12" s="134" customFormat="1" ht="26.1" customHeight="1" x14ac:dyDescent="0.45">
      <c r="A9" s="140" t="s">
        <v>127</v>
      </c>
      <c r="B9" s="138"/>
      <c r="C9" s="135"/>
      <c r="E9" s="136">
        <f>19276755.12+1270289.93</f>
        <v>20547045.050000001</v>
      </c>
      <c r="F9" s="203"/>
      <c r="G9" s="136">
        <v>5924264.54</v>
      </c>
      <c r="H9" s="141"/>
      <c r="I9" s="136">
        <v>0</v>
      </c>
      <c r="J9" s="141"/>
      <c r="K9" s="136">
        <v>0</v>
      </c>
    </row>
    <row r="10" spans="1:12" s="134" customFormat="1" ht="26.1" customHeight="1" x14ac:dyDescent="0.45">
      <c r="A10" s="140" t="s">
        <v>524</v>
      </c>
      <c r="B10" s="138"/>
      <c r="C10" s="135"/>
      <c r="E10" s="136">
        <v>23935623.989999998</v>
      </c>
      <c r="F10" s="231"/>
      <c r="G10" s="136">
        <v>7081505.5800000001</v>
      </c>
      <c r="H10" s="141"/>
      <c r="I10" s="136">
        <v>0</v>
      </c>
      <c r="J10" s="141"/>
      <c r="K10" s="136">
        <v>0</v>
      </c>
    </row>
    <row r="11" spans="1:12" s="134" customFormat="1" ht="26.1" customHeight="1" thickBot="1" x14ac:dyDescent="0.5">
      <c r="B11" s="138"/>
      <c r="C11" s="135" t="s">
        <v>95</v>
      </c>
      <c r="E11" s="204">
        <f>SUM(E8:E10)</f>
        <v>1702005684.51</v>
      </c>
      <c r="F11" s="203"/>
      <c r="G11" s="254">
        <f>SUM(G8:G10)</f>
        <v>1419528666.3</v>
      </c>
      <c r="H11" s="141"/>
      <c r="I11" s="254">
        <f>SUM(I8:I10)</f>
        <v>0</v>
      </c>
      <c r="J11" s="141"/>
      <c r="K11" s="254">
        <f>SUM(K8:K10)</f>
        <v>0</v>
      </c>
    </row>
    <row r="12" spans="1:12" s="134" customFormat="1" ht="26.1" customHeight="1" thickTop="1" x14ac:dyDescent="0.45">
      <c r="A12" s="281" t="s">
        <v>884</v>
      </c>
      <c r="B12" s="142"/>
      <c r="C12" s="142"/>
      <c r="D12" s="142"/>
      <c r="E12" s="142"/>
      <c r="F12" s="142"/>
      <c r="G12" s="142"/>
      <c r="H12" s="142"/>
      <c r="I12" s="144"/>
      <c r="J12" s="145"/>
      <c r="K12" s="144"/>
      <c r="L12" s="77"/>
    </row>
    <row r="13" spans="1:12" s="134" customFormat="1" ht="26.1" customHeight="1" x14ac:dyDescent="0.45">
      <c r="A13" s="281" t="s">
        <v>885</v>
      </c>
      <c r="B13" s="142"/>
      <c r="C13" s="142"/>
      <c r="D13" s="142"/>
      <c r="E13" s="142"/>
      <c r="F13" s="142"/>
      <c r="G13" s="142"/>
      <c r="H13" s="142"/>
      <c r="I13" s="144"/>
      <c r="J13" s="145"/>
      <c r="K13" s="144"/>
      <c r="L13" s="77"/>
    </row>
    <row r="14" spans="1:12" s="134" customFormat="1" ht="26.1" customHeight="1" x14ac:dyDescent="0.45">
      <c r="A14" s="282" t="s">
        <v>930</v>
      </c>
      <c r="B14" s="142"/>
      <c r="C14" s="142"/>
      <c r="D14" s="142"/>
      <c r="E14" s="142"/>
      <c r="F14" s="142"/>
      <c r="G14" s="142"/>
      <c r="H14" s="142"/>
      <c r="I14" s="144"/>
      <c r="J14" s="145"/>
      <c r="K14" s="144"/>
      <c r="L14" s="77"/>
    </row>
    <row r="15" spans="1:12" s="134" customFormat="1" ht="26.1" customHeight="1" x14ac:dyDescent="0.45">
      <c r="A15" s="342" t="s">
        <v>835</v>
      </c>
      <c r="B15" s="142"/>
      <c r="C15" s="142"/>
      <c r="D15" s="142"/>
      <c r="E15" s="142"/>
      <c r="F15" s="142"/>
      <c r="G15" s="142"/>
      <c r="H15" s="142"/>
      <c r="I15" s="144"/>
      <c r="J15" s="145"/>
      <c r="K15" s="144"/>
      <c r="L15" s="77"/>
    </row>
    <row r="16" spans="1:12" s="134" customFormat="1" ht="26.1" customHeight="1" x14ac:dyDescent="0.45">
      <c r="A16" s="135" t="s">
        <v>335</v>
      </c>
      <c r="B16" s="138"/>
      <c r="C16" s="135"/>
      <c r="E16" s="137"/>
      <c r="F16" s="203"/>
      <c r="G16" s="137"/>
      <c r="H16" s="141"/>
      <c r="I16" s="137"/>
      <c r="J16" s="141"/>
      <c r="K16" s="137"/>
    </row>
    <row r="17" spans="1:12" ht="26.1" customHeight="1" x14ac:dyDescent="0.45">
      <c r="A17" s="76" t="s">
        <v>741</v>
      </c>
      <c r="B17" s="138"/>
      <c r="C17" s="135"/>
      <c r="D17" s="134"/>
      <c r="E17" s="137"/>
      <c r="F17" s="203"/>
      <c r="G17" s="137"/>
      <c r="H17" s="141"/>
      <c r="I17" s="137"/>
      <c r="J17" s="141"/>
      <c r="K17" s="137"/>
      <c r="L17" s="134"/>
    </row>
    <row r="18" spans="1:12" s="134" customFormat="1" ht="26.1" customHeight="1" x14ac:dyDescent="0.45">
      <c r="A18" s="135"/>
      <c r="B18" s="138"/>
      <c r="C18" s="135"/>
      <c r="D18" s="139"/>
      <c r="E18" s="139"/>
      <c r="F18" s="139"/>
      <c r="G18" s="139"/>
      <c r="H18" s="139"/>
      <c r="I18" s="139"/>
      <c r="J18" s="139"/>
      <c r="K18" s="79" t="s">
        <v>97</v>
      </c>
    </row>
    <row r="19" spans="1:12" s="134" customFormat="1" ht="26.1" customHeight="1" x14ac:dyDescent="0.45">
      <c r="A19" s="135"/>
      <c r="B19" s="138"/>
      <c r="C19" s="135"/>
      <c r="D19" s="139"/>
      <c r="E19" s="74"/>
      <c r="F19" s="201" t="s">
        <v>10</v>
      </c>
      <c r="G19" s="201"/>
      <c r="H19" s="75"/>
      <c r="I19" s="74"/>
      <c r="J19" s="201" t="s">
        <v>8</v>
      </c>
      <c r="K19" s="74"/>
    </row>
    <row r="20" spans="1:12" s="134" customFormat="1" ht="26.1" customHeight="1" x14ac:dyDescent="0.45">
      <c r="A20" s="135"/>
      <c r="B20" s="138"/>
      <c r="C20" s="135"/>
      <c r="D20" s="139"/>
      <c r="E20" s="207" t="s">
        <v>728</v>
      </c>
      <c r="F20" s="207"/>
      <c r="G20" s="207" t="s">
        <v>518</v>
      </c>
      <c r="H20" s="332"/>
      <c r="I20" s="207" t="str">
        <f>+E20</f>
        <v>30 มิถุนายน 2562</v>
      </c>
      <c r="J20" s="207"/>
      <c r="K20" s="207" t="str">
        <f>+G20</f>
        <v>31 ธันวาคม 2561</v>
      </c>
    </row>
    <row r="21" spans="1:12" s="134" customFormat="1" ht="26.1" customHeight="1" x14ac:dyDescent="0.45">
      <c r="A21" s="140" t="s">
        <v>128</v>
      </c>
      <c r="C21" s="135"/>
      <c r="E21" s="644">
        <v>73147570.129999995</v>
      </c>
      <c r="F21" s="143"/>
      <c r="G21" s="136">
        <v>34843942.659999996</v>
      </c>
      <c r="H21" s="141"/>
      <c r="I21" s="136">
        <v>0</v>
      </c>
      <c r="J21" s="141"/>
      <c r="K21" s="136">
        <v>0</v>
      </c>
    </row>
    <row r="22" spans="1:12" s="134" customFormat="1" ht="26.1" customHeight="1" x14ac:dyDescent="0.45">
      <c r="A22" s="140" t="s">
        <v>129</v>
      </c>
      <c r="C22" s="135"/>
      <c r="E22" s="136">
        <v>18590531.879999999</v>
      </c>
      <c r="F22" s="143"/>
      <c r="G22" s="136">
        <v>16277354.51</v>
      </c>
      <c r="H22" s="141"/>
      <c r="I22" s="136">
        <v>0</v>
      </c>
      <c r="J22" s="141"/>
      <c r="K22" s="136">
        <v>0</v>
      </c>
    </row>
    <row r="23" spans="1:12" s="134" customFormat="1" ht="26.1" customHeight="1" x14ac:dyDescent="0.45">
      <c r="A23" s="140" t="s">
        <v>130</v>
      </c>
      <c r="C23" s="135"/>
      <c r="E23" s="136">
        <v>55920127.780000001</v>
      </c>
      <c r="F23" s="143"/>
      <c r="G23" s="136">
        <v>52438501.420000002</v>
      </c>
      <c r="H23" s="141"/>
      <c r="I23" s="137">
        <v>55920127.780000001</v>
      </c>
      <c r="J23" s="141"/>
      <c r="K23" s="137">
        <v>52438501.420000002</v>
      </c>
    </row>
    <row r="24" spans="1:12" s="134" customFormat="1" ht="26.1" customHeight="1" x14ac:dyDescent="0.45">
      <c r="A24" s="140" t="s">
        <v>131</v>
      </c>
      <c r="C24" s="135"/>
      <c r="E24" s="255">
        <v>14517560.17</v>
      </c>
      <c r="F24" s="143"/>
      <c r="G24" s="255">
        <v>11579475.310000001</v>
      </c>
      <c r="H24" s="141"/>
      <c r="I24" s="199">
        <v>0</v>
      </c>
      <c r="J24" s="141"/>
      <c r="K24" s="199">
        <v>0</v>
      </c>
    </row>
    <row r="25" spans="1:12" s="134" customFormat="1" ht="26.1" customHeight="1" x14ac:dyDescent="0.45">
      <c r="B25" s="138"/>
      <c r="C25" s="135" t="s">
        <v>95</v>
      </c>
      <c r="E25" s="137">
        <f t="shared" ref="E25:I25" si="0">SUM(E21:E24)</f>
        <v>162175789.95999998</v>
      </c>
      <c r="F25" s="143"/>
      <c r="G25" s="137">
        <f t="shared" si="0"/>
        <v>115139273.90000001</v>
      </c>
      <c r="H25" s="141"/>
      <c r="I25" s="137">
        <f t="shared" si="0"/>
        <v>55920127.780000001</v>
      </c>
      <c r="J25" s="141"/>
      <c r="K25" s="137">
        <f>SUM(K21:K24)</f>
        <v>52438501.420000002</v>
      </c>
    </row>
    <row r="26" spans="1:12" s="134" customFormat="1" ht="26.1" customHeight="1" x14ac:dyDescent="0.45">
      <c r="A26" s="78" t="s">
        <v>701</v>
      </c>
      <c r="B26" s="138"/>
      <c r="C26" s="135"/>
      <c r="E26" s="137"/>
      <c r="F26" s="143"/>
      <c r="G26" s="137"/>
      <c r="H26" s="141"/>
      <c r="I26" s="137"/>
      <c r="J26" s="141"/>
      <c r="K26" s="137"/>
    </row>
    <row r="27" spans="1:12" s="134" customFormat="1" ht="26.1" customHeight="1" x14ac:dyDescent="0.45">
      <c r="A27" s="78" t="s">
        <v>702</v>
      </c>
      <c r="B27" s="138"/>
      <c r="C27" s="135"/>
      <c r="E27" s="137">
        <v>-1186300.52</v>
      </c>
      <c r="F27" s="203"/>
      <c r="G27" s="137">
        <v>-1186300.52</v>
      </c>
      <c r="H27" s="141"/>
      <c r="I27" s="137">
        <v>0</v>
      </c>
      <c r="J27" s="141"/>
      <c r="K27" s="137">
        <v>0</v>
      </c>
    </row>
    <row r="28" spans="1:12" s="134" customFormat="1" ht="26.1" customHeight="1" thickBot="1" x14ac:dyDescent="0.5">
      <c r="C28" s="78" t="s">
        <v>95</v>
      </c>
      <c r="E28" s="200">
        <f>SUM(E25:E27)</f>
        <v>160989489.43999997</v>
      </c>
      <c r="F28" s="203"/>
      <c r="G28" s="200">
        <f>SUM(G25:G27)</f>
        <v>113952973.38000001</v>
      </c>
      <c r="H28" s="141"/>
      <c r="I28" s="200">
        <f>SUM(I25:I27)</f>
        <v>55920127.780000001</v>
      </c>
      <c r="J28" s="141"/>
      <c r="K28" s="200">
        <f>SUM(K25:K27)</f>
        <v>52438501.420000002</v>
      </c>
    </row>
    <row r="29" spans="1:12" s="134" customFormat="1" ht="26.1" customHeight="1" thickTop="1" x14ac:dyDescent="0.45">
      <c r="A29" s="78"/>
      <c r="B29" s="138"/>
      <c r="C29" s="135"/>
      <c r="E29" s="137"/>
      <c r="F29" s="210"/>
      <c r="G29" s="137"/>
      <c r="H29" s="141"/>
      <c r="I29" s="137"/>
      <c r="J29" s="141"/>
      <c r="K29" s="137"/>
    </row>
    <row r="30" spans="1:12" s="134" customFormat="1" ht="26.1" customHeight="1" x14ac:dyDescent="0.45">
      <c r="A30" s="78"/>
      <c r="B30" s="138"/>
      <c r="C30" s="135"/>
      <c r="E30" s="137"/>
      <c r="F30" s="231"/>
      <c r="G30" s="137"/>
      <c r="H30" s="141"/>
      <c r="I30" s="137"/>
      <c r="J30" s="141"/>
      <c r="K30" s="137"/>
    </row>
    <row r="31" spans="1:12" s="134" customFormat="1" ht="26.1" customHeight="1" x14ac:dyDescent="0.45">
      <c r="A31" s="78"/>
      <c r="B31" s="138"/>
      <c r="C31" s="135"/>
      <c r="E31" s="137"/>
      <c r="F31" s="231"/>
      <c r="G31" s="137"/>
      <c r="H31" s="141"/>
      <c r="I31" s="137"/>
      <c r="J31" s="141"/>
      <c r="K31" s="137"/>
    </row>
    <row r="32" spans="1:12" ht="26.1" customHeight="1" x14ac:dyDescent="0.45">
      <c r="A32" s="142"/>
      <c r="B32" s="142"/>
      <c r="C32" s="211" t="s">
        <v>362</v>
      </c>
      <c r="D32" s="212"/>
      <c r="E32" s="137"/>
      <c r="F32" s="203"/>
      <c r="G32" s="137"/>
      <c r="H32" s="141"/>
      <c r="I32" s="137"/>
      <c r="J32" s="141"/>
      <c r="K32" s="137"/>
    </row>
    <row r="33" spans="1:11" ht="26.1" customHeight="1" x14ac:dyDescent="0.45">
      <c r="A33" s="142"/>
      <c r="B33" s="142"/>
      <c r="C33" s="214" t="s">
        <v>363</v>
      </c>
      <c r="D33" s="212"/>
      <c r="E33" s="137"/>
      <c r="F33" s="203"/>
      <c r="G33" s="137"/>
      <c r="H33" s="141"/>
      <c r="I33" s="137"/>
      <c r="J33" s="141"/>
      <c r="K33" s="137"/>
    </row>
  </sheetData>
  <mergeCells count="1">
    <mergeCell ref="A1:K1"/>
  </mergeCells>
  <pageMargins left="0.86614173228346458" right="0.23622047244094491" top="0.56000000000000005" bottom="0.63" header="0.43307086614173229" footer="0.43307086614173229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"/>
  <sheetViews>
    <sheetView zoomScale="90" zoomScaleNormal="90" zoomScaleSheetLayoutView="80" workbookViewId="0">
      <selection activeCell="A2" sqref="A2"/>
    </sheetView>
  </sheetViews>
  <sheetFormatPr defaultColWidth="9.140625" defaultRowHeight="24" customHeight="1" x14ac:dyDescent="0.45"/>
  <cols>
    <col min="1" max="1" width="3.140625" style="437" customWidth="1"/>
    <col min="2" max="2" width="36.5703125" style="437" customWidth="1"/>
    <col min="3" max="3" width="0.85546875" style="437" customWidth="1"/>
    <col min="4" max="4" width="23.28515625" style="437" customWidth="1"/>
    <col min="5" max="5" width="0.85546875" style="437" customWidth="1"/>
    <col min="6" max="6" width="10.7109375" style="437" customWidth="1"/>
    <col min="7" max="7" width="0.85546875" style="437" customWidth="1"/>
    <col min="8" max="8" width="10.7109375" style="437" customWidth="1"/>
    <col min="9" max="9" width="0.85546875" style="437" customWidth="1"/>
    <col min="10" max="10" width="15" style="437" customWidth="1"/>
    <col min="11" max="11" width="0.85546875" style="437" customWidth="1"/>
    <col min="12" max="12" width="15" style="437" customWidth="1"/>
    <col min="13" max="13" width="0.85546875" style="437" customWidth="1"/>
    <col min="14" max="14" width="15.7109375" style="437" customWidth="1"/>
    <col min="15" max="15" width="0.85546875" style="437" customWidth="1"/>
    <col min="16" max="16" width="15.7109375" style="437" customWidth="1"/>
    <col min="17" max="17" width="3.140625" style="437" customWidth="1"/>
    <col min="18" max="16384" width="9.140625" style="437"/>
  </cols>
  <sheetData>
    <row r="1" spans="1:17" s="262" customFormat="1" ht="24" customHeight="1" x14ac:dyDescent="0.45">
      <c r="A1" s="712" t="s">
        <v>933</v>
      </c>
      <c r="B1" s="713"/>
      <c r="C1" s="713"/>
      <c r="D1" s="713"/>
      <c r="E1" s="713"/>
      <c r="F1" s="713"/>
      <c r="G1" s="713"/>
      <c r="H1" s="713"/>
      <c r="I1" s="713"/>
      <c r="J1" s="713"/>
      <c r="K1" s="713"/>
      <c r="L1" s="713"/>
      <c r="M1" s="713"/>
      <c r="N1" s="713"/>
      <c r="O1" s="713"/>
      <c r="P1" s="713"/>
    </row>
    <row r="2" spans="1:17" s="262" customFormat="1" ht="24" customHeight="1" x14ac:dyDescent="0.45">
      <c r="A2" s="277"/>
      <c r="C2" s="277"/>
      <c r="D2" s="277"/>
      <c r="E2" s="277"/>
      <c r="F2" s="277"/>
      <c r="G2" s="277"/>
      <c r="H2" s="277"/>
      <c r="I2" s="277"/>
      <c r="J2" s="277"/>
      <c r="K2" s="277"/>
      <c r="L2" s="277"/>
      <c r="M2" s="277"/>
      <c r="N2" s="277"/>
      <c r="O2" s="277"/>
      <c r="P2" s="277"/>
    </row>
    <row r="3" spans="1:17" s="262" customFormat="1" ht="23.65" customHeight="1" x14ac:dyDescent="0.45">
      <c r="A3" s="261" t="s">
        <v>500</v>
      </c>
      <c r="B3" s="261"/>
      <c r="C3" s="261"/>
      <c r="D3" s="261"/>
      <c r="E3" s="261"/>
      <c r="F3" s="261"/>
      <c r="G3" s="261"/>
      <c r="H3" s="261"/>
      <c r="I3" s="132"/>
      <c r="J3" s="132"/>
      <c r="K3" s="132"/>
      <c r="L3" s="132"/>
      <c r="M3" s="132"/>
      <c r="N3" s="132"/>
      <c r="O3" s="132"/>
    </row>
    <row r="4" spans="1:17" s="262" customFormat="1" ht="23.65" customHeight="1" x14ac:dyDescent="0.45">
      <c r="A4" s="76" t="s">
        <v>742</v>
      </c>
      <c r="B4" s="261"/>
      <c r="C4" s="261"/>
      <c r="D4" s="261"/>
      <c r="E4" s="261"/>
      <c r="F4" s="261"/>
      <c r="G4" s="261"/>
      <c r="H4" s="261"/>
      <c r="I4" s="132"/>
      <c r="J4" s="132"/>
      <c r="K4" s="132"/>
      <c r="L4" s="132"/>
      <c r="M4" s="132"/>
      <c r="N4" s="132"/>
      <c r="O4" s="132"/>
    </row>
    <row r="5" spans="1:17" s="262" customFormat="1" ht="23.65" customHeight="1" x14ac:dyDescent="0.45">
      <c r="A5" s="413"/>
      <c r="B5" s="414"/>
      <c r="C5" s="414"/>
      <c r="D5" s="414"/>
      <c r="E5" s="414"/>
      <c r="F5" s="414"/>
      <c r="G5" s="414"/>
      <c r="H5" s="414"/>
      <c r="I5" s="415"/>
      <c r="J5" s="415"/>
      <c r="K5" s="415"/>
      <c r="L5" s="415"/>
      <c r="M5" s="415"/>
      <c r="N5" s="415"/>
      <c r="O5" s="415"/>
      <c r="P5" s="416" t="s">
        <v>97</v>
      </c>
      <c r="Q5" s="413"/>
    </row>
    <row r="6" spans="1:17" s="262" customFormat="1" ht="23.65" customHeight="1" x14ac:dyDescent="0.45">
      <c r="A6" s="708" t="s">
        <v>445</v>
      </c>
      <c r="B6" s="708"/>
      <c r="C6" s="261"/>
      <c r="D6" s="708" t="s">
        <v>136</v>
      </c>
      <c r="E6" s="261"/>
      <c r="F6" s="714" t="s">
        <v>132</v>
      </c>
      <c r="G6" s="714"/>
      <c r="H6" s="714"/>
      <c r="I6" s="414"/>
      <c r="J6" s="715" t="s">
        <v>8</v>
      </c>
      <c r="K6" s="715"/>
      <c r="L6" s="715"/>
      <c r="M6" s="715"/>
      <c r="N6" s="715"/>
      <c r="O6" s="715"/>
      <c r="P6" s="715"/>
    </row>
    <row r="7" spans="1:17" s="262" customFormat="1" ht="23.65" customHeight="1" x14ac:dyDescent="0.45">
      <c r="A7" s="709"/>
      <c r="B7" s="709"/>
      <c r="C7" s="261"/>
      <c r="D7" s="709"/>
      <c r="E7" s="261"/>
      <c r="F7" s="716" t="s">
        <v>133</v>
      </c>
      <c r="G7" s="716"/>
      <c r="H7" s="716"/>
      <c r="I7" s="414"/>
      <c r="J7" s="417"/>
      <c r="K7" s="418" t="s">
        <v>137</v>
      </c>
      <c r="L7" s="417"/>
      <c r="M7" s="261"/>
      <c r="N7" s="717" t="s">
        <v>135</v>
      </c>
      <c r="O7" s="717"/>
      <c r="P7" s="717"/>
    </row>
    <row r="8" spans="1:17" s="262" customFormat="1" ht="23.65" customHeight="1" x14ac:dyDescent="0.45">
      <c r="A8" s="709"/>
      <c r="B8" s="709"/>
      <c r="C8" s="261"/>
      <c r="D8" s="709"/>
      <c r="E8" s="261"/>
      <c r="F8" s="516" t="s">
        <v>743</v>
      </c>
      <c r="G8" s="419"/>
      <c r="H8" s="516" t="s">
        <v>530</v>
      </c>
      <c r="I8" s="420"/>
      <c r="J8" s="516" t="s">
        <v>743</v>
      </c>
      <c r="K8" s="419"/>
      <c r="L8" s="516" t="s">
        <v>530</v>
      </c>
      <c r="M8" s="421"/>
      <c r="N8" s="711" t="s">
        <v>744</v>
      </c>
      <c r="O8" s="711"/>
      <c r="P8" s="711"/>
    </row>
    <row r="9" spans="1:17" s="262" customFormat="1" ht="23.65" customHeight="1" x14ac:dyDescent="0.45">
      <c r="A9" s="710"/>
      <c r="B9" s="710"/>
      <c r="C9" s="261"/>
      <c r="D9" s="710"/>
      <c r="E9" s="422"/>
      <c r="F9" s="520" t="s">
        <v>612</v>
      </c>
      <c r="G9" s="207"/>
      <c r="H9" s="520" t="s">
        <v>371</v>
      </c>
      <c r="J9" s="520" t="s">
        <v>612</v>
      </c>
      <c r="K9" s="207"/>
      <c r="L9" s="520" t="s">
        <v>371</v>
      </c>
      <c r="M9" s="345"/>
      <c r="N9" s="423" t="s">
        <v>612</v>
      </c>
      <c r="O9" s="424"/>
      <c r="P9" s="423" t="s">
        <v>371</v>
      </c>
    </row>
    <row r="10" spans="1:17" s="262" customFormat="1" ht="23.65" customHeight="1" x14ac:dyDescent="0.45">
      <c r="A10" s="261" t="s">
        <v>403</v>
      </c>
      <c r="B10" s="261"/>
      <c r="C10" s="261"/>
      <c r="D10" s="425" t="s">
        <v>401</v>
      </c>
      <c r="E10" s="425"/>
      <c r="F10" s="336">
        <v>99.99</v>
      </c>
      <c r="G10" s="336"/>
      <c r="H10" s="336">
        <v>99.99</v>
      </c>
      <c r="J10" s="426">
        <v>286554648.75</v>
      </c>
      <c r="K10" s="261"/>
      <c r="L10" s="426">
        <v>286554648.75</v>
      </c>
      <c r="M10" s="261"/>
      <c r="N10" s="427">
        <v>0</v>
      </c>
      <c r="O10" s="261"/>
      <c r="P10" s="427">
        <v>0</v>
      </c>
    </row>
    <row r="11" spans="1:17" s="262" customFormat="1" ht="23.65" customHeight="1" x14ac:dyDescent="0.45">
      <c r="A11" s="261" t="s">
        <v>404</v>
      </c>
      <c r="B11" s="261"/>
      <c r="C11" s="261"/>
      <c r="D11" s="486" t="s">
        <v>402</v>
      </c>
      <c r="E11" s="425"/>
      <c r="F11" s="336">
        <v>100</v>
      </c>
      <c r="G11" s="336"/>
      <c r="H11" s="336">
        <v>100</v>
      </c>
      <c r="J11" s="263">
        <v>499999985</v>
      </c>
      <c r="K11" s="261"/>
      <c r="L11" s="263">
        <v>499999985</v>
      </c>
      <c r="M11" s="261"/>
      <c r="N11" s="427">
        <v>0</v>
      </c>
      <c r="O11" s="261"/>
      <c r="P11" s="427">
        <v>0</v>
      </c>
    </row>
    <row r="12" spans="1:17" s="262" customFormat="1" ht="23.65" customHeight="1" thickBot="1" x14ac:dyDescent="0.5">
      <c r="A12" s="261"/>
      <c r="B12" s="261"/>
      <c r="C12" s="261"/>
      <c r="D12" s="336" t="s">
        <v>95</v>
      </c>
      <c r="E12" s="425"/>
      <c r="G12" s="336"/>
      <c r="H12" s="427"/>
      <c r="J12" s="428">
        <f>SUM(J10:J11)</f>
        <v>786554633.75</v>
      </c>
      <c r="K12" s="261"/>
      <c r="L12" s="429">
        <f>SUM(L10:L11)</f>
        <v>786554633.75</v>
      </c>
      <c r="M12" s="521"/>
      <c r="N12" s="430">
        <f>SUM(N10:N11)</f>
        <v>0</v>
      </c>
      <c r="O12" s="261"/>
      <c r="P12" s="428">
        <f>SUM(P10:P11)</f>
        <v>0</v>
      </c>
    </row>
    <row r="13" spans="1:17" s="262" customFormat="1" ht="23.65" customHeight="1" thickTop="1" x14ac:dyDescent="0.45">
      <c r="A13" s="261" t="s">
        <v>501</v>
      </c>
      <c r="B13" s="261"/>
      <c r="C13" s="261"/>
      <c r="D13" s="261"/>
      <c r="E13" s="261"/>
      <c r="F13" s="261"/>
      <c r="G13" s="261"/>
      <c r="H13" s="261"/>
      <c r="I13" s="132"/>
      <c r="J13" s="132"/>
      <c r="K13" s="132"/>
      <c r="L13" s="132"/>
      <c r="M13" s="132"/>
      <c r="N13" s="132"/>
      <c r="O13" s="132"/>
    </row>
    <row r="14" spans="1:17" s="262" customFormat="1" ht="23.65" customHeight="1" x14ac:dyDescent="0.45">
      <c r="A14" s="76" t="s">
        <v>745</v>
      </c>
      <c r="B14" s="81"/>
      <c r="C14" s="261"/>
      <c r="D14" s="261"/>
      <c r="E14" s="261"/>
      <c r="F14" s="261"/>
      <c r="G14" s="261"/>
      <c r="H14" s="261"/>
      <c r="I14" s="132"/>
      <c r="J14" s="132"/>
      <c r="K14" s="132"/>
      <c r="L14" s="132"/>
      <c r="M14" s="132"/>
      <c r="N14" s="132"/>
      <c r="O14" s="132"/>
    </row>
    <row r="15" spans="1:17" s="413" customFormat="1" ht="23.65" customHeight="1" x14ac:dyDescent="0.45">
      <c r="B15" s="414"/>
      <c r="C15" s="414"/>
      <c r="D15" s="414"/>
      <c r="E15" s="414"/>
      <c r="F15" s="414"/>
      <c r="G15" s="414"/>
      <c r="H15" s="414"/>
      <c r="I15" s="415"/>
      <c r="J15" s="415"/>
      <c r="K15" s="415"/>
      <c r="L15" s="415"/>
      <c r="M15" s="415"/>
      <c r="N15" s="415"/>
      <c r="O15" s="415"/>
      <c r="P15" s="416" t="s">
        <v>97</v>
      </c>
    </row>
    <row r="16" spans="1:17" s="262" customFormat="1" ht="23.65" customHeight="1" x14ac:dyDescent="0.45">
      <c r="A16" s="708" t="s">
        <v>445</v>
      </c>
      <c r="B16" s="708"/>
      <c r="C16" s="261"/>
      <c r="D16" s="708" t="s">
        <v>136</v>
      </c>
      <c r="E16" s="261"/>
      <c r="F16" s="714" t="s">
        <v>132</v>
      </c>
      <c r="G16" s="714"/>
      <c r="H16" s="714"/>
      <c r="I16" s="414"/>
      <c r="J16" s="715" t="s">
        <v>10</v>
      </c>
      <c r="K16" s="715"/>
      <c r="L16" s="715"/>
      <c r="M16" s="715"/>
      <c r="N16" s="715"/>
      <c r="O16" s="715"/>
      <c r="P16" s="715"/>
    </row>
    <row r="17" spans="1:16" s="262" customFormat="1" ht="23.65" customHeight="1" x14ac:dyDescent="0.45">
      <c r="A17" s="709"/>
      <c r="B17" s="709"/>
      <c r="C17" s="261"/>
      <c r="D17" s="709"/>
      <c r="E17" s="261"/>
      <c r="F17" s="716" t="s">
        <v>133</v>
      </c>
      <c r="G17" s="716"/>
      <c r="H17" s="716"/>
      <c r="I17" s="414"/>
      <c r="J17" s="431"/>
      <c r="K17" s="432" t="s">
        <v>134</v>
      </c>
      <c r="L17" s="431"/>
      <c r="M17" s="261"/>
      <c r="N17" s="717" t="s">
        <v>135</v>
      </c>
      <c r="O17" s="717"/>
      <c r="P17" s="717"/>
    </row>
    <row r="18" spans="1:16" s="262" customFormat="1" ht="23.65" customHeight="1" x14ac:dyDescent="0.45">
      <c r="A18" s="709"/>
      <c r="B18" s="709"/>
      <c r="C18" s="433"/>
      <c r="D18" s="709"/>
      <c r="E18" s="261"/>
      <c r="F18" s="516" t="s">
        <v>743</v>
      </c>
      <c r="G18" s="419"/>
      <c r="H18" s="516" t="s">
        <v>530</v>
      </c>
      <c r="I18" s="420"/>
      <c r="J18" s="516" t="s">
        <v>743</v>
      </c>
      <c r="K18" s="419"/>
      <c r="L18" s="516" t="s">
        <v>530</v>
      </c>
      <c r="M18" s="421"/>
      <c r="N18" s="711" t="str">
        <f>+N8</f>
        <v>สำหรับงวด 6 เดือน สิ้นสุดวันที่ 30 มิถุนายน</v>
      </c>
      <c r="O18" s="711"/>
      <c r="P18" s="711"/>
    </row>
    <row r="19" spans="1:16" s="262" customFormat="1" ht="23.65" customHeight="1" x14ac:dyDescent="0.45">
      <c r="A19" s="710"/>
      <c r="B19" s="710"/>
      <c r="C19" s="414"/>
      <c r="D19" s="710"/>
      <c r="E19" s="422"/>
      <c r="F19" s="520" t="s">
        <v>612</v>
      </c>
      <c r="G19" s="207"/>
      <c r="H19" s="520" t="s">
        <v>371</v>
      </c>
      <c r="J19" s="520" t="s">
        <v>612</v>
      </c>
      <c r="K19" s="207"/>
      <c r="L19" s="520" t="s">
        <v>371</v>
      </c>
      <c r="M19" s="345"/>
      <c r="N19" s="423" t="s">
        <v>612</v>
      </c>
      <c r="O19" s="424"/>
      <c r="P19" s="423" t="s">
        <v>371</v>
      </c>
    </row>
    <row r="20" spans="1:16" s="262" customFormat="1" ht="23.65" customHeight="1" x14ac:dyDescent="0.45">
      <c r="A20" s="261" t="s">
        <v>398</v>
      </c>
      <c r="B20" s="261"/>
      <c r="C20" s="261"/>
      <c r="D20" s="425" t="s">
        <v>519</v>
      </c>
      <c r="E20" s="277"/>
      <c r="F20" s="336">
        <v>49</v>
      </c>
      <c r="G20" s="336"/>
      <c r="H20" s="336">
        <v>49</v>
      </c>
      <c r="I20" s="277"/>
      <c r="J20" s="263">
        <v>87615555.25</v>
      </c>
      <c r="K20" s="263"/>
      <c r="L20" s="263">
        <v>89447482.599999994</v>
      </c>
      <c r="M20" s="263"/>
      <c r="N20" s="570">
        <v>0</v>
      </c>
      <c r="O20" s="571"/>
      <c r="P20" s="570">
        <v>0</v>
      </c>
    </row>
    <row r="21" spans="1:16" s="262" customFormat="1" ht="23.65" customHeight="1" x14ac:dyDescent="0.45">
      <c r="A21" s="261" t="s">
        <v>399</v>
      </c>
      <c r="B21" s="261"/>
      <c r="C21" s="261"/>
      <c r="D21" s="425" t="s">
        <v>519</v>
      </c>
      <c r="E21" s="277"/>
      <c r="F21" s="336">
        <v>40</v>
      </c>
      <c r="G21" s="336"/>
      <c r="H21" s="336">
        <v>40</v>
      </c>
      <c r="I21" s="277"/>
      <c r="J21" s="263">
        <v>62920116.520000003</v>
      </c>
      <c r="K21" s="263"/>
      <c r="L21" s="263">
        <v>63125039.219999999</v>
      </c>
      <c r="M21" s="263"/>
      <c r="N21" s="570">
        <v>0</v>
      </c>
      <c r="O21" s="571"/>
      <c r="P21" s="570">
        <v>0</v>
      </c>
    </row>
    <row r="22" spans="1:16" s="262" customFormat="1" ht="23.65" customHeight="1" x14ac:dyDescent="0.45">
      <c r="A22" s="261" t="s">
        <v>400</v>
      </c>
      <c r="B22" s="261"/>
      <c r="C22" s="261"/>
      <c r="D22" s="425" t="s">
        <v>519</v>
      </c>
      <c r="E22" s="277"/>
      <c r="F22" s="336">
        <v>49</v>
      </c>
      <c r="G22" s="336"/>
      <c r="H22" s="336">
        <v>49</v>
      </c>
      <c r="I22" s="277"/>
      <c r="J22" s="263">
        <v>255995830.16999999</v>
      </c>
      <c r="K22" s="263"/>
      <c r="L22" s="263">
        <v>259088965.34999999</v>
      </c>
      <c r="M22" s="263"/>
      <c r="N22" s="570">
        <v>0</v>
      </c>
      <c r="O22" s="571"/>
      <c r="P22" s="570">
        <v>0</v>
      </c>
    </row>
    <row r="23" spans="1:16" s="262" customFormat="1" ht="23.65" customHeight="1" thickBot="1" x14ac:dyDescent="0.5">
      <c r="B23" s="261"/>
      <c r="C23" s="261"/>
      <c r="D23" s="336" t="s">
        <v>95</v>
      </c>
      <c r="E23" s="277"/>
      <c r="G23" s="277"/>
      <c r="H23" s="277"/>
      <c r="I23" s="277"/>
      <c r="J23" s="434">
        <f>SUM(J20:J22)</f>
        <v>406531501.94</v>
      </c>
      <c r="K23" s="261"/>
      <c r="L23" s="434">
        <f>SUM(L20:L22)</f>
        <v>411661487.16999996</v>
      </c>
      <c r="M23" s="261"/>
      <c r="N23" s="572">
        <f>SUM(N20:N22)</f>
        <v>0</v>
      </c>
      <c r="O23" s="571"/>
      <c r="P23" s="572">
        <f>SUM(P20:P22)</f>
        <v>0</v>
      </c>
    </row>
    <row r="24" spans="1:16" s="262" customFormat="1" ht="23.65" customHeight="1" thickTop="1" x14ac:dyDescent="0.45">
      <c r="B24" s="261"/>
      <c r="C24" s="261"/>
      <c r="D24" s="336"/>
      <c r="E24" s="569"/>
      <c r="G24" s="569"/>
      <c r="H24" s="569"/>
      <c r="I24" s="569"/>
      <c r="J24" s="263"/>
      <c r="K24" s="261"/>
      <c r="L24" s="263"/>
      <c r="M24" s="261"/>
      <c r="N24" s="263"/>
      <c r="O24" s="261"/>
      <c r="P24" s="263"/>
    </row>
    <row r="25" spans="1:16" s="262" customFormat="1" ht="24" customHeight="1" x14ac:dyDescent="0.45">
      <c r="B25" s="261"/>
      <c r="C25" s="261"/>
      <c r="D25" s="435" t="s">
        <v>362</v>
      </c>
      <c r="E25" s="277"/>
      <c r="G25" s="277"/>
      <c r="H25" s="277"/>
      <c r="I25" s="277"/>
      <c r="J25" s="263"/>
      <c r="K25" s="261"/>
      <c r="L25" s="263"/>
      <c r="M25" s="261"/>
      <c r="N25" s="263"/>
      <c r="O25" s="261"/>
      <c r="P25" s="263"/>
    </row>
    <row r="26" spans="1:16" s="262" customFormat="1" ht="24" customHeight="1" x14ac:dyDescent="0.45">
      <c r="B26" s="261"/>
      <c r="C26" s="261"/>
      <c r="D26" s="436" t="s">
        <v>363</v>
      </c>
      <c r="E26" s="277"/>
      <c r="G26" s="277"/>
      <c r="H26" s="277"/>
      <c r="I26" s="277"/>
      <c r="J26" s="263"/>
      <c r="K26" s="261"/>
      <c r="L26" s="263"/>
      <c r="M26" s="261"/>
      <c r="N26" s="263"/>
      <c r="O26" s="261"/>
      <c r="P26" s="263"/>
    </row>
  </sheetData>
  <mergeCells count="15">
    <mergeCell ref="D16:D19"/>
    <mergeCell ref="A16:B19"/>
    <mergeCell ref="N8:P8"/>
    <mergeCell ref="A1:P1"/>
    <mergeCell ref="F6:H6"/>
    <mergeCell ref="J6:P6"/>
    <mergeCell ref="F7:H7"/>
    <mergeCell ref="N7:P7"/>
    <mergeCell ref="D6:D9"/>
    <mergeCell ref="A6:B9"/>
    <mergeCell ref="N18:P18"/>
    <mergeCell ref="F16:H16"/>
    <mergeCell ref="J16:P16"/>
    <mergeCell ref="F17:H17"/>
    <mergeCell ref="N17:P17"/>
  </mergeCells>
  <pageMargins left="0.78740157480314965" right="0.39370078740157483" top="0.59055118110236227" bottom="0.19685039370078741" header="0.31496062992125984" footer="0.23622047244094491"/>
  <pageSetup paperSize="9" scale="9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topLeftCell="A4" zoomScale="92" zoomScaleNormal="92" zoomScaleSheetLayoutView="90" workbookViewId="0">
      <selection activeCell="A13" sqref="A13"/>
    </sheetView>
  </sheetViews>
  <sheetFormatPr defaultColWidth="9.140625" defaultRowHeight="24.95" customHeight="1" x14ac:dyDescent="0.45"/>
  <cols>
    <col min="1" max="2" width="9.140625" style="73" customWidth="1"/>
    <col min="3" max="3" width="5.85546875" style="73" customWidth="1"/>
    <col min="4" max="4" width="7" style="73" customWidth="1"/>
    <col min="5" max="5" width="0.85546875" style="73" customWidth="1"/>
    <col min="6" max="6" width="16.5703125" style="73" customWidth="1"/>
    <col min="7" max="7" width="0.85546875" style="73" customWidth="1"/>
    <col min="8" max="8" width="16.5703125" style="73" customWidth="1"/>
    <col min="9" max="9" width="0.85546875" style="73" customWidth="1"/>
    <col min="10" max="10" width="16.5703125" style="73" customWidth="1"/>
    <col min="11" max="11" width="1" style="73" customWidth="1"/>
    <col min="12" max="12" width="16.5703125" style="73" customWidth="1"/>
    <col min="13" max="13" width="2.140625" style="73" customWidth="1"/>
    <col min="14" max="16384" width="9.140625" style="73"/>
  </cols>
  <sheetData>
    <row r="1" spans="1:14" ht="24.95" customHeight="1" x14ac:dyDescent="0.45">
      <c r="A1" s="722" t="s">
        <v>358</v>
      </c>
      <c r="B1" s="722"/>
      <c r="C1" s="722"/>
      <c r="D1" s="722"/>
      <c r="E1" s="722"/>
      <c r="F1" s="722"/>
      <c r="G1" s="722"/>
      <c r="H1" s="722"/>
      <c r="I1" s="722"/>
      <c r="J1" s="722"/>
      <c r="K1" s="722"/>
      <c r="L1" s="722"/>
    </row>
    <row r="2" spans="1:14" ht="24.95" customHeight="1" x14ac:dyDescent="0.45">
      <c r="F2" s="80"/>
      <c r="H2" s="80"/>
      <c r="J2" s="80"/>
    </row>
    <row r="3" spans="1:14" s="81" customFormat="1" ht="24" customHeight="1" x14ac:dyDescent="0.45">
      <c r="A3" s="10" t="s">
        <v>336</v>
      </c>
      <c r="B3" s="135"/>
      <c r="C3" s="321"/>
      <c r="D3" s="321"/>
      <c r="E3" s="321"/>
      <c r="F3" s="321"/>
      <c r="G3" s="321"/>
      <c r="H3" s="321"/>
      <c r="I3" s="321"/>
      <c r="J3" s="321"/>
      <c r="K3" s="321"/>
      <c r="L3" s="321"/>
      <c r="M3" s="321"/>
      <c r="N3" s="321"/>
    </row>
    <row r="4" spans="1:14" s="81" customFormat="1" ht="24" customHeight="1" x14ac:dyDescent="0.45">
      <c r="A4" s="11" t="s">
        <v>746</v>
      </c>
      <c r="B4" s="135"/>
      <c r="C4" s="321"/>
      <c r="D4" s="321"/>
      <c r="E4" s="321"/>
      <c r="F4" s="2"/>
      <c r="G4" s="2"/>
      <c r="H4" s="2"/>
      <c r="I4" s="2"/>
      <c r="J4" s="2"/>
      <c r="L4" s="321"/>
      <c r="M4" s="321"/>
      <c r="N4" s="321"/>
    </row>
    <row r="5" spans="1:14" s="81" customFormat="1" ht="24" customHeight="1" x14ac:dyDescent="0.45">
      <c r="A5" s="11"/>
      <c r="B5" s="135"/>
      <c r="C5" s="321"/>
      <c r="D5" s="321"/>
      <c r="E5" s="321"/>
      <c r="F5" s="321"/>
      <c r="G5" s="2"/>
      <c r="H5" s="2"/>
      <c r="I5" s="2"/>
      <c r="J5" s="2"/>
      <c r="K5" s="2"/>
      <c r="L5" s="16" t="s">
        <v>97</v>
      </c>
      <c r="M5" s="265"/>
      <c r="N5" s="265"/>
    </row>
    <row r="6" spans="1:14" s="81" customFormat="1" ht="24" customHeight="1" x14ac:dyDescent="0.45">
      <c r="A6" s="10"/>
      <c r="B6" s="135"/>
      <c r="C6" s="321"/>
      <c r="D6" s="321"/>
      <c r="F6" s="723" t="s">
        <v>10</v>
      </c>
      <c r="G6" s="723"/>
      <c r="H6" s="723"/>
      <c r="J6" s="723" t="s">
        <v>8</v>
      </c>
      <c r="K6" s="723"/>
      <c r="L6" s="723"/>
      <c r="M6" s="265"/>
      <c r="N6" s="265"/>
    </row>
    <row r="7" spans="1:14" s="81" customFormat="1" ht="24" customHeight="1" x14ac:dyDescent="0.45">
      <c r="A7" s="10"/>
      <c r="B7" s="135"/>
      <c r="C7" s="321"/>
      <c r="D7" s="321"/>
      <c r="F7" s="207" t="s">
        <v>728</v>
      </c>
      <c r="G7" s="207"/>
      <c r="H7" s="207" t="s">
        <v>518</v>
      </c>
      <c r="I7" s="541"/>
      <c r="J7" s="207" t="str">
        <f>+F7</f>
        <v>30 มิถุนายน 2562</v>
      </c>
      <c r="K7" s="207"/>
      <c r="L7" s="207" t="str">
        <f>+H7</f>
        <v>31 ธันวาคม 2561</v>
      </c>
      <c r="M7" s="321"/>
      <c r="N7" s="321"/>
    </row>
    <row r="8" spans="1:14" s="81" customFormat="1" ht="24" customHeight="1" x14ac:dyDescent="0.45">
      <c r="A8" s="10"/>
      <c r="B8" s="135" t="s">
        <v>528</v>
      </c>
      <c r="C8" s="321"/>
      <c r="D8" s="321"/>
      <c r="F8" s="10">
        <v>900000</v>
      </c>
      <c r="G8" s="71"/>
      <c r="H8" s="10">
        <v>900000</v>
      </c>
      <c r="J8" s="10">
        <v>0</v>
      </c>
      <c r="K8" s="71"/>
      <c r="L8" s="10">
        <v>0</v>
      </c>
      <c r="M8" s="265"/>
      <c r="N8" s="265"/>
    </row>
    <row r="9" spans="1:14" s="81" customFormat="1" ht="24" customHeight="1" x14ac:dyDescent="0.45">
      <c r="A9" s="10"/>
      <c r="B9" s="135" t="s">
        <v>529</v>
      </c>
      <c r="C9" s="321"/>
      <c r="D9" s="321"/>
      <c r="F9" s="14">
        <v>98407700</v>
      </c>
      <c r="G9" s="71"/>
      <c r="H9" s="14">
        <v>98407700</v>
      </c>
      <c r="J9" s="14">
        <v>98407700</v>
      </c>
      <c r="K9" s="71"/>
      <c r="L9" s="14">
        <v>98407700</v>
      </c>
      <c r="M9" s="88"/>
    </row>
    <row r="10" spans="1:14" s="81" customFormat="1" ht="24" customHeight="1" thickBot="1" x14ac:dyDescent="0.5">
      <c r="A10" s="10"/>
      <c r="B10" s="135"/>
      <c r="C10" s="321"/>
      <c r="D10" s="321"/>
      <c r="F10" s="280">
        <f>SUM(F8:F9)</f>
        <v>99307700</v>
      </c>
      <c r="G10" s="340"/>
      <c r="H10" s="280">
        <f>SUM(H8:H9)</f>
        <v>99307700</v>
      </c>
      <c r="J10" s="280">
        <f>SUM(J8:J9)</f>
        <v>98407700</v>
      </c>
      <c r="K10" s="340"/>
      <c r="L10" s="280">
        <f>SUM(L8:L9)</f>
        <v>98407700</v>
      </c>
      <c r="M10" s="88"/>
    </row>
    <row r="11" spans="1:14" s="81" customFormat="1" ht="24" customHeight="1" thickTop="1" x14ac:dyDescent="0.45">
      <c r="A11" s="535" t="s">
        <v>632</v>
      </c>
      <c r="B11" s="135"/>
      <c r="C11" s="321"/>
      <c r="D11" s="321"/>
      <c r="F11" s="14"/>
      <c r="G11" s="531"/>
      <c r="H11" s="14"/>
      <c r="J11" s="14"/>
      <c r="K11" s="531"/>
      <c r="L11" s="14"/>
      <c r="M11" s="88"/>
    </row>
    <row r="12" spans="1:14" s="81" customFormat="1" ht="24" customHeight="1" x14ac:dyDescent="0.45">
      <c r="A12" s="10" t="s">
        <v>932</v>
      </c>
      <c r="C12" s="321"/>
      <c r="D12" s="321"/>
      <c r="E12" s="321"/>
      <c r="F12" s="321"/>
      <c r="G12" s="321"/>
      <c r="H12" s="321"/>
      <c r="I12" s="321"/>
      <c r="J12" s="321"/>
      <c r="K12" s="321"/>
      <c r="L12" s="88"/>
      <c r="M12" s="88"/>
    </row>
    <row r="13" spans="1:14" s="81" customFormat="1" ht="24" customHeight="1" x14ac:dyDescent="0.45">
      <c r="A13" s="10" t="s">
        <v>931</v>
      </c>
      <c r="C13" s="265"/>
      <c r="D13" s="265"/>
      <c r="E13" s="265"/>
      <c r="F13" s="265"/>
      <c r="G13" s="265"/>
      <c r="H13" s="265"/>
      <c r="I13" s="265"/>
      <c r="J13" s="265"/>
      <c r="K13" s="265"/>
      <c r="L13" s="88"/>
      <c r="M13" s="88"/>
    </row>
    <row r="14" spans="1:14" s="81" customFormat="1" ht="24" customHeight="1" x14ac:dyDescent="0.45">
      <c r="A14" s="10" t="s">
        <v>43</v>
      </c>
      <c r="C14" s="265"/>
      <c r="D14" s="265"/>
      <c r="E14" s="265"/>
      <c r="F14" s="265"/>
      <c r="G14" s="265"/>
      <c r="H14" s="265"/>
      <c r="I14" s="265"/>
      <c r="J14" s="265"/>
      <c r="K14" s="265"/>
      <c r="L14" s="88"/>
      <c r="M14" s="88"/>
    </row>
    <row r="15" spans="1:14" s="81" customFormat="1" ht="24" customHeight="1" x14ac:dyDescent="0.45">
      <c r="A15" s="535" t="s">
        <v>633</v>
      </c>
      <c r="C15" s="265"/>
      <c r="D15" s="265"/>
      <c r="E15" s="265"/>
      <c r="F15" s="265"/>
      <c r="G15" s="265"/>
      <c r="H15" s="265"/>
      <c r="I15" s="265"/>
      <c r="J15" s="265"/>
      <c r="K15" s="265"/>
      <c r="L15" s="88"/>
      <c r="M15" s="88"/>
    </row>
    <row r="16" spans="1:14" s="81" customFormat="1" ht="24" customHeight="1" x14ac:dyDescent="0.45">
      <c r="A16" s="88"/>
      <c r="B16" s="88"/>
      <c r="C16" s="88"/>
      <c r="D16" s="88"/>
      <c r="E16" s="88"/>
      <c r="F16" s="77"/>
      <c r="G16" s="77"/>
      <c r="H16" s="77"/>
      <c r="I16" s="77"/>
      <c r="J16" s="77"/>
      <c r="L16" s="343" t="s">
        <v>97</v>
      </c>
      <c r="M16" s="88"/>
    </row>
    <row r="17" spans="1:14" s="81" customFormat="1" ht="24" customHeight="1" x14ac:dyDescent="0.45">
      <c r="A17" s="140"/>
      <c r="F17" s="719" t="s">
        <v>132</v>
      </c>
      <c r="G17" s="719"/>
      <c r="H17" s="719"/>
      <c r="J17" s="487" t="s">
        <v>105</v>
      </c>
      <c r="K17" s="487"/>
      <c r="L17" s="487"/>
      <c r="M17" s="88"/>
    </row>
    <row r="18" spans="1:14" s="81" customFormat="1" ht="24" customHeight="1" x14ac:dyDescent="0.45">
      <c r="A18" s="140"/>
      <c r="F18" s="720" t="s">
        <v>133</v>
      </c>
      <c r="G18" s="720"/>
      <c r="H18" s="720"/>
      <c r="J18" s="721" t="s">
        <v>137</v>
      </c>
      <c r="K18" s="721"/>
      <c r="L18" s="721"/>
      <c r="M18" s="88"/>
      <c r="N18" s="89"/>
    </row>
    <row r="19" spans="1:14" s="81" customFormat="1" ht="24" customHeight="1" x14ac:dyDescent="0.45">
      <c r="A19" s="718" t="s">
        <v>445</v>
      </c>
      <c r="B19" s="718"/>
      <c r="C19" s="718"/>
      <c r="D19" s="718"/>
      <c r="E19" s="718"/>
      <c r="F19" s="207" t="s">
        <v>728</v>
      </c>
      <c r="G19" s="207"/>
      <c r="H19" s="207" t="s">
        <v>518</v>
      </c>
      <c r="I19" s="541"/>
      <c r="J19" s="207" t="str">
        <f>+F19</f>
        <v>30 มิถุนายน 2562</v>
      </c>
      <c r="K19" s="207"/>
      <c r="L19" s="207" t="str">
        <f>+H19</f>
        <v>31 ธันวาคม 2561</v>
      </c>
    </row>
    <row r="20" spans="1:14" ht="24" customHeight="1" x14ac:dyDescent="0.45">
      <c r="A20" s="346" t="s">
        <v>605</v>
      </c>
      <c r="B20" s="81"/>
      <c r="F20" s="344"/>
      <c r="G20" s="344"/>
      <c r="H20" s="344"/>
      <c r="J20" s="344"/>
      <c r="K20" s="485"/>
      <c r="L20" s="344"/>
    </row>
    <row r="21" spans="1:14" ht="24" customHeight="1" x14ac:dyDescent="0.45">
      <c r="A21" s="346" t="s">
        <v>620</v>
      </c>
      <c r="B21" s="344"/>
      <c r="F21" s="320">
        <v>13.6</v>
      </c>
      <c r="G21" s="143"/>
      <c r="H21" s="320">
        <v>13.6</v>
      </c>
      <c r="I21" s="320">
        <v>98407700</v>
      </c>
      <c r="J21" s="320">
        <v>98407700</v>
      </c>
      <c r="K21" s="320"/>
      <c r="L21" s="320">
        <v>98407700</v>
      </c>
    </row>
    <row r="22" spans="1:14" s="81" customFormat="1" ht="24" customHeight="1" x14ac:dyDescent="0.45">
      <c r="A22" s="10"/>
      <c r="B22" s="135"/>
      <c r="C22" s="321"/>
      <c r="D22" s="321"/>
      <c r="F22" s="14"/>
      <c r="G22" s="349"/>
      <c r="H22" s="14"/>
      <c r="J22" s="14"/>
      <c r="K22" s="349"/>
      <c r="L22" s="14"/>
      <c r="M22" s="88"/>
    </row>
    <row r="23" spans="1:14" s="81" customFormat="1" ht="24" customHeight="1" x14ac:dyDescent="0.45">
      <c r="A23" s="10" t="s">
        <v>604</v>
      </c>
      <c r="B23" s="135"/>
      <c r="C23" s="321"/>
      <c r="D23" s="321"/>
      <c r="E23" s="321"/>
      <c r="F23" s="321"/>
      <c r="G23" s="321"/>
      <c r="H23" s="321"/>
      <c r="I23" s="321"/>
      <c r="J23" s="321"/>
      <c r="K23" s="321"/>
      <c r="L23" s="321"/>
      <c r="M23" s="321"/>
      <c r="N23" s="321"/>
    </row>
    <row r="24" spans="1:14" ht="24" customHeight="1" x14ac:dyDescent="0.45">
      <c r="A24" s="10" t="s">
        <v>747</v>
      </c>
    </row>
    <row r="25" spans="1:14" ht="24" customHeight="1" x14ac:dyDescent="0.45">
      <c r="A25" s="10"/>
      <c r="F25" s="1"/>
      <c r="G25" s="1"/>
      <c r="H25" s="1"/>
      <c r="I25" s="1"/>
      <c r="J25" s="1"/>
      <c r="K25" s="1"/>
      <c r="L25" s="388" t="s">
        <v>97</v>
      </c>
    </row>
    <row r="26" spans="1:14" ht="24" customHeight="1" x14ac:dyDescent="0.45">
      <c r="A26" s="10"/>
      <c r="F26" s="361"/>
      <c r="G26" s="530" t="s">
        <v>10</v>
      </c>
      <c r="H26" s="530"/>
      <c r="I26" s="155"/>
      <c r="J26" s="361"/>
      <c r="K26" s="530" t="s">
        <v>8</v>
      </c>
      <c r="L26" s="361"/>
    </row>
    <row r="27" spans="1:14" ht="24" customHeight="1" x14ac:dyDescent="0.45">
      <c r="A27" s="10"/>
      <c r="F27" s="532" t="s">
        <v>728</v>
      </c>
      <c r="G27" s="308"/>
      <c r="H27" s="532" t="s">
        <v>518</v>
      </c>
      <c r="I27" s="206"/>
      <c r="J27" s="533" t="str">
        <f>+F27</f>
        <v>30 มิถุนายน 2562</v>
      </c>
      <c r="K27" s="308"/>
      <c r="L27" s="533" t="str">
        <f>+H27</f>
        <v>31 ธันวาคม 2561</v>
      </c>
    </row>
    <row r="28" spans="1:14" ht="24" customHeight="1" x14ac:dyDescent="0.45">
      <c r="A28" s="346" t="s">
        <v>605</v>
      </c>
      <c r="F28" s="396"/>
      <c r="G28" s="291"/>
      <c r="H28" s="397"/>
      <c r="I28" s="398"/>
      <c r="J28" s="396"/>
      <c r="K28" s="396"/>
      <c r="L28" s="396"/>
    </row>
    <row r="29" spans="1:14" ht="24" customHeight="1" x14ac:dyDescent="0.45">
      <c r="A29" s="346" t="s">
        <v>620</v>
      </c>
      <c r="F29" s="73">
        <v>81407699.310000002</v>
      </c>
      <c r="H29" s="73">
        <v>64407098.619999997</v>
      </c>
      <c r="J29" s="73">
        <v>81407699.310000002</v>
      </c>
      <c r="L29" s="73">
        <v>64407098.619999997</v>
      </c>
    </row>
    <row r="30" spans="1:14" ht="24" customHeight="1" x14ac:dyDescent="0.45">
      <c r="A30" s="346"/>
    </row>
    <row r="31" spans="1:14" ht="24" customHeight="1" x14ac:dyDescent="0.45">
      <c r="A31" s="10" t="s">
        <v>634</v>
      </c>
    </row>
    <row r="32" spans="1:14" ht="24" customHeight="1" x14ac:dyDescent="0.45">
      <c r="A32" s="10" t="s">
        <v>635</v>
      </c>
    </row>
    <row r="33" spans="1:13" ht="24" customHeight="1" x14ac:dyDescent="0.45">
      <c r="A33" s="10"/>
    </row>
    <row r="34" spans="1:13" s="81" customFormat="1" ht="24.95" customHeight="1" x14ac:dyDescent="0.45">
      <c r="A34" s="10"/>
      <c r="B34" s="135"/>
      <c r="C34" s="211" t="s">
        <v>362</v>
      </c>
      <c r="D34" s="212"/>
      <c r="F34" s="14"/>
      <c r="G34" s="349"/>
      <c r="H34" s="14"/>
      <c r="J34" s="14"/>
      <c r="K34" s="349"/>
      <c r="L34" s="14"/>
      <c r="M34" s="88"/>
    </row>
    <row r="35" spans="1:13" s="81" customFormat="1" ht="24.95" customHeight="1" x14ac:dyDescent="0.45">
      <c r="A35" s="10"/>
      <c r="B35" s="135"/>
      <c r="C35" s="214" t="s">
        <v>565</v>
      </c>
      <c r="D35" s="212"/>
      <c r="F35" s="14"/>
      <c r="G35" s="349"/>
      <c r="H35" s="14"/>
      <c r="J35" s="14"/>
      <c r="K35" s="349"/>
      <c r="L35" s="14"/>
      <c r="M35" s="88"/>
    </row>
  </sheetData>
  <mergeCells count="7">
    <mergeCell ref="A19:E19"/>
    <mergeCell ref="F17:H17"/>
    <mergeCell ref="F18:H18"/>
    <mergeCell ref="J18:L18"/>
    <mergeCell ref="A1:L1"/>
    <mergeCell ref="F6:H6"/>
    <mergeCell ref="J6:L6"/>
  </mergeCells>
  <pageMargins left="0.78740157480314965" right="0.39370078740157483" top="0.78740157480314965" bottom="0.39370078740157483" header="0.31496062992125984" footer="0.35433070866141736"/>
  <pageSetup paperSize="9" scale="9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4"/>
  <sheetViews>
    <sheetView zoomScale="92" zoomScaleNormal="92" zoomScaleSheetLayoutView="85" workbookViewId="0">
      <selection activeCell="A2" sqref="A2"/>
    </sheetView>
  </sheetViews>
  <sheetFormatPr defaultColWidth="9.140625" defaultRowHeight="22.5" customHeight="1" x14ac:dyDescent="0.45"/>
  <cols>
    <col min="1" max="1" width="3.42578125" style="115" customWidth="1"/>
    <col min="2" max="5" width="9.140625" style="115" customWidth="1"/>
    <col min="6" max="6" width="15.28515625" style="115" customWidth="1"/>
    <col min="7" max="7" width="1.7109375" style="115" customWidth="1"/>
    <col min="8" max="8" width="15.28515625" style="115" customWidth="1"/>
    <col min="9" max="9" width="1.7109375" style="115" customWidth="1"/>
    <col min="10" max="10" width="15.28515625" style="115" customWidth="1"/>
    <col min="11" max="11" width="1.7109375" style="115" customWidth="1"/>
    <col min="12" max="12" width="15.28515625" style="115" customWidth="1"/>
    <col min="13" max="13" width="1.7109375" style="115" customWidth="1"/>
    <col min="14" max="14" width="15.28515625" style="115" customWidth="1"/>
    <col min="15" max="15" width="1.7109375" style="115" customWidth="1"/>
    <col min="16" max="16" width="15.28515625" style="115" customWidth="1"/>
    <col min="17" max="17" width="1.7109375" style="115" customWidth="1"/>
    <col min="18" max="18" width="15.28515625" style="115" customWidth="1"/>
    <col min="19" max="19" width="1.7109375" style="115" customWidth="1"/>
    <col min="20" max="20" width="15.28515625" style="115" customWidth="1"/>
    <col min="21" max="21" width="1.7109375" style="115" customWidth="1"/>
    <col min="22" max="22" width="15.28515625" style="115" customWidth="1"/>
    <col min="23" max="23" width="3.140625" style="115" customWidth="1"/>
    <col min="24" max="24" width="13.140625" style="115" customWidth="1"/>
    <col min="25" max="16384" width="9.140625" style="115"/>
  </cols>
  <sheetData>
    <row r="1" spans="1:23" ht="22.5" customHeight="1" x14ac:dyDescent="0.45">
      <c r="A1" s="724" t="s">
        <v>284</v>
      </c>
      <c r="B1" s="724"/>
      <c r="C1" s="724"/>
      <c r="D1" s="724"/>
      <c r="E1" s="724"/>
      <c r="F1" s="724"/>
      <c r="G1" s="724"/>
      <c r="H1" s="724"/>
      <c r="I1" s="724"/>
      <c r="J1" s="724"/>
      <c r="K1" s="724"/>
      <c r="L1" s="724"/>
      <c r="M1" s="724"/>
      <c r="N1" s="724"/>
      <c r="O1" s="724"/>
      <c r="P1" s="724"/>
      <c r="Q1" s="724"/>
      <c r="R1" s="724"/>
      <c r="S1" s="724"/>
      <c r="T1" s="724"/>
      <c r="U1" s="724"/>
      <c r="V1" s="724"/>
      <c r="W1" s="131"/>
    </row>
    <row r="2" spans="1:23" ht="22.5" customHeight="1" x14ac:dyDescent="0.45">
      <c r="A2" s="96"/>
      <c r="B2" s="98"/>
      <c r="C2" s="98"/>
      <c r="D2" s="98"/>
      <c r="E2" s="96"/>
      <c r="F2" s="96"/>
      <c r="G2" s="96"/>
      <c r="H2" s="96"/>
      <c r="I2" s="96"/>
      <c r="J2" s="96"/>
      <c r="K2" s="101"/>
      <c r="L2" s="101"/>
      <c r="M2" s="101"/>
      <c r="N2" s="101"/>
      <c r="O2" s="101"/>
      <c r="P2" s="101"/>
      <c r="Q2" s="131"/>
      <c r="R2" s="101"/>
      <c r="S2" s="101"/>
      <c r="T2" s="101"/>
      <c r="U2" s="101"/>
      <c r="V2" s="101"/>
      <c r="W2" s="131"/>
    </row>
    <row r="3" spans="1:23" ht="22.5" customHeight="1" x14ac:dyDescent="0.45">
      <c r="A3" s="96" t="s">
        <v>582</v>
      </c>
      <c r="B3" s="98"/>
      <c r="C3" s="98"/>
      <c r="D3" s="98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R3" s="113"/>
      <c r="S3" s="113"/>
      <c r="T3" s="96"/>
      <c r="U3" s="96"/>
      <c r="V3" s="113"/>
    </row>
    <row r="4" spans="1:23" ht="22.5" customHeight="1" x14ac:dyDescent="0.45">
      <c r="A4" s="98" t="s">
        <v>748</v>
      </c>
      <c r="C4" s="98"/>
      <c r="D4" s="98"/>
      <c r="E4" s="96"/>
      <c r="F4" s="96"/>
      <c r="G4" s="96"/>
      <c r="H4" s="96"/>
      <c r="I4" s="96"/>
      <c r="J4" s="96"/>
      <c r="K4" s="96"/>
      <c r="L4" s="96"/>
      <c r="M4" s="96"/>
      <c r="N4" s="96"/>
      <c r="O4" s="96"/>
      <c r="R4" s="113"/>
      <c r="S4" s="113"/>
      <c r="T4" s="96"/>
      <c r="U4" s="96"/>
      <c r="V4" s="113"/>
    </row>
    <row r="5" spans="1:23" ht="22.5" customHeight="1" x14ac:dyDescent="0.45">
      <c r="A5" s="96"/>
      <c r="C5" s="98"/>
      <c r="D5" s="98"/>
      <c r="E5" s="96"/>
      <c r="F5" s="116"/>
      <c r="G5" s="116"/>
      <c r="H5" s="116"/>
      <c r="I5" s="116"/>
      <c r="J5" s="116"/>
      <c r="K5" s="116"/>
      <c r="L5" s="116"/>
      <c r="M5" s="116"/>
      <c r="N5" s="116" t="s">
        <v>10</v>
      </c>
      <c r="O5" s="116"/>
      <c r="P5" s="116"/>
      <c r="Q5" s="116"/>
      <c r="R5" s="116"/>
      <c r="S5" s="116"/>
      <c r="T5" s="116"/>
      <c r="U5" s="116"/>
      <c r="V5" s="133" t="s">
        <v>94</v>
      </c>
    </row>
    <row r="6" spans="1:23" ht="22.5" customHeight="1" x14ac:dyDescent="0.45">
      <c r="A6" s="96"/>
      <c r="B6" s="98"/>
      <c r="C6" s="98"/>
      <c r="D6" s="98"/>
      <c r="E6" s="96"/>
      <c r="F6" s="152" t="s">
        <v>613</v>
      </c>
      <c r="G6" s="99"/>
      <c r="H6" s="99" t="s">
        <v>139</v>
      </c>
      <c r="I6" s="99"/>
      <c r="J6" s="124" t="s">
        <v>140</v>
      </c>
      <c r="K6" s="124"/>
      <c r="L6" s="124" t="s">
        <v>141</v>
      </c>
      <c r="M6" s="124"/>
      <c r="N6" s="152" t="s">
        <v>518</v>
      </c>
      <c r="O6" s="99"/>
      <c r="P6" s="124" t="s">
        <v>139</v>
      </c>
      <c r="Q6" s="124"/>
      <c r="R6" s="105" t="s">
        <v>140</v>
      </c>
      <c r="S6" s="105"/>
      <c r="T6" s="99" t="str">
        <f>L6</f>
        <v>โอนเข้า (ออก)</v>
      </c>
      <c r="U6" s="99"/>
      <c r="V6" s="152" t="s">
        <v>728</v>
      </c>
    </row>
    <row r="7" spans="1:23" ht="22.5" customHeight="1" x14ac:dyDescent="0.45">
      <c r="A7" s="96"/>
      <c r="B7" s="98" t="s">
        <v>142</v>
      </c>
      <c r="C7" s="98"/>
      <c r="D7" s="98"/>
      <c r="E7" s="96"/>
      <c r="F7" s="96"/>
      <c r="G7" s="96"/>
      <c r="H7" s="96"/>
      <c r="I7" s="96"/>
      <c r="J7" s="119"/>
      <c r="K7" s="119"/>
      <c r="L7" s="119"/>
      <c r="M7" s="119"/>
      <c r="N7" s="96"/>
      <c r="O7" s="96"/>
      <c r="P7" s="96"/>
      <c r="Q7" s="96"/>
      <c r="T7" s="96"/>
      <c r="U7" s="96"/>
      <c r="V7" s="113"/>
    </row>
    <row r="8" spans="1:23" ht="22.5" customHeight="1" x14ac:dyDescent="0.45">
      <c r="A8" s="96"/>
      <c r="B8" s="98" t="s">
        <v>143</v>
      </c>
      <c r="C8" s="98"/>
      <c r="D8" s="98"/>
      <c r="E8" s="96"/>
      <c r="F8" s="100">
        <v>195151050.77000001</v>
      </c>
      <c r="G8" s="101"/>
      <c r="H8" s="100">
        <v>0</v>
      </c>
      <c r="I8" s="101"/>
      <c r="J8" s="101">
        <v>0</v>
      </c>
      <c r="K8" s="101"/>
      <c r="L8" s="101">
        <v>2716844.72</v>
      </c>
      <c r="M8" s="119"/>
      <c r="N8" s="100">
        <v>197867895.49000001</v>
      </c>
      <c r="O8" s="101"/>
      <c r="P8" s="107">
        <v>0</v>
      </c>
      <c r="Q8" s="107"/>
      <c r="R8" s="107">
        <v>0</v>
      </c>
      <c r="S8" s="107"/>
      <c r="T8" s="107">
        <v>2114429.4700000002</v>
      </c>
      <c r="U8" s="101"/>
      <c r="V8" s="100">
        <f>SUM(N8:U8)</f>
        <v>199982324.96000001</v>
      </c>
      <c r="W8" s="131"/>
    </row>
    <row r="9" spans="1:23" ht="22.5" customHeight="1" x14ac:dyDescent="0.45">
      <c r="A9" s="96"/>
      <c r="B9" s="98" t="s">
        <v>144</v>
      </c>
      <c r="C9" s="98"/>
      <c r="D9" s="98"/>
      <c r="E9" s="96"/>
      <c r="F9" s="100">
        <v>102813256.45</v>
      </c>
      <c r="G9" s="101"/>
      <c r="H9" s="100">
        <v>0</v>
      </c>
      <c r="I9" s="101"/>
      <c r="J9" s="101">
        <v>0</v>
      </c>
      <c r="K9" s="101"/>
      <c r="L9" s="101">
        <v>2721430.8</v>
      </c>
      <c r="M9" s="119"/>
      <c r="N9" s="100">
        <v>105534687.25</v>
      </c>
      <c r="O9" s="101"/>
      <c r="P9" s="107">
        <v>565690</v>
      </c>
      <c r="Q9" s="107"/>
      <c r="R9" s="107">
        <v>0</v>
      </c>
      <c r="S9" s="107"/>
      <c r="T9" s="107">
        <v>4974633.9400000004</v>
      </c>
      <c r="U9" s="101"/>
      <c r="V9" s="100">
        <f t="shared" ref="V9:V17" si="0">SUM(N9:U9)</f>
        <v>111075011.19</v>
      </c>
      <c r="W9" s="131"/>
    </row>
    <row r="10" spans="1:23" ht="22.5" customHeight="1" x14ac:dyDescent="0.45">
      <c r="A10" s="96"/>
      <c r="B10" s="98" t="s">
        <v>145</v>
      </c>
      <c r="C10" s="98"/>
      <c r="D10" s="98"/>
      <c r="E10" s="96"/>
      <c r="F10" s="100">
        <v>5235984.42</v>
      </c>
      <c r="G10" s="101"/>
      <c r="H10" s="100">
        <v>0</v>
      </c>
      <c r="I10" s="101"/>
      <c r="J10" s="101">
        <v>0</v>
      </c>
      <c r="K10" s="101"/>
      <c r="L10" s="101">
        <v>0</v>
      </c>
      <c r="M10" s="119"/>
      <c r="N10" s="100">
        <v>5235984.42</v>
      </c>
      <c r="O10" s="101"/>
      <c r="P10" s="107">
        <v>0</v>
      </c>
      <c r="Q10" s="107"/>
      <c r="R10" s="107">
        <v>0</v>
      </c>
      <c r="S10" s="107"/>
      <c r="T10" s="107">
        <v>0</v>
      </c>
      <c r="U10" s="101"/>
      <c r="V10" s="100">
        <f t="shared" si="0"/>
        <v>5235984.42</v>
      </c>
      <c r="W10" s="131"/>
    </row>
    <row r="11" spans="1:23" ht="22.5" customHeight="1" x14ac:dyDescent="0.45">
      <c r="A11" s="96"/>
      <c r="B11" s="98" t="s">
        <v>146</v>
      </c>
      <c r="C11" s="98"/>
      <c r="D11" s="98"/>
      <c r="E11" s="96"/>
      <c r="F11" s="100">
        <v>29811508.549999997</v>
      </c>
      <c r="G11" s="101"/>
      <c r="H11" s="100">
        <v>6174006.2999999998</v>
      </c>
      <c r="I11" s="101"/>
      <c r="J11" s="101">
        <v>-2140911.38</v>
      </c>
      <c r="K11" s="101"/>
      <c r="L11" s="101">
        <v>0</v>
      </c>
      <c r="M11" s="119"/>
      <c r="N11" s="100">
        <v>33844603.469999991</v>
      </c>
      <c r="O11" s="101"/>
      <c r="P11" s="107">
        <v>2174332.7000000002</v>
      </c>
      <c r="Q11" s="107"/>
      <c r="R11" s="107">
        <v>-1885752.1400000001</v>
      </c>
      <c r="S11" s="107"/>
      <c r="T11" s="107">
        <v>0</v>
      </c>
      <c r="U11" s="101"/>
      <c r="V11" s="100">
        <f t="shared" si="0"/>
        <v>34133184.029999994</v>
      </c>
      <c r="W11" s="131"/>
    </row>
    <row r="12" spans="1:23" ht="22.5" customHeight="1" x14ac:dyDescent="0.45">
      <c r="A12" s="96"/>
      <c r="B12" s="98" t="s">
        <v>147</v>
      </c>
      <c r="C12" s="98"/>
      <c r="D12" s="98"/>
      <c r="E12" s="96"/>
      <c r="F12" s="100">
        <v>295925335.41000003</v>
      </c>
      <c r="G12" s="101"/>
      <c r="H12" s="100">
        <v>11924365.609999999</v>
      </c>
      <c r="I12" s="101"/>
      <c r="J12" s="101">
        <v>-9769293.6099999994</v>
      </c>
      <c r="K12" s="101"/>
      <c r="L12" s="101">
        <v>15500200.93</v>
      </c>
      <c r="M12" s="119"/>
      <c r="N12" s="100">
        <v>313580608.34000003</v>
      </c>
      <c r="O12" s="101"/>
      <c r="P12" s="107">
        <v>5097087.5299999993</v>
      </c>
      <c r="Q12" s="107"/>
      <c r="R12" s="107">
        <v>-5166673.07</v>
      </c>
      <c r="S12" s="107"/>
      <c r="T12" s="107">
        <v>1698294.05</v>
      </c>
      <c r="U12" s="101"/>
      <c r="V12" s="100">
        <f t="shared" si="0"/>
        <v>315209316.85000002</v>
      </c>
      <c r="W12" s="131"/>
    </row>
    <row r="13" spans="1:23" ht="22.5" customHeight="1" x14ac:dyDescent="0.45">
      <c r="A13" s="96"/>
      <c r="B13" s="98" t="s">
        <v>148</v>
      </c>
      <c r="C13" s="98"/>
      <c r="D13" s="98"/>
      <c r="E13" s="96"/>
      <c r="F13" s="100">
        <v>18089054.870000001</v>
      </c>
      <c r="G13" s="101"/>
      <c r="H13" s="100">
        <v>2165864.9900000002</v>
      </c>
      <c r="I13" s="101"/>
      <c r="J13" s="101">
        <v>-526167.24</v>
      </c>
      <c r="K13" s="101"/>
      <c r="L13" s="101">
        <v>0</v>
      </c>
      <c r="M13" s="119"/>
      <c r="N13" s="100">
        <v>19728752.620000001</v>
      </c>
      <c r="O13" s="101"/>
      <c r="P13" s="107">
        <v>2233955.1</v>
      </c>
      <c r="Q13" s="107"/>
      <c r="R13" s="107">
        <v>-174551.45</v>
      </c>
      <c r="S13" s="107"/>
      <c r="T13" s="107">
        <v>0</v>
      </c>
      <c r="U13" s="101"/>
      <c r="V13" s="100">
        <f t="shared" si="0"/>
        <v>21788156.270000003</v>
      </c>
      <c r="W13" s="131"/>
    </row>
    <row r="14" spans="1:23" ht="22.5" customHeight="1" x14ac:dyDescent="0.45">
      <c r="A14" s="96"/>
      <c r="B14" s="98" t="s">
        <v>149</v>
      </c>
      <c r="C14" s="98"/>
      <c r="D14" s="98"/>
      <c r="E14" s="96"/>
      <c r="F14" s="100">
        <v>36178653.059999995</v>
      </c>
      <c r="G14" s="101"/>
      <c r="H14" s="100">
        <v>553271.03</v>
      </c>
      <c r="I14" s="101"/>
      <c r="J14" s="101">
        <v>-1791155.09</v>
      </c>
      <c r="K14" s="101"/>
      <c r="L14" s="101">
        <v>202266.36</v>
      </c>
      <c r="M14" s="119"/>
      <c r="N14" s="100">
        <v>35143035.359999992</v>
      </c>
      <c r="O14" s="101"/>
      <c r="P14" s="107">
        <v>219350</v>
      </c>
      <c r="Q14" s="107"/>
      <c r="R14" s="107">
        <v>-4034790</v>
      </c>
      <c r="S14" s="107"/>
      <c r="T14" s="107">
        <v>0</v>
      </c>
      <c r="U14" s="101"/>
      <c r="V14" s="100">
        <f t="shared" si="0"/>
        <v>31327595.359999992</v>
      </c>
      <c r="W14" s="131"/>
    </row>
    <row r="15" spans="1:23" ht="22.5" customHeight="1" x14ac:dyDescent="0.45">
      <c r="A15" s="96"/>
      <c r="B15" s="98" t="s">
        <v>150</v>
      </c>
      <c r="C15" s="98"/>
      <c r="D15" s="98"/>
      <c r="E15" s="96"/>
      <c r="F15" s="100">
        <v>16902998.949999996</v>
      </c>
      <c r="G15" s="101"/>
      <c r="H15" s="100">
        <v>2473595.6800000002</v>
      </c>
      <c r="I15" s="101"/>
      <c r="J15" s="101">
        <v>-35000</v>
      </c>
      <c r="K15" s="101"/>
      <c r="L15" s="101">
        <v>293000</v>
      </c>
      <c r="M15" s="119"/>
      <c r="N15" s="100">
        <v>19634594.629999995</v>
      </c>
      <c r="O15" s="101"/>
      <c r="P15" s="107">
        <v>0</v>
      </c>
      <c r="Q15" s="107"/>
      <c r="R15" s="107">
        <v>-180000</v>
      </c>
      <c r="S15" s="107"/>
      <c r="T15" s="107">
        <v>2101242.0499999998</v>
      </c>
      <c r="U15" s="101"/>
      <c r="V15" s="100">
        <f t="shared" si="0"/>
        <v>21555836.679999996</v>
      </c>
      <c r="W15" s="131"/>
    </row>
    <row r="16" spans="1:23" ht="22.5" customHeight="1" x14ac:dyDescent="0.45">
      <c r="A16" s="96"/>
      <c r="B16" s="98" t="s">
        <v>675</v>
      </c>
      <c r="C16" s="98"/>
      <c r="D16" s="98"/>
      <c r="E16" s="96"/>
      <c r="F16" s="100">
        <v>0</v>
      </c>
      <c r="G16" s="101"/>
      <c r="H16" s="100">
        <v>0</v>
      </c>
      <c r="I16" s="101"/>
      <c r="J16" s="101">
        <v>0</v>
      </c>
      <c r="K16" s="101"/>
      <c r="L16" s="101">
        <v>0</v>
      </c>
      <c r="M16" s="119"/>
      <c r="N16" s="100">
        <v>0</v>
      </c>
      <c r="O16" s="101"/>
      <c r="P16" s="107">
        <v>0</v>
      </c>
      <c r="Q16" s="107"/>
      <c r="R16" s="107">
        <v>0</v>
      </c>
      <c r="S16" s="107"/>
      <c r="T16" s="107">
        <v>14235396.470000001</v>
      </c>
      <c r="U16" s="101"/>
      <c r="V16" s="100">
        <f t="shared" si="0"/>
        <v>14235396.470000001</v>
      </c>
      <c r="W16" s="131"/>
    </row>
    <row r="17" spans="1:23" ht="22.5" customHeight="1" x14ac:dyDescent="0.45">
      <c r="A17" s="96"/>
      <c r="B17" s="98" t="s">
        <v>151</v>
      </c>
      <c r="C17" s="98"/>
      <c r="D17" s="98"/>
      <c r="E17" s="96"/>
      <c r="F17" s="117">
        <v>661355.26999999909</v>
      </c>
      <c r="G17" s="101"/>
      <c r="H17" s="117">
        <v>31746431.030000001</v>
      </c>
      <c r="I17" s="101"/>
      <c r="J17" s="101">
        <v>0</v>
      </c>
      <c r="K17" s="101"/>
      <c r="L17" s="101">
        <v>-21433742.809999999</v>
      </c>
      <c r="M17" s="119"/>
      <c r="N17" s="100">
        <v>10974043.490000002</v>
      </c>
      <c r="O17" s="101"/>
      <c r="P17" s="107">
        <v>18531579.600000001</v>
      </c>
      <c r="Q17" s="107"/>
      <c r="R17" s="107">
        <v>0</v>
      </c>
      <c r="S17" s="107"/>
      <c r="T17" s="107">
        <v>-25123995.98</v>
      </c>
      <c r="U17" s="101"/>
      <c r="V17" s="100">
        <f t="shared" si="0"/>
        <v>4381627.1100000031</v>
      </c>
      <c r="W17" s="131"/>
    </row>
    <row r="18" spans="1:23" ht="22.5" customHeight="1" x14ac:dyDescent="0.45">
      <c r="A18" s="96"/>
      <c r="B18" s="98"/>
      <c r="C18" s="96" t="s">
        <v>95</v>
      </c>
      <c r="D18" s="96"/>
      <c r="F18" s="118">
        <f>SUM(F8:F17)</f>
        <v>700769197.75000012</v>
      </c>
      <c r="G18" s="96"/>
      <c r="H18" s="102">
        <f>SUM(H8:H17)</f>
        <v>55037534.640000001</v>
      </c>
      <c r="I18" s="96"/>
      <c r="J18" s="125">
        <f>SUM(J8:J17)</f>
        <v>-14262527.319999998</v>
      </c>
      <c r="K18" s="101"/>
      <c r="L18" s="125">
        <f>SUM(L8:L17)</f>
        <v>0</v>
      </c>
      <c r="M18" s="96"/>
      <c r="N18" s="102">
        <f>SUM(N8:N17)</f>
        <v>741544205.07000005</v>
      </c>
      <c r="O18" s="96"/>
      <c r="P18" s="102">
        <f>SUM(P8:P17)</f>
        <v>28821994.93</v>
      </c>
      <c r="Q18" s="96"/>
      <c r="R18" s="125">
        <f>SUM(R8:R17)</f>
        <v>-11441766.66</v>
      </c>
      <c r="S18" s="101"/>
      <c r="T18" s="125">
        <f>SUM(T8:T17)</f>
        <v>0</v>
      </c>
      <c r="U18" s="96"/>
      <c r="V18" s="102">
        <f>SUM(V8:V17)</f>
        <v>758924433.34000003</v>
      </c>
      <c r="W18" s="131"/>
    </row>
    <row r="19" spans="1:23" ht="22.5" customHeight="1" x14ac:dyDescent="0.45">
      <c r="A19" s="96"/>
      <c r="B19" s="98" t="s">
        <v>152</v>
      </c>
      <c r="C19" s="98"/>
      <c r="D19" s="98"/>
      <c r="E19" s="96"/>
      <c r="F19" s="119"/>
      <c r="G19" s="96"/>
      <c r="H19" s="96"/>
      <c r="I19" s="96"/>
      <c r="J19" s="126"/>
      <c r="K19" s="126"/>
      <c r="L19" s="126"/>
      <c r="M19" s="119"/>
      <c r="N19" s="96"/>
      <c r="O19" s="101"/>
      <c r="P19" s="101"/>
      <c r="Q19" s="101"/>
      <c r="R19" s="101"/>
      <c r="S19" s="101"/>
      <c r="T19" s="101"/>
      <c r="U19" s="101"/>
      <c r="V19" s="101"/>
      <c r="W19" s="131"/>
    </row>
    <row r="20" spans="1:23" ht="22.5" customHeight="1" x14ac:dyDescent="0.45">
      <c r="A20" s="96"/>
      <c r="B20" s="98" t="s">
        <v>153</v>
      </c>
      <c r="C20" s="98"/>
      <c r="D20" s="98"/>
      <c r="E20" s="96"/>
      <c r="F20" s="100">
        <v>9919915.129999999</v>
      </c>
      <c r="G20" s="101"/>
      <c r="H20" s="100">
        <v>683451.17</v>
      </c>
      <c r="I20" s="101"/>
      <c r="J20" s="101">
        <v>0</v>
      </c>
      <c r="K20" s="101"/>
      <c r="L20" s="101">
        <v>0</v>
      </c>
      <c r="M20" s="119"/>
      <c r="N20" s="100">
        <v>10603366.299999999</v>
      </c>
      <c r="O20" s="101"/>
      <c r="P20" s="107">
        <v>518955.84</v>
      </c>
      <c r="Q20" s="107"/>
      <c r="R20" s="107">
        <v>0</v>
      </c>
      <c r="S20" s="107"/>
      <c r="T20" s="107">
        <v>0</v>
      </c>
      <c r="U20" s="101"/>
      <c r="V20" s="100">
        <f>SUM(N20:U20)</f>
        <v>11122322.139999999</v>
      </c>
      <c r="W20" s="131"/>
    </row>
    <row r="21" spans="1:23" s="114" customFormat="1" ht="22.5" customHeight="1" x14ac:dyDescent="0.45">
      <c r="A21" s="100"/>
      <c r="B21" s="98" t="str">
        <f>B9</f>
        <v xml:space="preserve">     อาคารและสิ่งปลูกสร้าง</v>
      </c>
      <c r="C21" s="98"/>
      <c r="D21" s="98"/>
      <c r="E21" s="100"/>
      <c r="F21" s="100">
        <v>60569767.75</v>
      </c>
      <c r="G21" s="101"/>
      <c r="H21" s="100">
        <v>4496212.4000000004</v>
      </c>
      <c r="I21" s="101"/>
      <c r="J21" s="101">
        <v>0</v>
      </c>
      <c r="K21" s="101"/>
      <c r="L21" s="101">
        <v>0</v>
      </c>
      <c r="M21" s="127"/>
      <c r="N21" s="100">
        <v>65065980.149999999</v>
      </c>
      <c r="O21" s="101"/>
      <c r="P21" s="107">
        <v>2658500.37</v>
      </c>
      <c r="Q21" s="107"/>
      <c r="R21" s="107">
        <v>0</v>
      </c>
      <c r="S21" s="107"/>
      <c r="T21" s="107">
        <v>0</v>
      </c>
      <c r="U21" s="101"/>
      <c r="V21" s="100">
        <f t="shared" ref="V21:V28" si="1">SUM(N21:U21)</f>
        <v>67724480.519999996</v>
      </c>
      <c r="W21" s="131"/>
    </row>
    <row r="22" spans="1:23" s="114" customFormat="1" ht="22.5" customHeight="1" x14ac:dyDescent="0.45">
      <c r="A22" s="100"/>
      <c r="B22" s="98" t="str">
        <f>B10</f>
        <v xml:space="preserve">     ส่วนปรับปรุง - อาคาร</v>
      </c>
      <c r="C22" s="98"/>
      <c r="D22" s="98"/>
      <c r="E22" s="100"/>
      <c r="F22" s="100">
        <v>1275541.7</v>
      </c>
      <c r="G22" s="101"/>
      <c r="H22" s="100">
        <v>245674.08</v>
      </c>
      <c r="I22" s="101"/>
      <c r="J22" s="101">
        <v>0</v>
      </c>
      <c r="K22" s="101"/>
      <c r="L22" s="101">
        <v>0</v>
      </c>
      <c r="M22" s="127"/>
      <c r="N22" s="100">
        <v>1521215.78</v>
      </c>
      <c r="O22" s="101"/>
      <c r="P22" s="107">
        <v>121827.42</v>
      </c>
      <c r="Q22" s="107"/>
      <c r="R22" s="107">
        <v>0</v>
      </c>
      <c r="S22" s="107"/>
      <c r="T22" s="107">
        <v>0</v>
      </c>
      <c r="U22" s="101"/>
      <c r="V22" s="100">
        <f t="shared" si="1"/>
        <v>1643043.2</v>
      </c>
      <c r="W22" s="131"/>
    </row>
    <row r="23" spans="1:23" s="114" customFormat="1" ht="22.5" customHeight="1" x14ac:dyDescent="0.45">
      <c r="A23" s="100"/>
      <c r="B23" s="98" t="s">
        <v>146</v>
      </c>
      <c r="C23" s="98"/>
      <c r="D23" s="98"/>
      <c r="E23" s="100"/>
      <c r="F23" s="100">
        <v>23195255.770000003</v>
      </c>
      <c r="G23" s="101"/>
      <c r="H23" s="100">
        <v>4171539.75</v>
      </c>
      <c r="I23" s="101"/>
      <c r="J23" s="101">
        <v>-1985904.36</v>
      </c>
      <c r="K23" s="101"/>
      <c r="L23" s="101">
        <v>0</v>
      </c>
      <c r="M23" s="127"/>
      <c r="N23" s="100">
        <v>25380891.160000004</v>
      </c>
      <c r="O23" s="101"/>
      <c r="P23" s="107">
        <v>2218509.64</v>
      </c>
      <c r="Q23" s="107"/>
      <c r="R23" s="107">
        <v>-1830124.32</v>
      </c>
      <c r="S23" s="107"/>
      <c r="T23" s="107">
        <v>0</v>
      </c>
      <c r="U23" s="101"/>
      <c r="V23" s="100">
        <f t="shared" si="1"/>
        <v>25769276.480000004</v>
      </c>
      <c r="W23" s="131"/>
    </row>
    <row r="24" spans="1:23" s="114" customFormat="1" ht="22.5" customHeight="1" x14ac:dyDescent="0.45">
      <c r="A24" s="100"/>
      <c r="B24" s="98" t="str">
        <f>B12</f>
        <v xml:space="preserve">     เครื่องจักรและอุปกรณ์</v>
      </c>
      <c r="C24" s="98"/>
      <c r="D24" s="98"/>
      <c r="E24" s="100"/>
      <c r="F24" s="100">
        <v>246142441.67000002</v>
      </c>
      <c r="G24" s="101"/>
      <c r="H24" s="100">
        <v>17429792.899999999</v>
      </c>
      <c r="I24" s="101"/>
      <c r="J24" s="101">
        <v>-7583141.6600000001</v>
      </c>
      <c r="K24" s="101"/>
      <c r="L24" s="101">
        <v>0</v>
      </c>
      <c r="M24" s="127"/>
      <c r="N24" s="100">
        <v>255989092.91000003</v>
      </c>
      <c r="O24" s="101"/>
      <c r="P24" s="107">
        <v>9094336.1199999992</v>
      </c>
      <c r="Q24" s="107"/>
      <c r="R24" s="107">
        <v>-4285925.29</v>
      </c>
      <c r="S24" s="107"/>
      <c r="T24" s="107">
        <v>214.52</v>
      </c>
      <c r="U24" s="101"/>
      <c r="V24" s="100">
        <f t="shared" si="1"/>
        <v>260797718.26000005</v>
      </c>
      <c r="W24" s="131"/>
    </row>
    <row r="25" spans="1:23" s="114" customFormat="1" ht="22.5" customHeight="1" x14ac:dyDescent="0.45">
      <c r="A25" s="100"/>
      <c r="B25" s="98" t="str">
        <f>B13</f>
        <v xml:space="preserve">     เครื่องตกแต่งสำนักงาน</v>
      </c>
      <c r="C25" s="98"/>
      <c r="D25" s="98"/>
      <c r="E25" s="100"/>
      <c r="F25" s="100">
        <v>14138341.189999999</v>
      </c>
      <c r="G25" s="101"/>
      <c r="H25" s="100">
        <v>1970947.19</v>
      </c>
      <c r="I25" s="101"/>
      <c r="J25" s="101">
        <v>-512590.39</v>
      </c>
      <c r="K25" s="101"/>
      <c r="L25" s="101">
        <v>0</v>
      </c>
      <c r="M25" s="127"/>
      <c r="N25" s="100">
        <v>15596697.989999998</v>
      </c>
      <c r="O25" s="101"/>
      <c r="P25" s="107">
        <v>929898.88</v>
      </c>
      <c r="Q25" s="107"/>
      <c r="R25" s="107">
        <v>-168837.24000000002</v>
      </c>
      <c r="S25" s="107"/>
      <c r="T25" s="107">
        <v>0</v>
      </c>
      <c r="U25" s="101"/>
      <c r="V25" s="100">
        <f t="shared" si="1"/>
        <v>16357759.629999999</v>
      </c>
      <c r="W25" s="131"/>
    </row>
    <row r="26" spans="1:23" s="114" customFormat="1" ht="22.5" customHeight="1" x14ac:dyDescent="0.45">
      <c r="A26" s="100"/>
      <c r="B26" s="98" t="str">
        <f>B14</f>
        <v xml:space="preserve">     ยานพาหนะ</v>
      </c>
      <c r="C26" s="98"/>
      <c r="D26" s="98"/>
      <c r="E26" s="100"/>
      <c r="F26" s="100">
        <v>32109300.789999999</v>
      </c>
      <c r="G26" s="101"/>
      <c r="H26" s="100">
        <v>1707352.19</v>
      </c>
      <c r="I26" s="101"/>
      <c r="J26" s="101">
        <v>-1791151.09</v>
      </c>
      <c r="K26" s="101"/>
      <c r="L26" s="101">
        <v>0</v>
      </c>
      <c r="M26" s="127"/>
      <c r="N26" s="100">
        <v>32025501.889999997</v>
      </c>
      <c r="O26" s="101"/>
      <c r="P26" s="107">
        <v>685068.53</v>
      </c>
      <c r="Q26" s="107"/>
      <c r="R26" s="107">
        <v>-2852422.6399999997</v>
      </c>
      <c r="S26" s="107"/>
      <c r="T26" s="107">
        <v>0</v>
      </c>
      <c r="U26" s="101"/>
      <c r="V26" s="100">
        <f t="shared" si="1"/>
        <v>29858147.779999997</v>
      </c>
      <c r="W26" s="131"/>
    </row>
    <row r="27" spans="1:23" s="114" customFormat="1" ht="22.5" customHeight="1" x14ac:dyDescent="0.45">
      <c r="A27" s="100"/>
      <c r="B27" s="98" t="s">
        <v>675</v>
      </c>
      <c r="C27" s="98"/>
      <c r="D27" s="98"/>
      <c r="E27" s="100"/>
      <c r="F27" s="100">
        <v>0</v>
      </c>
      <c r="G27" s="101"/>
      <c r="H27" s="100">
        <v>0</v>
      </c>
      <c r="I27" s="101"/>
      <c r="J27" s="101">
        <v>0</v>
      </c>
      <c r="K27" s="101"/>
      <c r="L27" s="101">
        <v>0</v>
      </c>
      <c r="M27" s="127"/>
      <c r="N27" s="100">
        <v>0</v>
      </c>
      <c r="O27" s="101"/>
      <c r="P27" s="107">
        <v>1585885.44</v>
      </c>
      <c r="Q27" s="107"/>
      <c r="R27" s="107">
        <v>0</v>
      </c>
      <c r="S27" s="107"/>
      <c r="T27" s="107">
        <v>0</v>
      </c>
      <c r="U27" s="101"/>
      <c r="V27" s="100">
        <f t="shared" si="1"/>
        <v>1585885.44</v>
      </c>
      <c r="W27" s="131"/>
    </row>
    <row r="28" spans="1:23" s="114" customFormat="1" ht="22.5" customHeight="1" x14ac:dyDescent="0.45">
      <c r="A28" s="100"/>
      <c r="B28" s="98" t="str">
        <f>B15</f>
        <v xml:space="preserve">     อาคารชั่วคราวและสินทรัพย์ประจำอื่น ๆ</v>
      </c>
      <c r="C28" s="98"/>
      <c r="D28" s="98"/>
      <c r="E28" s="100"/>
      <c r="F28" s="100">
        <v>13650239.260000002</v>
      </c>
      <c r="G28" s="101"/>
      <c r="H28" s="100">
        <v>936214.84</v>
      </c>
      <c r="I28" s="101"/>
      <c r="J28" s="101">
        <v>-25774.55</v>
      </c>
      <c r="K28" s="101"/>
      <c r="L28" s="101">
        <v>0</v>
      </c>
      <c r="M28" s="127"/>
      <c r="N28" s="100">
        <v>14560679.550000001</v>
      </c>
      <c r="O28" s="101"/>
      <c r="P28" s="107">
        <v>847215.03</v>
      </c>
      <c r="Q28" s="107"/>
      <c r="R28" s="107">
        <v>-179998</v>
      </c>
      <c r="S28" s="107"/>
      <c r="T28" s="107">
        <v>0</v>
      </c>
      <c r="U28" s="101"/>
      <c r="V28" s="100">
        <f t="shared" si="1"/>
        <v>15227896.58</v>
      </c>
      <c r="W28" s="131"/>
    </row>
    <row r="29" spans="1:23" ht="22.5" customHeight="1" x14ac:dyDescent="0.45">
      <c r="C29" s="115" t="s">
        <v>95</v>
      </c>
      <c r="F29" s="102">
        <f>SUM(F20:F28)</f>
        <v>401000803.25999999</v>
      </c>
      <c r="G29" s="120"/>
      <c r="H29" s="121">
        <f>SUM(H20:H28)</f>
        <v>31641184.52</v>
      </c>
      <c r="I29" s="128"/>
      <c r="J29" s="129">
        <f>SUM(J20:J28)</f>
        <v>-11898562.050000001</v>
      </c>
      <c r="K29" s="130"/>
      <c r="L29" s="129">
        <f>SUM(L20:L28)</f>
        <v>0</v>
      </c>
      <c r="M29" s="120"/>
      <c r="N29" s="102">
        <f>SUM(N20:N28)</f>
        <v>420743425.73000008</v>
      </c>
      <c r="O29" s="96"/>
      <c r="P29" s="102">
        <f>SUM(P20:P28)</f>
        <v>18660197.27</v>
      </c>
      <c r="Q29" s="96"/>
      <c r="R29" s="125">
        <f>SUM(R20:R28)</f>
        <v>-9317307.4900000002</v>
      </c>
      <c r="S29" s="101"/>
      <c r="T29" s="125">
        <f>SUM(T20:T28)</f>
        <v>214.52</v>
      </c>
      <c r="U29" s="96"/>
      <c r="V29" s="102">
        <f>SUM(V20:V28)</f>
        <v>430086530.02999997</v>
      </c>
      <c r="W29" s="131"/>
    </row>
    <row r="30" spans="1:23" ht="22.5" customHeight="1" x14ac:dyDescent="0.45">
      <c r="B30" s="115" t="s">
        <v>154</v>
      </c>
      <c r="F30" s="122">
        <f>SUM(F18-F29)</f>
        <v>299768394.49000013</v>
      </c>
      <c r="G30" s="119"/>
      <c r="H30" s="119"/>
      <c r="I30" s="126"/>
      <c r="J30" s="119"/>
      <c r="K30" s="126"/>
      <c r="L30" s="119"/>
      <c r="M30" s="119"/>
      <c r="N30" s="103">
        <f>+N18-N29</f>
        <v>320800779.33999997</v>
      </c>
      <c r="P30" s="131"/>
      <c r="Q30" s="131"/>
      <c r="R30" s="131"/>
      <c r="S30" s="131"/>
      <c r="T30" s="131"/>
      <c r="U30" s="131"/>
      <c r="V30" s="103">
        <f>V18-V29</f>
        <v>328837903.31000006</v>
      </c>
    </row>
    <row r="31" spans="1:23" s="226" customFormat="1" ht="22.5" customHeight="1" x14ac:dyDescent="0.45">
      <c r="F31" s="227"/>
      <c r="G31" s="227"/>
      <c r="H31" s="227"/>
      <c r="I31" s="228"/>
      <c r="J31" s="227"/>
      <c r="K31" s="228"/>
      <c r="L31" s="227"/>
      <c r="M31" s="227"/>
      <c r="N31" s="229"/>
      <c r="P31" s="230"/>
      <c r="Q31" s="230"/>
      <c r="R31" s="230"/>
      <c r="S31" s="230"/>
      <c r="T31" s="230"/>
      <c r="U31" s="230"/>
      <c r="V31" s="242"/>
    </row>
    <row r="32" spans="1:23" ht="22.5" customHeight="1" x14ac:dyDescent="0.45">
      <c r="E32" s="123"/>
      <c r="G32" s="123"/>
      <c r="H32" s="123"/>
      <c r="I32" s="123"/>
    </row>
    <row r="33" spans="8:22" ht="22.5" customHeight="1" x14ac:dyDescent="0.45">
      <c r="H33" s="211" t="s">
        <v>362</v>
      </c>
      <c r="I33" s="134"/>
      <c r="J33" s="212"/>
      <c r="K33" s="137"/>
      <c r="L33" s="132"/>
    </row>
    <row r="34" spans="8:22" ht="22.5" customHeight="1" x14ac:dyDescent="0.45">
      <c r="H34" s="214" t="s">
        <v>363</v>
      </c>
      <c r="I34" s="134"/>
      <c r="J34" s="212"/>
      <c r="K34" s="137"/>
      <c r="L34" s="132"/>
      <c r="R34" s="111"/>
      <c r="S34" s="111"/>
      <c r="T34" s="111"/>
      <c r="U34" s="111"/>
      <c r="V34" s="111"/>
    </row>
  </sheetData>
  <mergeCells count="1">
    <mergeCell ref="A1:V1"/>
  </mergeCells>
  <pageMargins left="0.67" right="0.196527777777778" top="0.4" bottom="0.23611111111111099" header="0.196527777777778" footer="0.156944444444444"/>
  <pageSetup paperSize="9" scale="7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1"/>
  <sheetViews>
    <sheetView zoomScale="90" zoomScaleNormal="90" zoomScaleSheetLayoutView="100" workbookViewId="0">
      <selection activeCell="S4" sqref="S4"/>
    </sheetView>
  </sheetViews>
  <sheetFormatPr defaultColWidth="9.140625" defaultRowHeight="21" x14ac:dyDescent="0.45"/>
  <cols>
    <col min="1" max="1" width="3.42578125" style="94" customWidth="1"/>
    <col min="2" max="2" width="8.85546875" style="94" customWidth="1"/>
    <col min="3" max="3" width="17.140625" style="94" customWidth="1"/>
    <col min="4" max="4" width="4.5703125" style="94" customWidth="1"/>
    <col min="5" max="5" width="16.5703125" style="94" customWidth="1"/>
    <col min="6" max="6" width="0.85546875" style="94" customWidth="1"/>
    <col min="7" max="7" width="16.5703125" style="94" customWidth="1"/>
    <col min="8" max="8" width="0.85546875" style="94" customWidth="1"/>
    <col min="9" max="9" width="16.5703125" style="94" customWidth="1"/>
    <col min="10" max="10" width="0.85546875" style="94" customWidth="1"/>
    <col min="11" max="11" width="16.5703125" style="94" customWidth="1"/>
    <col min="12" max="12" width="0.85546875" style="94" customWidth="1"/>
    <col min="13" max="13" width="16.5703125" style="94" customWidth="1"/>
    <col min="14" max="14" width="0.85546875" style="94" customWidth="1"/>
    <col min="15" max="15" width="16.5703125" style="94" customWidth="1"/>
    <col min="16" max="16" width="0.85546875" style="94" customWidth="1"/>
    <col min="17" max="17" width="16.5703125" style="94" customWidth="1"/>
    <col min="18" max="18" width="0.85546875" style="94" customWidth="1"/>
    <col min="19" max="19" width="16.5703125" style="94" customWidth="1"/>
    <col min="20" max="20" width="3.140625" style="94" customWidth="1"/>
    <col min="21" max="21" width="9.85546875" style="94" customWidth="1"/>
    <col min="22" max="16384" width="9.140625" style="94"/>
  </cols>
  <sheetData>
    <row r="1" spans="1:20" s="92" customFormat="1" ht="21.75" x14ac:dyDescent="0.45">
      <c r="A1" s="725" t="s">
        <v>285</v>
      </c>
      <c r="B1" s="725"/>
      <c r="C1" s="725"/>
      <c r="D1" s="725"/>
      <c r="E1" s="725"/>
      <c r="F1" s="725"/>
      <c r="G1" s="725"/>
      <c r="H1" s="725"/>
      <c r="I1" s="725"/>
      <c r="J1" s="725"/>
      <c r="K1" s="725"/>
      <c r="L1" s="725"/>
      <c r="M1" s="725"/>
      <c r="N1" s="725"/>
      <c r="O1" s="725"/>
      <c r="P1" s="725"/>
      <c r="Q1" s="725"/>
      <c r="R1" s="725"/>
      <c r="S1" s="725"/>
      <c r="T1" s="112"/>
    </row>
    <row r="2" spans="1:20" s="92" customFormat="1" ht="21.75" x14ac:dyDescent="0.45">
      <c r="A2" s="95"/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95"/>
      <c r="R2" s="95"/>
      <c r="S2" s="95"/>
      <c r="T2" s="112"/>
    </row>
    <row r="3" spans="1:20" s="92" customFormat="1" ht="21.75" x14ac:dyDescent="0.45">
      <c r="A3" s="96" t="s">
        <v>583</v>
      </c>
      <c r="B3" s="96"/>
      <c r="C3" s="98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  <c r="R3" s="95"/>
      <c r="S3" s="95"/>
      <c r="T3" s="112"/>
    </row>
    <row r="4" spans="1:20" s="92" customFormat="1" ht="21.75" x14ac:dyDescent="0.45">
      <c r="A4" s="96"/>
      <c r="B4" s="95"/>
      <c r="C4" s="97" t="s">
        <v>749</v>
      </c>
      <c r="D4" s="95"/>
      <c r="E4" s="95"/>
      <c r="F4" s="95"/>
      <c r="G4" s="95"/>
      <c r="H4" s="95"/>
      <c r="I4" s="95"/>
      <c r="J4" s="95"/>
      <c r="K4" s="95"/>
      <c r="L4" s="95"/>
      <c r="M4" s="95"/>
      <c r="N4" s="95"/>
      <c r="O4" s="95"/>
      <c r="P4" s="95"/>
      <c r="Q4" s="95"/>
      <c r="R4" s="95"/>
      <c r="S4" s="695" t="s">
        <v>94</v>
      </c>
      <c r="T4" s="112"/>
    </row>
    <row r="5" spans="1:20" x14ac:dyDescent="0.45">
      <c r="A5" s="96"/>
      <c r="B5" s="98"/>
      <c r="C5" s="98"/>
      <c r="D5" s="96"/>
      <c r="E5" s="208" t="s">
        <v>8</v>
      </c>
      <c r="F5" s="208"/>
      <c r="G5" s="208"/>
      <c r="H5" s="208"/>
      <c r="I5" s="208"/>
      <c r="J5" s="208"/>
      <c r="K5" s="208"/>
      <c r="L5" s="208"/>
      <c r="M5" s="208"/>
      <c r="N5" s="208"/>
      <c r="O5" s="208"/>
      <c r="P5" s="208"/>
      <c r="Q5" s="208"/>
      <c r="R5" s="208"/>
      <c r="S5" s="208"/>
    </row>
    <row r="6" spans="1:20" x14ac:dyDescent="0.45">
      <c r="A6" s="96"/>
      <c r="B6" s="98"/>
      <c r="C6" s="98"/>
      <c r="D6" s="96"/>
      <c r="E6" s="152" t="s">
        <v>613</v>
      </c>
      <c r="F6" s="99"/>
      <c r="G6" s="99" t="s">
        <v>139</v>
      </c>
      <c r="H6" s="99"/>
      <c r="I6" s="124" t="s">
        <v>140</v>
      </c>
      <c r="J6" s="124"/>
      <c r="K6" s="124" t="s">
        <v>141</v>
      </c>
      <c r="L6" s="124"/>
      <c r="M6" s="152" t="s">
        <v>518</v>
      </c>
      <c r="N6" s="99"/>
      <c r="O6" s="124" t="s">
        <v>139</v>
      </c>
      <c r="P6" s="124"/>
      <c r="Q6" s="105" t="s">
        <v>140</v>
      </c>
      <c r="R6" s="104"/>
      <c r="S6" s="152" t="str">
        <f>+'P24'!V6</f>
        <v>30 มิถุนายน 2562</v>
      </c>
    </row>
    <row r="7" spans="1:20" x14ac:dyDescent="0.45">
      <c r="A7" s="96"/>
      <c r="B7" s="98" t="s">
        <v>142</v>
      </c>
      <c r="C7" s="98"/>
      <c r="D7" s="96"/>
      <c r="E7" s="96"/>
      <c r="F7" s="96"/>
      <c r="G7" s="96"/>
      <c r="H7" s="96"/>
      <c r="M7" s="96"/>
      <c r="N7" s="96"/>
      <c r="O7" s="96"/>
      <c r="P7" s="96"/>
      <c r="Q7" s="96"/>
      <c r="R7" s="96"/>
      <c r="S7" s="113"/>
    </row>
    <row r="8" spans="1:20" x14ac:dyDescent="0.45">
      <c r="A8" s="96"/>
      <c r="B8" s="98" t="s">
        <v>156</v>
      </c>
      <c r="C8" s="98"/>
      <c r="D8" s="96"/>
      <c r="E8" s="100">
        <v>10633250</v>
      </c>
      <c r="F8" s="96"/>
      <c r="G8" s="100">
        <v>0</v>
      </c>
      <c r="H8" s="101"/>
      <c r="I8" s="106">
        <v>0</v>
      </c>
      <c r="J8" s="106"/>
      <c r="K8" s="106">
        <v>0</v>
      </c>
      <c r="M8" s="100">
        <f>SUM(E8:K8)</f>
        <v>10633250</v>
      </c>
      <c r="N8" s="101"/>
      <c r="O8" s="107">
        <v>0</v>
      </c>
      <c r="P8" s="107"/>
      <c r="Q8" s="107">
        <v>0</v>
      </c>
      <c r="R8" s="107"/>
      <c r="S8" s="100">
        <f t="shared" ref="S8:S15" si="0">M8+O8+Q8</f>
        <v>10633250</v>
      </c>
      <c r="T8" s="110"/>
    </row>
    <row r="9" spans="1:20" x14ac:dyDescent="0.45">
      <c r="A9" s="96"/>
      <c r="B9" s="98" t="s">
        <v>144</v>
      </c>
      <c r="C9" s="98"/>
      <c r="D9" s="96"/>
      <c r="E9" s="100">
        <v>12368511.92</v>
      </c>
      <c r="F9" s="96"/>
      <c r="G9" s="100">
        <v>0</v>
      </c>
      <c r="H9" s="101"/>
      <c r="I9" s="106">
        <v>0</v>
      </c>
      <c r="J9" s="106"/>
      <c r="K9" s="106">
        <v>0</v>
      </c>
      <c r="M9" s="100">
        <f t="shared" ref="M9:M15" si="1">SUM(E9:K9)</f>
        <v>12368511.92</v>
      </c>
      <c r="N9" s="101"/>
      <c r="O9" s="107">
        <v>0</v>
      </c>
      <c r="P9" s="107"/>
      <c r="Q9" s="107">
        <v>0</v>
      </c>
      <c r="R9" s="107"/>
      <c r="S9" s="100">
        <f t="shared" si="0"/>
        <v>12368511.92</v>
      </c>
      <c r="T9" s="110"/>
    </row>
    <row r="10" spans="1:20" x14ac:dyDescent="0.45">
      <c r="A10" s="96"/>
      <c r="B10" s="98" t="s">
        <v>145</v>
      </c>
      <c r="C10" s="98"/>
      <c r="D10" s="96"/>
      <c r="E10" s="100">
        <v>5235984.42</v>
      </c>
      <c r="F10" s="96"/>
      <c r="G10" s="100">
        <v>0</v>
      </c>
      <c r="H10" s="101"/>
      <c r="I10" s="106">
        <v>0</v>
      </c>
      <c r="J10" s="106"/>
      <c r="K10" s="106">
        <v>0</v>
      </c>
      <c r="M10" s="100">
        <f t="shared" si="1"/>
        <v>5235984.42</v>
      </c>
      <c r="N10" s="101"/>
      <c r="O10" s="107">
        <v>0</v>
      </c>
      <c r="P10" s="107"/>
      <c r="Q10" s="107">
        <v>0</v>
      </c>
      <c r="R10" s="107"/>
      <c r="S10" s="100">
        <f t="shared" si="0"/>
        <v>5235984.42</v>
      </c>
      <c r="T10" s="110"/>
    </row>
    <row r="11" spans="1:20" x14ac:dyDescent="0.45">
      <c r="A11" s="96"/>
      <c r="B11" s="98" t="s">
        <v>146</v>
      </c>
      <c r="C11" s="98"/>
      <c r="D11" s="96"/>
      <c r="E11" s="100">
        <v>29811508.549999997</v>
      </c>
      <c r="F11" s="96"/>
      <c r="G11" s="100">
        <v>5643473.9000000004</v>
      </c>
      <c r="H11" s="101"/>
      <c r="I11" s="107">
        <v>-2140911.38</v>
      </c>
      <c r="J11" s="107"/>
      <c r="K11" s="107">
        <v>0</v>
      </c>
      <c r="M11" s="100">
        <f t="shared" si="1"/>
        <v>33314071.069999997</v>
      </c>
      <c r="N11" s="101"/>
      <c r="O11" s="107">
        <v>1927023.6</v>
      </c>
      <c r="P11" s="107"/>
      <c r="Q11" s="107">
        <v>-1885752.14</v>
      </c>
      <c r="R11" s="107"/>
      <c r="S11" s="100">
        <f>M11+O11+Q11</f>
        <v>33355342.529999994</v>
      </c>
      <c r="T11" s="110"/>
    </row>
    <row r="12" spans="1:20" x14ac:dyDescent="0.45">
      <c r="A12" s="96"/>
      <c r="B12" s="98" t="s">
        <v>147</v>
      </c>
      <c r="C12" s="98"/>
      <c r="D12" s="96"/>
      <c r="E12" s="100">
        <v>111057425.99000001</v>
      </c>
      <c r="F12" s="96"/>
      <c r="G12" s="100">
        <v>6835452.7599999998</v>
      </c>
      <c r="H12" s="101"/>
      <c r="I12" s="107">
        <v>-7958198.6699999999</v>
      </c>
      <c r="J12" s="107"/>
      <c r="K12" s="107">
        <v>0</v>
      </c>
      <c r="M12" s="100">
        <f t="shared" si="1"/>
        <v>109934680.08000001</v>
      </c>
      <c r="N12" s="101"/>
      <c r="O12" s="107">
        <v>2704374.68</v>
      </c>
      <c r="P12" s="107"/>
      <c r="Q12" s="107">
        <v>-3702176.31</v>
      </c>
      <c r="R12" s="108"/>
      <c r="S12" s="100">
        <f t="shared" si="0"/>
        <v>108936878.45000002</v>
      </c>
      <c r="T12" s="110"/>
    </row>
    <row r="13" spans="1:20" x14ac:dyDescent="0.45">
      <c r="A13" s="96"/>
      <c r="B13" s="98" t="s">
        <v>148</v>
      </c>
      <c r="C13" s="98"/>
      <c r="D13" s="96"/>
      <c r="E13" s="100">
        <v>18089054.870000001</v>
      </c>
      <c r="F13" s="96"/>
      <c r="G13" s="100">
        <v>1426106.52</v>
      </c>
      <c r="H13" s="101"/>
      <c r="I13" s="107">
        <v>-526167.24</v>
      </c>
      <c r="J13" s="107"/>
      <c r="K13" s="107">
        <v>0</v>
      </c>
      <c r="M13" s="100">
        <f t="shared" si="1"/>
        <v>18988994.150000002</v>
      </c>
      <c r="N13" s="101"/>
      <c r="O13" s="107">
        <v>192653.13</v>
      </c>
      <c r="P13" s="107"/>
      <c r="Q13" s="107">
        <v>-174551.45</v>
      </c>
      <c r="R13" s="107"/>
      <c r="S13" s="100">
        <f t="shared" si="0"/>
        <v>19007095.830000002</v>
      </c>
      <c r="T13" s="110"/>
    </row>
    <row r="14" spans="1:20" x14ac:dyDescent="0.45">
      <c r="A14" s="96"/>
      <c r="B14" s="98" t="s">
        <v>149</v>
      </c>
      <c r="C14" s="98"/>
      <c r="D14" s="96"/>
      <c r="E14" s="100">
        <v>23597460.52</v>
      </c>
      <c r="F14" s="96"/>
      <c r="G14" s="100">
        <v>0</v>
      </c>
      <c r="H14" s="101"/>
      <c r="I14" s="107">
        <v>-216000</v>
      </c>
      <c r="J14" s="107"/>
      <c r="K14" s="107">
        <v>0</v>
      </c>
      <c r="M14" s="100">
        <f t="shared" si="1"/>
        <v>23381460.52</v>
      </c>
      <c r="N14" s="101"/>
      <c r="O14" s="107">
        <v>0</v>
      </c>
      <c r="P14" s="107"/>
      <c r="Q14" s="107">
        <v>-4020000</v>
      </c>
      <c r="R14" s="107"/>
      <c r="S14" s="100">
        <f t="shared" si="0"/>
        <v>19361460.52</v>
      </c>
      <c r="T14" s="110"/>
    </row>
    <row r="15" spans="1:20" x14ac:dyDescent="0.45">
      <c r="A15" s="96"/>
      <c r="B15" s="98" t="s">
        <v>157</v>
      </c>
      <c r="C15" s="98"/>
      <c r="D15" s="96"/>
      <c r="E15" s="100">
        <v>6184305.1100000013</v>
      </c>
      <c r="F15" s="96"/>
      <c r="G15" s="100">
        <v>2473595.6800000002</v>
      </c>
      <c r="H15" s="101"/>
      <c r="I15" s="107">
        <v>0</v>
      </c>
      <c r="J15" s="107"/>
      <c r="K15" s="107">
        <v>0</v>
      </c>
      <c r="M15" s="100">
        <f t="shared" si="1"/>
        <v>8657900.790000001</v>
      </c>
      <c r="N15" s="101"/>
      <c r="O15" s="107">
        <v>0</v>
      </c>
      <c r="P15" s="107"/>
      <c r="Q15" s="107">
        <v>-180000</v>
      </c>
      <c r="R15" s="107"/>
      <c r="S15" s="100">
        <f t="shared" si="0"/>
        <v>8477900.790000001</v>
      </c>
      <c r="T15" s="110"/>
    </row>
    <row r="16" spans="1:20" x14ac:dyDescent="0.45">
      <c r="A16" s="96"/>
      <c r="B16" s="98"/>
      <c r="C16" s="96" t="s">
        <v>95</v>
      </c>
      <c r="E16" s="102">
        <f>SUM(E8:E15)</f>
        <v>216977501.38000003</v>
      </c>
      <c r="F16" s="101"/>
      <c r="G16" s="102">
        <f>SUM(G8:G15)</f>
        <v>16378628.859999999</v>
      </c>
      <c r="H16" s="101"/>
      <c r="I16" s="109">
        <f>SUM(I8:I15)</f>
        <v>-10841277.290000001</v>
      </c>
      <c r="J16" s="107"/>
      <c r="K16" s="109">
        <f>SUM(K8:K15)</f>
        <v>0</v>
      </c>
      <c r="M16" s="102">
        <f>SUM(M8:M15)</f>
        <v>222514852.95000002</v>
      </c>
      <c r="N16" s="101"/>
      <c r="O16" s="102">
        <f>SUM(O8:O15)</f>
        <v>4824051.41</v>
      </c>
      <c r="P16" s="101"/>
      <c r="Q16" s="109">
        <f>SUM(Q8:Q15)</f>
        <v>-9962479.9000000004</v>
      </c>
      <c r="R16" s="101"/>
      <c r="S16" s="102">
        <f>SUM(S8:S15)</f>
        <v>217376424.46000004</v>
      </c>
      <c r="T16" s="110"/>
    </row>
    <row r="17" spans="1:20" x14ac:dyDescent="0.45">
      <c r="A17" s="96"/>
      <c r="B17" s="98" t="s">
        <v>152</v>
      </c>
      <c r="C17" s="98"/>
      <c r="D17" s="96"/>
      <c r="E17" s="100"/>
      <c r="F17" s="96"/>
      <c r="H17" s="96"/>
      <c r="N17" s="101"/>
      <c r="O17" s="101"/>
      <c r="P17" s="101"/>
      <c r="Q17" s="101"/>
      <c r="R17" s="101"/>
      <c r="S17" s="101"/>
      <c r="T17" s="110"/>
    </row>
    <row r="18" spans="1:20" s="93" customFormat="1" x14ac:dyDescent="0.45">
      <c r="A18" s="100"/>
      <c r="B18" s="98" t="str">
        <f>B9</f>
        <v xml:space="preserve">     อาคารและสิ่งปลูกสร้าง</v>
      </c>
      <c r="C18" s="98"/>
      <c r="D18" s="100"/>
      <c r="E18" s="100">
        <v>7418048.5199999996</v>
      </c>
      <c r="F18" s="100"/>
      <c r="G18" s="100">
        <v>618425.49</v>
      </c>
      <c r="H18" s="101"/>
      <c r="I18" s="100">
        <v>0</v>
      </c>
      <c r="J18" s="100"/>
      <c r="K18" s="100">
        <v>0</v>
      </c>
      <c r="M18" s="100">
        <f>SUM(E18:K18)</f>
        <v>8036474.0099999998</v>
      </c>
      <c r="N18" s="101"/>
      <c r="O18" s="107">
        <v>306671.27</v>
      </c>
      <c r="P18" s="107"/>
      <c r="Q18" s="107">
        <v>0</v>
      </c>
      <c r="R18" s="107"/>
      <c r="S18" s="100">
        <f>SUM(M18:Q18)</f>
        <v>8343145.2799999993</v>
      </c>
      <c r="T18" s="110"/>
    </row>
    <row r="19" spans="1:20" s="93" customFormat="1" x14ac:dyDescent="0.45">
      <c r="A19" s="100"/>
      <c r="B19" s="98" t="str">
        <f>B10</f>
        <v xml:space="preserve">     ส่วนปรับปรุง - อาคาร</v>
      </c>
      <c r="C19" s="98"/>
      <c r="D19" s="100"/>
      <c r="E19" s="100">
        <v>1275541.7</v>
      </c>
      <c r="F19" s="101"/>
      <c r="G19" s="100">
        <v>245674.08</v>
      </c>
      <c r="H19" s="101"/>
      <c r="I19" s="100">
        <v>0</v>
      </c>
      <c r="J19" s="100"/>
      <c r="K19" s="100">
        <v>0</v>
      </c>
      <c r="M19" s="100">
        <f t="shared" ref="M19:M24" si="2">SUM(E19:K19)</f>
        <v>1521215.78</v>
      </c>
      <c r="N19" s="101"/>
      <c r="O19" s="107">
        <v>121827.42</v>
      </c>
      <c r="P19" s="107"/>
      <c r="Q19" s="107">
        <v>0</v>
      </c>
      <c r="R19" s="107"/>
      <c r="S19" s="100">
        <f t="shared" ref="S19:S23" si="3">SUM(M19:Q19)</f>
        <v>1643043.2</v>
      </c>
      <c r="T19" s="110"/>
    </row>
    <row r="20" spans="1:20" s="93" customFormat="1" x14ac:dyDescent="0.45">
      <c r="A20" s="100"/>
      <c r="B20" s="98" t="s">
        <v>146</v>
      </c>
      <c r="C20" s="98"/>
      <c r="D20" s="100"/>
      <c r="E20" s="100">
        <v>23195255.77</v>
      </c>
      <c r="F20" s="101"/>
      <c r="G20" s="100">
        <v>4099115.34</v>
      </c>
      <c r="H20" s="101"/>
      <c r="I20" s="107">
        <v>-1985904.36</v>
      </c>
      <c r="J20" s="107"/>
      <c r="K20" s="107">
        <v>0</v>
      </c>
      <c r="M20" s="100">
        <f t="shared" si="2"/>
        <v>25308466.75</v>
      </c>
      <c r="N20" s="101"/>
      <c r="O20" s="107">
        <v>2117632.4700000002</v>
      </c>
      <c r="P20" s="107"/>
      <c r="Q20" s="107">
        <v>-1830124.32</v>
      </c>
      <c r="R20" s="107"/>
      <c r="S20" s="100">
        <f>SUM(M20:Q20)</f>
        <v>25595974.899999999</v>
      </c>
      <c r="T20" s="110"/>
    </row>
    <row r="21" spans="1:20" s="93" customFormat="1" x14ac:dyDescent="0.45">
      <c r="A21" s="100"/>
      <c r="B21" s="98" t="str">
        <f>B12</f>
        <v xml:space="preserve">     เครื่องจักรและอุปกรณ์</v>
      </c>
      <c r="C21" s="98"/>
      <c r="D21" s="100"/>
      <c r="E21" s="100">
        <v>94730919.950000018</v>
      </c>
      <c r="F21" s="101"/>
      <c r="G21" s="100">
        <v>6603950.2000000002</v>
      </c>
      <c r="H21" s="101"/>
      <c r="I21" s="107">
        <v>-5899434.9299999997</v>
      </c>
      <c r="J21" s="107"/>
      <c r="K21" s="107">
        <v>0</v>
      </c>
      <c r="M21" s="100">
        <f t="shared" si="2"/>
        <v>95435435.220000029</v>
      </c>
      <c r="N21" s="101"/>
      <c r="O21" s="107">
        <v>2668859.27</v>
      </c>
      <c r="P21" s="107"/>
      <c r="Q21" s="107">
        <v>-2845115.11</v>
      </c>
      <c r="R21" s="107"/>
      <c r="S21" s="100">
        <f t="shared" si="3"/>
        <v>95259179.380000025</v>
      </c>
      <c r="T21" s="110"/>
    </row>
    <row r="22" spans="1:20" s="93" customFormat="1" x14ac:dyDescent="0.45">
      <c r="A22" s="100"/>
      <c r="B22" s="98" t="str">
        <f>B13</f>
        <v xml:space="preserve">     เครื่องตกแต่งสำนักงาน</v>
      </c>
      <c r="C22" s="98"/>
      <c r="D22" s="100"/>
      <c r="E22" s="100">
        <v>14138341.189999999</v>
      </c>
      <c r="F22" s="101"/>
      <c r="G22" s="100">
        <v>1915458.55</v>
      </c>
      <c r="H22" s="101"/>
      <c r="I22" s="107">
        <v>-512590.39</v>
      </c>
      <c r="J22" s="107"/>
      <c r="K22" s="107">
        <v>0</v>
      </c>
      <c r="M22" s="100">
        <f t="shared" si="2"/>
        <v>15541209.35</v>
      </c>
      <c r="N22" s="101"/>
      <c r="O22" s="107">
        <v>742664.8</v>
      </c>
      <c r="P22" s="107"/>
      <c r="Q22" s="107">
        <v>-168837.24</v>
      </c>
      <c r="R22" s="107"/>
      <c r="S22" s="100">
        <f t="shared" si="3"/>
        <v>16115036.91</v>
      </c>
      <c r="T22" s="110"/>
    </row>
    <row r="23" spans="1:20" s="93" customFormat="1" x14ac:dyDescent="0.45">
      <c r="A23" s="100"/>
      <c r="B23" s="98" t="str">
        <f>B14</f>
        <v xml:space="preserve">     ยานพาหนะ</v>
      </c>
      <c r="C23" s="98"/>
      <c r="D23" s="100"/>
      <c r="E23" s="100">
        <v>21592340</v>
      </c>
      <c r="F23" s="101"/>
      <c r="G23" s="100">
        <v>665991.86</v>
      </c>
      <c r="H23" s="101"/>
      <c r="I23" s="107">
        <v>-215998</v>
      </c>
      <c r="J23" s="107"/>
      <c r="K23" s="107">
        <v>0</v>
      </c>
      <c r="M23" s="100">
        <f t="shared" si="2"/>
        <v>22042333.859999999</v>
      </c>
      <c r="N23" s="101"/>
      <c r="O23" s="107">
        <v>156712.29999999999</v>
      </c>
      <c r="P23" s="107"/>
      <c r="Q23" s="107">
        <v>-2837637.64</v>
      </c>
      <c r="R23" s="107"/>
      <c r="S23" s="100">
        <f t="shared" si="3"/>
        <v>19361408.52</v>
      </c>
      <c r="T23" s="110"/>
    </row>
    <row r="24" spans="1:20" s="93" customFormat="1" x14ac:dyDescent="0.45">
      <c r="A24" s="100"/>
      <c r="B24" s="98" t="str">
        <f>B15</f>
        <v xml:space="preserve">     อาคารชั่วคราว</v>
      </c>
      <c r="C24" s="98"/>
      <c r="D24" s="100"/>
      <c r="E24" s="100">
        <v>4034913.5299999984</v>
      </c>
      <c r="F24" s="101"/>
      <c r="G24" s="100">
        <v>578635.5</v>
      </c>
      <c r="H24" s="101"/>
      <c r="I24" s="107">
        <v>0</v>
      </c>
      <c r="J24" s="107"/>
      <c r="K24" s="107">
        <v>0</v>
      </c>
      <c r="M24" s="100">
        <f t="shared" si="2"/>
        <v>4613549.0299999984</v>
      </c>
      <c r="N24" s="101"/>
      <c r="O24" s="107">
        <v>503364.68</v>
      </c>
      <c r="P24" s="107"/>
      <c r="Q24" s="107">
        <v>-179998</v>
      </c>
      <c r="R24" s="107"/>
      <c r="S24" s="100">
        <f>SUM(M24:R24)</f>
        <v>4936915.7099999981</v>
      </c>
      <c r="T24" s="110"/>
    </row>
    <row r="25" spans="1:20" x14ac:dyDescent="0.45">
      <c r="C25" s="94" t="s">
        <v>95</v>
      </c>
      <c r="E25" s="102">
        <f t="shared" ref="E25:I25" si="4">SUM(E18:E24)</f>
        <v>166385360.66000003</v>
      </c>
      <c r="F25" s="101"/>
      <c r="G25" s="102">
        <f t="shared" si="4"/>
        <v>14727251.02</v>
      </c>
      <c r="H25" s="101"/>
      <c r="I25" s="109">
        <f t="shared" si="4"/>
        <v>-8613927.6799999997</v>
      </c>
      <c r="J25" s="107"/>
      <c r="K25" s="109">
        <f t="shared" ref="K25" si="5">SUM(K18:K24)</f>
        <v>0</v>
      </c>
      <c r="L25" s="93"/>
      <c r="M25" s="102">
        <f t="shared" ref="M25:Q25" si="6">SUM(M18:M24)</f>
        <v>172498684.00000003</v>
      </c>
      <c r="N25" s="101"/>
      <c r="O25" s="109">
        <f t="shared" si="6"/>
        <v>6617732.209999999</v>
      </c>
      <c r="P25" s="107"/>
      <c r="Q25" s="109">
        <f t="shared" si="6"/>
        <v>-7861712.3100000005</v>
      </c>
      <c r="R25" s="107"/>
      <c r="S25" s="102">
        <f>SUM(S18:S24)</f>
        <v>171254703.90000004</v>
      </c>
      <c r="T25" s="110"/>
    </row>
    <row r="26" spans="1:20" x14ac:dyDescent="0.45">
      <c r="B26" s="94" t="s">
        <v>154</v>
      </c>
      <c r="E26" s="243">
        <f>SUM(E16-E25)</f>
        <v>50592140.719999999</v>
      </c>
      <c r="L26" s="93"/>
      <c r="M26" s="244">
        <f>SUM(M16-M25)</f>
        <v>50016168.949999988</v>
      </c>
      <c r="O26" s="110"/>
      <c r="P26" s="110"/>
      <c r="Q26" s="110"/>
      <c r="R26" s="110"/>
      <c r="S26" s="243">
        <f>S16-S25</f>
        <v>46121720.560000002</v>
      </c>
    </row>
    <row r="27" spans="1:20" x14ac:dyDescent="0.45">
      <c r="E27" s="100"/>
      <c r="L27" s="93"/>
      <c r="M27" s="100"/>
      <c r="O27" s="110"/>
      <c r="P27" s="110"/>
      <c r="Q27" s="110"/>
      <c r="R27" s="110"/>
      <c r="S27" s="100"/>
    </row>
    <row r="28" spans="1:20" x14ac:dyDescent="0.45">
      <c r="E28" s="100"/>
      <c r="L28" s="93"/>
      <c r="M28" s="100"/>
      <c r="O28" s="110"/>
      <c r="P28" s="110"/>
      <c r="Q28" s="110"/>
      <c r="R28" s="110"/>
      <c r="S28" s="100"/>
    </row>
    <row r="29" spans="1:20" x14ac:dyDescent="0.45">
      <c r="E29" s="100"/>
      <c r="L29" s="93"/>
      <c r="M29" s="100"/>
      <c r="O29" s="110"/>
      <c r="P29" s="110"/>
      <c r="Q29" s="110"/>
      <c r="R29" s="110"/>
      <c r="S29" s="100"/>
    </row>
    <row r="30" spans="1:20" ht="21.75" x14ac:dyDescent="0.45">
      <c r="G30" s="211" t="s">
        <v>362</v>
      </c>
      <c r="H30" s="134"/>
      <c r="I30" s="212"/>
      <c r="J30" s="212"/>
      <c r="K30" s="212"/>
      <c r="L30" s="137"/>
      <c r="S30" s="111"/>
    </row>
    <row r="31" spans="1:20" ht="21.75" x14ac:dyDescent="0.45">
      <c r="E31" s="209"/>
      <c r="F31" s="209"/>
      <c r="G31" s="214" t="s">
        <v>363</v>
      </c>
      <c r="H31" s="134"/>
      <c r="I31" s="212"/>
      <c r="J31" s="212"/>
      <c r="K31" s="212"/>
      <c r="L31" s="137"/>
      <c r="S31" s="111"/>
    </row>
  </sheetData>
  <mergeCells count="1">
    <mergeCell ref="A1:S1"/>
  </mergeCells>
  <printOptions horizontalCentered="1"/>
  <pageMargins left="0.47222222222222199" right="0.196527777777778" top="0.45972222222222198" bottom="0.23611111111111099" header="0.196527777777778" footer="0.156944444444444"/>
  <pageSetup paperSize="9" scale="85" fitToHeight="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6"/>
  <sheetViews>
    <sheetView zoomScale="92" zoomScaleNormal="92" zoomScaleSheetLayoutView="100" workbookViewId="0">
      <selection activeCell="F4" sqref="F4:F5"/>
    </sheetView>
  </sheetViews>
  <sheetFormatPr defaultColWidth="9.140625" defaultRowHeight="24" customHeight="1" x14ac:dyDescent="0.45"/>
  <cols>
    <col min="1" max="1" width="7" style="73" customWidth="1"/>
    <col min="2" max="3" width="9.140625" style="73" customWidth="1"/>
    <col min="4" max="4" width="8.5703125" style="73" customWidth="1"/>
    <col min="5" max="5" width="0.85546875" style="73" customWidth="1"/>
    <col min="6" max="6" width="16.7109375" style="73" customWidth="1"/>
    <col min="7" max="7" width="0.85546875" style="73" customWidth="1"/>
    <col min="8" max="8" width="16.7109375" style="73" customWidth="1"/>
    <col min="9" max="9" width="0.85546875" style="73" customWidth="1"/>
    <col min="10" max="10" width="16.7109375" style="73" customWidth="1"/>
    <col min="11" max="11" width="0.85546875" style="73" customWidth="1"/>
    <col min="12" max="12" width="18.85546875" style="73" customWidth="1"/>
    <col min="13" max="13" width="1.7109375" style="73" customWidth="1"/>
    <col min="14" max="16384" width="9.140625" style="73"/>
  </cols>
  <sheetData>
    <row r="1" spans="1:15" ht="24" customHeight="1" x14ac:dyDescent="0.45">
      <c r="A1" s="722" t="s">
        <v>138</v>
      </c>
      <c r="B1" s="722"/>
      <c r="C1" s="722"/>
      <c r="D1" s="722"/>
      <c r="E1" s="722"/>
      <c r="F1" s="722"/>
      <c r="G1" s="722"/>
      <c r="H1" s="722"/>
      <c r="I1" s="722"/>
      <c r="J1" s="722"/>
      <c r="K1" s="722"/>
      <c r="L1" s="722"/>
    </row>
    <row r="2" spans="1:15" ht="24" customHeight="1" x14ac:dyDescent="0.45">
      <c r="F2" s="80"/>
      <c r="H2" s="80"/>
      <c r="J2" s="80"/>
      <c r="L2" s="80"/>
    </row>
    <row r="3" spans="1:15" ht="24" customHeight="1" x14ac:dyDescent="0.45">
      <c r="A3" s="77" t="s">
        <v>584</v>
      </c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</row>
    <row r="4" spans="1:15" ht="24" customHeight="1" x14ac:dyDescent="0.45">
      <c r="A4" s="10" t="s">
        <v>750</v>
      </c>
      <c r="C4" s="77"/>
      <c r="D4" s="77"/>
      <c r="E4" s="77"/>
      <c r="F4" s="77"/>
      <c r="G4" s="77"/>
      <c r="H4" s="77"/>
      <c r="I4" s="77"/>
      <c r="J4" s="77"/>
      <c r="K4" s="77"/>
      <c r="L4" s="77"/>
    </row>
    <row r="5" spans="1:15" ht="24" customHeight="1" x14ac:dyDescent="0.45">
      <c r="A5" s="77" t="s">
        <v>854</v>
      </c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</row>
    <row r="6" spans="1:15" s="81" customFormat="1" ht="24" customHeight="1" x14ac:dyDescent="0.45">
      <c r="A6" s="82" t="s">
        <v>585</v>
      </c>
      <c r="B6" s="82"/>
      <c r="C6" s="82"/>
      <c r="D6" s="82"/>
      <c r="E6" s="83"/>
      <c r="F6" s="82"/>
      <c r="G6" s="83"/>
      <c r="H6" s="82"/>
      <c r="I6" s="83"/>
      <c r="J6" s="82"/>
      <c r="K6" s="83"/>
    </row>
    <row r="7" spans="1:15" s="81" customFormat="1" ht="24" customHeight="1" x14ac:dyDescent="0.45">
      <c r="A7" s="77" t="s">
        <v>751</v>
      </c>
      <c r="B7" s="82"/>
      <c r="C7" s="82"/>
      <c r="D7" s="82"/>
      <c r="E7" s="83"/>
      <c r="F7" s="82"/>
      <c r="G7" s="83"/>
      <c r="H7" s="82"/>
      <c r="I7" s="83"/>
      <c r="J7" s="82"/>
      <c r="K7" s="83"/>
    </row>
    <row r="8" spans="1:15" s="81" customFormat="1" ht="24" customHeight="1" x14ac:dyDescent="0.45">
      <c r="A8" s="82"/>
      <c r="B8" s="82"/>
      <c r="C8" s="82"/>
      <c r="D8" s="82"/>
      <c r="F8" s="82"/>
      <c r="H8" s="82"/>
      <c r="J8" s="82"/>
      <c r="K8" s="82"/>
      <c r="L8" s="85" t="s">
        <v>94</v>
      </c>
    </row>
    <row r="9" spans="1:15" s="81" customFormat="1" ht="24" customHeight="1" x14ac:dyDescent="0.45">
      <c r="A9" s="82"/>
      <c r="B9" s="82"/>
      <c r="C9" s="82"/>
      <c r="D9" s="82"/>
      <c r="F9" s="726" t="s">
        <v>10</v>
      </c>
      <c r="G9" s="726"/>
      <c r="H9" s="726"/>
      <c r="I9" s="726"/>
      <c r="J9" s="726"/>
      <c r="K9" s="82"/>
      <c r="L9" s="276" t="s">
        <v>8</v>
      </c>
    </row>
    <row r="10" spans="1:15" s="81" customFormat="1" ht="24" customHeight="1" x14ac:dyDescent="0.45">
      <c r="A10" s="82"/>
      <c r="B10" s="82"/>
      <c r="C10" s="82"/>
      <c r="D10" s="82"/>
      <c r="F10" s="266" t="s">
        <v>405</v>
      </c>
      <c r="H10" s="266" t="s">
        <v>406</v>
      </c>
      <c r="J10" s="266" t="s">
        <v>95</v>
      </c>
      <c r="K10" s="82"/>
      <c r="L10" s="87" t="s">
        <v>405</v>
      </c>
    </row>
    <row r="11" spans="1:15" s="81" customFormat="1" ht="24" customHeight="1" x14ac:dyDescent="0.45">
      <c r="A11" s="82"/>
      <c r="B11" s="82"/>
      <c r="C11" s="82"/>
      <c r="D11" s="82"/>
      <c r="F11" s="86" t="s">
        <v>159</v>
      </c>
      <c r="H11" s="86" t="s">
        <v>407</v>
      </c>
      <c r="J11" s="86"/>
      <c r="K11" s="82"/>
      <c r="L11" s="86" t="s">
        <v>159</v>
      </c>
    </row>
    <row r="12" spans="1:15" s="81" customFormat="1" ht="24" customHeight="1" x14ac:dyDescent="0.45">
      <c r="A12" s="82" t="s">
        <v>160</v>
      </c>
      <c r="B12" s="82"/>
      <c r="C12" s="82"/>
      <c r="D12" s="82"/>
      <c r="F12" s="82"/>
      <c r="H12" s="82"/>
      <c r="J12" s="82"/>
      <c r="K12" s="82"/>
      <c r="L12" s="82"/>
      <c r="N12" s="88"/>
      <c r="O12" s="88"/>
    </row>
    <row r="13" spans="1:15" s="81" customFormat="1" ht="24" customHeight="1" x14ac:dyDescent="0.45">
      <c r="A13" s="82"/>
      <c r="B13" s="82" t="s">
        <v>614</v>
      </c>
      <c r="C13" s="82"/>
      <c r="D13" s="82"/>
      <c r="F13" s="89">
        <v>20005733.23</v>
      </c>
      <c r="H13" s="89">
        <v>0</v>
      </c>
      <c r="J13" s="89">
        <f>SUM(F13:H13)</f>
        <v>20005733.23</v>
      </c>
      <c r="K13" s="88"/>
      <c r="L13" s="89">
        <v>13134618.839999998</v>
      </c>
      <c r="N13" s="88"/>
      <c r="O13" s="88"/>
    </row>
    <row r="14" spans="1:15" s="81" customFormat="1" ht="24" customHeight="1" x14ac:dyDescent="0.45">
      <c r="A14" s="82"/>
      <c r="B14" s="82" t="s">
        <v>161</v>
      </c>
      <c r="C14" s="82"/>
      <c r="D14" s="82"/>
      <c r="F14" s="89">
        <v>1889320.1099999999</v>
      </c>
      <c r="H14" s="89">
        <v>1070000</v>
      </c>
      <c r="J14" s="89">
        <f t="shared" ref="J14:J15" si="0">SUM(F14:H14)</f>
        <v>2959320.11</v>
      </c>
      <c r="K14" s="88"/>
      <c r="L14" s="89">
        <v>1023010</v>
      </c>
      <c r="N14" s="88"/>
      <c r="O14" s="88"/>
    </row>
    <row r="15" spans="1:15" s="81" customFormat="1" ht="24" customHeight="1" x14ac:dyDescent="0.45">
      <c r="A15" s="82"/>
      <c r="B15" s="82" t="s">
        <v>417</v>
      </c>
      <c r="C15" s="82"/>
      <c r="D15" s="82"/>
      <c r="F15" s="517">
        <v>-45300</v>
      </c>
      <c r="H15" s="517">
        <v>0</v>
      </c>
      <c r="J15" s="89">
        <f t="shared" si="0"/>
        <v>-45300</v>
      </c>
      <c r="K15" s="88"/>
      <c r="L15" s="517">
        <v>-45300</v>
      </c>
      <c r="N15" s="88"/>
      <c r="O15" s="88"/>
    </row>
    <row r="16" spans="1:15" s="81" customFormat="1" ht="24" customHeight="1" x14ac:dyDescent="0.45">
      <c r="A16" s="82"/>
      <c r="B16" s="82" t="s">
        <v>615</v>
      </c>
      <c r="C16" s="82"/>
      <c r="D16" s="82"/>
      <c r="F16" s="271">
        <f>SUM(F13:F15)</f>
        <v>21849753.34</v>
      </c>
      <c r="H16" s="271">
        <f>SUM(H13:H15)</f>
        <v>1070000</v>
      </c>
      <c r="J16" s="271">
        <f>SUM(J13:J15)</f>
        <v>22919753.34</v>
      </c>
      <c r="K16" s="88"/>
      <c r="L16" s="271">
        <f>SUM(L13:L15)</f>
        <v>14112328.839999998</v>
      </c>
      <c r="N16" s="88"/>
      <c r="O16" s="88"/>
    </row>
    <row r="17" spans="1:16" s="81" customFormat="1" ht="24" customHeight="1" x14ac:dyDescent="0.45">
      <c r="A17" s="82"/>
      <c r="B17" s="82" t="s">
        <v>161</v>
      </c>
      <c r="C17" s="82"/>
      <c r="D17" s="82"/>
      <c r="F17" s="272">
        <f>19000+112350</f>
        <v>131350</v>
      </c>
      <c r="H17" s="272">
        <v>0</v>
      </c>
      <c r="J17" s="89">
        <f>SUM(F17:H17)</f>
        <v>131350</v>
      </c>
      <c r="K17" s="88"/>
      <c r="L17" s="272">
        <v>19000</v>
      </c>
      <c r="N17" s="88"/>
      <c r="O17" s="88"/>
    </row>
    <row r="18" spans="1:16" s="81" customFormat="1" ht="24" customHeight="1" x14ac:dyDescent="0.45">
      <c r="A18" s="82"/>
      <c r="B18" s="82" t="s">
        <v>141</v>
      </c>
      <c r="C18" s="82"/>
      <c r="D18" s="82"/>
      <c r="F18" s="272">
        <v>1070000</v>
      </c>
      <c r="H18" s="272">
        <v>-1070000</v>
      </c>
      <c r="J18" s="89">
        <f t="shared" ref="J18" si="1">SUM(F18:H18)</f>
        <v>0</v>
      </c>
      <c r="K18" s="88"/>
      <c r="L18" s="272">
        <v>0</v>
      </c>
      <c r="N18" s="88"/>
      <c r="O18" s="88"/>
    </row>
    <row r="19" spans="1:16" s="81" customFormat="1" ht="24" customHeight="1" x14ac:dyDescent="0.45">
      <c r="A19" s="82"/>
      <c r="B19" s="82" t="s">
        <v>752</v>
      </c>
      <c r="C19" s="84"/>
      <c r="D19" s="84"/>
      <c r="F19" s="273">
        <f>SUM(F16:F18)</f>
        <v>23051103.34</v>
      </c>
      <c r="H19" s="273">
        <f>SUM(H16:H18)</f>
        <v>0</v>
      </c>
      <c r="J19" s="273">
        <f>SUM(J16:J18)</f>
        <v>23051103.34</v>
      </c>
      <c r="K19" s="88"/>
      <c r="L19" s="273">
        <f>SUM(L16:L18)</f>
        <v>14131328.839999998</v>
      </c>
      <c r="N19" s="90"/>
      <c r="O19" s="90"/>
    </row>
    <row r="20" spans="1:16" s="81" customFormat="1" ht="24" customHeight="1" x14ac:dyDescent="0.45">
      <c r="A20" s="82" t="s">
        <v>162</v>
      </c>
      <c r="B20" s="82"/>
      <c r="C20" s="82"/>
      <c r="D20" s="82"/>
      <c r="F20" s="88"/>
      <c r="H20" s="88"/>
      <c r="J20" s="88"/>
      <c r="K20" s="88"/>
      <c r="L20" s="89"/>
      <c r="N20" s="88"/>
      <c r="O20" s="88"/>
    </row>
    <row r="21" spans="1:16" s="81" customFormat="1" ht="24" customHeight="1" x14ac:dyDescent="0.45">
      <c r="A21" s="82"/>
      <c r="B21" s="82" t="str">
        <f>+B13</f>
        <v>ณ วันที่ 1 มกราคม 2561</v>
      </c>
      <c r="C21" s="82"/>
      <c r="D21" s="82"/>
      <c r="F21" s="89">
        <v>-14252633.530000001</v>
      </c>
      <c r="H21" s="89">
        <v>0</v>
      </c>
      <c r="J21" s="89">
        <f>SUM(F21:H21)</f>
        <v>-14252633.530000001</v>
      </c>
      <c r="K21" s="88"/>
      <c r="L21" s="89">
        <v>-10283165.310000002</v>
      </c>
      <c r="N21" s="88"/>
      <c r="O21" s="88"/>
    </row>
    <row r="22" spans="1:16" s="81" customFormat="1" ht="24" customHeight="1" x14ac:dyDescent="0.45">
      <c r="A22" s="82"/>
      <c r="B22" s="82" t="s">
        <v>163</v>
      </c>
      <c r="C22" s="82"/>
      <c r="D22" s="82"/>
      <c r="F22" s="89">
        <v>-1602326.86</v>
      </c>
      <c r="H22" s="89">
        <v>0</v>
      </c>
      <c r="J22" s="89">
        <f t="shared" ref="J22:J25" si="2">SUM(F22:H22)</f>
        <v>-1602326.86</v>
      </c>
      <c r="K22" s="88"/>
      <c r="L22" s="89">
        <v>-1124960.17</v>
      </c>
      <c r="N22" s="88"/>
      <c r="O22" s="88"/>
    </row>
    <row r="23" spans="1:16" s="81" customFormat="1" ht="24" customHeight="1" x14ac:dyDescent="0.45">
      <c r="A23" s="82"/>
      <c r="B23" s="82" t="s">
        <v>417</v>
      </c>
      <c r="C23" s="82"/>
      <c r="D23" s="82"/>
      <c r="F23" s="89">
        <v>45299</v>
      </c>
      <c r="H23" s="89">
        <v>0</v>
      </c>
      <c r="J23" s="89">
        <f t="shared" si="2"/>
        <v>45299</v>
      </c>
      <c r="K23" s="88"/>
      <c r="L23" s="89">
        <v>45299</v>
      </c>
      <c r="N23" s="88"/>
      <c r="O23" s="88"/>
    </row>
    <row r="24" spans="1:16" s="81" customFormat="1" ht="24" customHeight="1" x14ac:dyDescent="0.45">
      <c r="A24" s="82"/>
      <c r="B24" s="82" t="str">
        <f>+B16</f>
        <v>ณ วันที่ 31 ธันวาคม 2561</v>
      </c>
      <c r="C24" s="82"/>
      <c r="D24" s="82"/>
      <c r="F24" s="271">
        <f>SUM(F21:F23)</f>
        <v>-15809661.390000001</v>
      </c>
      <c r="H24" s="271">
        <f>SUM(H21:H23)</f>
        <v>0</v>
      </c>
      <c r="J24" s="271">
        <f>SUM(J21:J23)</f>
        <v>-15809661.390000001</v>
      </c>
      <c r="K24" s="88"/>
      <c r="L24" s="271">
        <f>SUM(L21:L23)</f>
        <v>-11362826.480000002</v>
      </c>
      <c r="N24" s="88"/>
      <c r="O24" s="88"/>
    </row>
    <row r="25" spans="1:16" s="81" customFormat="1" ht="24" customHeight="1" x14ac:dyDescent="0.45">
      <c r="A25" s="82"/>
      <c r="B25" s="82" t="s">
        <v>622</v>
      </c>
      <c r="C25" s="82"/>
      <c r="D25" s="82"/>
      <c r="F25" s="272">
        <f>-422526.01-231317.8-67640.06</f>
        <v>-721483.87000000011</v>
      </c>
      <c r="H25" s="272">
        <v>0</v>
      </c>
      <c r="J25" s="89">
        <f t="shared" si="2"/>
        <v>-721483.87000000011</v>
      </c>
      <c r="K25" s="88"/>
      <c r="L25" s="272">
        <v>-422526.01</v>
      </c>
      <c r="N25" s="88"/>
      <c r="O25" s="88"/>
    </row>
    <row r="26" spans="1:16" s="81" customFormat="1" ht="24" customHeight="1" x14ac:dyDescent="0.45">
      <c r="A26" s="84"/>
      <c r="B26" s="82" t="str">
        <f>B19</f>
        <v>ณ วันที่ 30 มิถุนายน 2562</v>
      </c>
      <c r="C26" s="82"/>
      <c r="D26" s="82"/>
      <c r="F26" s="273">
        <f>SUM(F24:F25)</f>
        <v>-16531145.260000002</v>
      </c>
      <c r="H26" s="273">
        <f>SUM(H24:H25)</f>
        <v>0</v>
      </c>
      <c r="J26" s="273">
        <f>SUM(J24:J25)</f>
        <v>-16531145.260000002</v>
      </c>
      <c r="K26" s="88"/>
      <c r="L26" s="273">
        <f>SUM(L24:L25)</f>
        <v>-11785352.490000002</v>
      </c>
      <c r="N26" s="88"/>
      <c r="O26" s="88"/>
    </row>
    <row r="27" spans="1:16" s="81" customFormat="1" ht="24" customHeight="1" x14ac:dyDescent="0.45">
      <c r="A27" s="82" t="s">
        <v>164</v>
      </c>
      <c r="B27" s="82"/>
      <c r="C27" s="82"/>
      <c r="D27" s="82"/>
      <c r="F27" s="272"/>
      <c r="H27" s="272"/>
      <c r="J27" s="272"/>
      <c r="K27" s="274"/>
      <c r="L27" s="272"/>
      <c r="N27" s="88"/>
      <c r="O27" s="88"/>
    </row>
    <row r="28" spans="1:16" s="81" customFormat="1" ht="24" customHeight="1" thickBot="1" x14ac:dyDescent="0.5">
      <c r="A28" s="82"/>
      <c r="B28" s="82" t="str">
        <f>B16</f>
        <v>ณ วันที่ 31 ธันวาคม 2561</v>
      </c>
      <c r="C28" s="82"/>
      <c r="D28" s="82"/>
      <c r="F28" s="275">
        <f>+F16+F24</f>
        <v>6040091.9499999993</v>
      </c>
      <c r="H28" s="275">
        <f>+H16+H24</f>
        <v>1070000</v>
      </c>
      <c r="J28" s="275">
        <f>+J16+J24</f>
        <v>7110091.9499999993</v>
      </c>
      <c r="K28" s="88"/>
      <c r="L28" s="275">
        <f>+L16+L24</f>
        <v>2749502.3599999957</v>
      </c>
      <c r="N28" s="88"/>
      <c r="O28" s="88"/>
    </row>
    <row r="29" spans="1:16" s="81" customFormat="1" ht="24" customHeight="1" thickTop="1" thickBot="1" x14ac:dyDescent="0.5">
      <c r="A29" s="82"/>
      <c r="B29" s="82" t="str">
        <f>B19</f>
        <v>ณ วันที่ 30 มิถุนายน 2562</v>
      </c>
      <c r="C29" s="82"/>
      <c r="D29" s="82"/>
      <c r="F29" s="275">
        <f>+F19+F26</f>
        <v>6519958.0799999982</v>
      </c>
      <c r="H29" s="275">
        <f>+H19+H26</f>
        <v>0</v>
      </c>
      <c r="J29" s="275">
        <f>+J19+J26</f>
        <v>6519958.0799999982</v>
      </c>
      <c r="K29" s="88"/>
      <c r="L29" s="275">
        <f>+L19+L26</f>
        <v>2345976.3499999959</v>
      </c>
      <c r="N29" s="88"/>
      <c r="O29" s="88"/>
    </row>
    <row r="30" spans="1:16" s="81" customFormat="1" ht="24" customHeight="1" thickTop="1" x14ac:dyDescent="0.45">
      <c r="A30" s="61" t="s">
        <v>753</v>
      </c>
      <c r="B30" s="61"/>
      <c r="C30" s="565"/>
      <c r="D30" s="82"/>
      <c r="E30" s="82"/>
      <c r="F30" s="89"/>
      <c r="G30" s="82"/>
      <c r="H30" s="89"/>
      <c r="I30" s="82"/>
      <c r="J30" s="89">
        <v>838611.65</v>
      </c>
      <c r="K30" s="88"/>
      <c r="L30" s="89">
        <v>618302.42000000004</v>
      </c>
      <c r="N30" s="88"/>
      <c r="O30" s="88"/>
    </row>
    <row r="31" spans="1:16" s="81" customFormat="1" ht="24" customHeight="1" x14ac:dyDescent="0.45">
      <c r="A31" s="61" t="s">
        <v>754</v>
      </c>
      <c r="B31" s="61"/>
      <c r="C31" s="565"/>
      <c r="D31" s="82"/>
      <c r="E31" s="82"/>
      <c r="F31" s="89"/>
      <c r="G31" s="82"/>
      <c r="H31" s="89"/>
      <c r="I31" s="82"/>
      <c r="J31" s="89">
        <f>-J25</f>
        <v>721483.87000000011</v>
      </c>
      <c r="K31" s="88"/>
      <c r="L31" s="89">
        <f>-L25</f>
        <v>422526.01</v>
      </c>
      <c r="N31" s="88"/>
      <c r="O31" s="88"/>
      <c r="P31" s="89"/>
    </row>
    <row r="32" spans="1:16" s="81" customFormat="1" ht="24" customHeight="1" x14ac:dyDescent="0.45">
      <c r="A32" s="518"/>
      <c r="B32" s="518"/>
      <c r="D32" s="82"/>
      <c r="E32" s="82"/>
      <c r="F32" s="89"/>
      <c r="G32" s="82"/>
      <c r="H32" s="89"/>
      <c r="I32" s="82"/>
      <c r="J32" s="89"/>
      <c r="K32" s="88"/>
      <c r="L32" s="89"/>
      <c r="N32" s="88"/>
      <c r="O32" s="88"/>
      <c r="P32" s="89"/>
    </row>
    <row r="33" spans="1:16" s="81" customFormat="1" ht="24" customHeight="1" x14ac:dyDescent="0.45">
      <c r="A33" s="84"/>
      <c r="B33" s="82"/>
      <c r="D33" s="82"/>
      <c r="E33" s="82"/>
      <c r="F33" s="89"/>
      <c r="G33" s="82"/>
      <c r="H33" s="89"/>
      <c r="I33" s="82"/>
      <c r="J33" s="89"/>
      <c r="K33" s="88"/>
      <c r="L33" s="89"/>
      <c r="N33" s="88"/>
      <c r="O33" s="88"/>
      <c r="P33" s="89"/>
    </row>
    <row r="34" spans="1:16" s="81" customFormat="1" ht="24" customHeight="1" x14ac:dyDescent="0.45">
      <c r="A34" s="76"/>
      <c r="B34" s="82"/>
      <c r="D34" s="82"/>
      <c r="E34" s="82"/>
      <c r="F34" s="89"/>
      <c r="G34" s="82"/>
      <c r="H34" s="89"/>
      <c r="I34" s="82"/>
      <c r="J34" s="89"/>
      <c r="K34" s="88"/>
      <c r="L34" s="89"/>
      <c r="N34" s="88"/>
      <c r="O34" s="88"/>
      <c r="P34" s="89"/>
    </row>
    <row r="35" spans="1:16" s="81" customFormat="1" ht="24" customHeight="1" x14ac:dyDescent="0.45">
      <c r="A35" s="73"/>
      <c r="B35" s="73"/>
      <c r="C35" s="211" t="s">
        <v>362</v>
      </c>
      <c r="D35" s="134"/>
      <c r="E35" s="77"/>
      <c r="F35" s="77"/>
      <c r="G35" s="77"/>
      <c r="H35" s="77"/>
      <c r="I35" s="77"/>
      <c r="J35" s="77"/>
      <c r="K35" s="84"/>
      <c r="L35" s="91"/>
    </row>
    <row r="36" spans="1:16" ht="24" customHeight="1" x14ac:dyDescent="0.45">
      <c r="C36" s="214" t="s">
        <v>363</v>
      </c>
      <c r="D36" s="134"/>
      <c r="E36" s="77"/>
      <c r="F36" s="77"/>
      <c r="G36" s="77"/>
      <c r="H36" s="77"/>
      <c r="I36" s="77"/>
      <c r="J36" s="77"/>
      <c r="K36" s="77"/>
      <c r="L36" s="77"/>
    </row>
  </sheetData>
  <mergeCells count="2">
    <mergeCell ref="A1:L1"/>
    <mergeCell ref="F9:J9"/>
  </mergeCells>
  <pageMargins left="0.78740157480314965" right="0.39370078740157483" top="0.78740157480314965" bottom="0.39370078740157483" header="0.31496062992125984" footer="0.35433070866141736"/>
  <pageSetup paperSize="9" scale="9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6"/>
  <sheetViews>
    <sheetView tabSelected="1" topLeftCell="A81" zoomScale="90" zoomScaleNormal="90" zoomScaleSheetLayoutView="100" workbookViewId="0">
      <selection activeCell="A70" sqref="A70:L70"/>
    </sheetView>
  </sheetViews>
  <sheetFormatPr defaultColWidth="9.140625" defaultRowHeight="24" customHeight="1" x14ac:dyDescent="0.45"/>
  <cols>
    <col min="1" max="1" width="6" style="2" customWidth="1"/>
    <col min="2" max="2" width="9.42578125" style="2" customWidth="1"/>
    <col min="3" max="3" width="11" style="2" customWidth="1"/>
    <col min="4" max="4" width="15.7109375" style="2" customWidth="1"/>
    <col min="5" max="5" width="0.85546875" style="2" customWidth="1"/>
    <col min="6" max="6" width="15.5703125" style="2" customWidth="1"/>
    <col min="7" max="7" width="0.85546875" style="2" customWidth="1"/>
    <col min="8" max="8" width="15.5703125" style="2" customWidth="1"/>
    <col min="9" max="9" width="0.85546875" style="2" customWidth="1"/>
    <col min="10" max="10" width="15.5703125" style="2" customWidth="1"/>
    <col min="11" max="11" width="0.85546875" style="2" customWidth="1"/>
    <col min="12" max="12" width="15.5703125" style="2" customWidth="1"/>
    <col min="13" max="13" width="1.5703125" style="2" customWidth="1"/>
    <col min="14" max="16384" width="9.140625" style="2"/>
  </cols>
  <sheetData>
    <row r="1" spans="1:12" ht="24" customHeight="1" x14ac:dyDescent="0.45">
      <c r="A1" s="727" t="s">
        <v>155</v>
      </c>
      <c r="B1" s="727"/>
      <c r="C1" s="727"/>
      <c r="D1" s="727"/>
      <c r="E1" s="727"/>
      <c r="F1" s="727"/>
      <c r="G1" s="727"/>
      <c r="H1" s="727"/>
      <c r="I1" s="727"/>
      <c r="J1" s="727"/>
      <c r="K1" s="727"/>
      <c r="L1" s="727"/>
    </row>
    <row r="3" spans="1:12" ht="24" customHeight="1" x14ac:dyDescent="0.45">
      <c r="A3" s="4" t="s">
        <v>595</v>
      </c>
      <c r="B3" s="333"/>
      <c r="C3" s="333"/>
      <c r="D3" s="333"/>
      <c r="E3" s="333"/>
      <c r="F3" s="333"/>
      <c r="G3" s="333"/>
      <c r="H3" s="333"/>
      <c r="I3" s="333"/>
      <c r="J3" s="333"/>
      <c r="K3" s="333"/>
      <c r="L3" s="333"/>
    </row>
    <row r="4" spans="1:12" ht="24" customHeight="1" x14ac:dyDescent="0.45">
      <c r="B4" s="2" t="s">
        <v>755</v>
      </c>
      <c r="L4" s="438"/>
    </row>
    <row r="5" spans="1:12" ht="24" customHeight="1" x14ac:dyDescent="0.45">
      <c r="L5" s="13" t="s">
        <v>97</v>
      </c>
    </row>
    <row r="6" spans="1:12" ht="24" customHeight="1" x14ac:dyDescent="0.45">
      <c r="F6" s="5"/>
      <c r="G6" s="348" t="s">
        <v>10</v>
      </c>
      <c r="H6" s="348"/>
      <c r="I6" s="6"/>
      <c r="J6" s="5"/>
      <c r="K6" s="348" t="s">
        <v>8</v>
      </c>
      <c r="L6" s="5"/>
    </row>
    <row r="7" spans="1:12" ht="24" customHeight="1" x14ac:dyDescent="0.45">
      <c r="F7" s="439" t="s">
        <v>728</v>
      </c>
      <c r="G7" s="439"/>
      <c r="H7" s="439" t="s">
        <v>518</v>
      </c>
      <c r="I7" s="349"/>
      <c r="J7" s="439" t="str">
        <f>+F7</f>
        <v>30 มิถุนายน 2562</v>
      </c>
      <c r="K7" s="439"/>
      <c r="L7" s="439" t="str">
        <f>+H7</f>
        <v>31 ธันวาคม 2561</v>
      </c>
    </row>
    <row r="8" spans="1:12" ht="24" customHeight="1" x14ac:dyDescent="0.45">
      <c r="B8" s="440" t="s">
        <v>586</v>
      </c>
    </row>
    <row r="9" spans="1:12" ht="24" customHeight="1" x14ac:dyDescent="0.45">
      <c r="B9" s="2" t="s">
        <v>165</v>
      </c>
      <c r="F9" s="2">
        <v>3559578.59</v>
      </c>
      <c r="H9" s="2">
        <v>3411463.64</v>
      </c>
      <c r="J9" s="2">
        <v>3063578.59</v>
      </c>
      <c r="L9" s="2">
        <v>3063578.588</v>
      </c>
    </row>
    <row r="10" spans="1:12" ht="24" customHeight="1" x14ac:dyDescent="0.45">
      <c r="B10" s="2" t="s">
        <v>166</v>
      </c>
      <c r="F10" s="2">
        <v>1252623.8799999999</v>
      </c>
      <c r="H10" s="2">
        <v>1252623.8799999999</v>
      </c>
      <c r="J10" s="2">
        <v>1252623.8799999999</v>
      </c>
      <c r="L10" s="2">
        <v>1252623.8840000001</v>
      </c>
    </row>
    <row r="11" spans="1:12" ht="24" customHeight="1" x14ac:dyDescent="0.45">
      <c r="B11" s="2" t="s">
        <v>373</v>
      </c>
    </row>
    <row r="12" spans="1:12" ht="24" customHeight="1" x14ac:dyDescent="0.45">
      <c r="B12" s="2" t="s">
        <v>374</v>
      </c>
      <c r="F12" s="2">
        <v>15091430.300000001</v>
      </c>
      <c r="H12" s="2">
        <v>8357474.4199999999</v>
      </c>
      <c r="J12" s="2">
        <v>10509523.199999999</v>
      </c>
      <c r="L12" s="2">
        <v>6333492.4000000004</v>
      </c>
    </row>
    <row r="13" spans="1:12" ht="24" customHeight="1" x14ac:dyDescent="0.45">
      <c r="B13" s="2" t="s">
        <v>167</v>
      </c>
      <c r="F13" s="2">
        <v>31696484.190000001</v>
      </c>
      <c r="H13" s="2">
        <v>66536887.719999999</v>
      </c>
      <c r="J13" s="2">
        <v>31376484.190000001</v>
      </c>
      <c r="L13" s="2">
        <v>66216887.722000003</v>
      </c>
    </row>
    <row r="14" spans="1:12" ht="24" customHeight="1" x14ac:dyDescent="0.45">
      <c r="B14" s="2" t="s">
        <v>168</v>
      </c>
      <c r="F14" s="2">
        <f>237260.1+613080.57+3557247.73+2226046.14</f>
        <v>6633634.540000001</v>
      </c>
      <c r="G14" s="441"/>
      <c r="H14" s="441">
        <v>3105903.39</v>
      </c>
      <c r="I14" s="441"/>
      <c r="J14" s="278">
        <v>-377207.75</v>
      </c>
      <c r="K14" s="441"/>
      <c r="L14" s="441">
        <v>-26393.93</v>
      </c>
    </row>
    <row r="15" spans="1:12" ht="24" customHeight="1" thickBot="1" x14ac:dyDescent="0.5">
      <c r="C15" s="2" t="s">
        <v>169</v>
      </c>
      <c r="F15" s="442">
        <f>SUM(F9:F14)</f>
        <v>58233751.5</v>
      </c>
      <c r="H15" s="442">
        <f>SUM(H9:H14)</f>
        <v>82664353.049999997</v>
      </c>
      <c r="J15" s="442">
        <f>SUM(J9:J14)</f>
        <v>45825002.109999999</v>
      </c>
      <c r="L15" s="442">
        <f>SUM(L9:L14)</f>
        <v>76840188.664000005</v>
      </c>
    </row>
    <row r="16" spans="1:12" ht="24" customHeight="1" thickTop="1" x14ac:dyDescent="0.45">
      <c r="F16" s="438"/>
      <c r="H16" s="438"/>
      <c r="J16" s="438"/>
      <c r="L16" s="438"/>
    </row>
    <row r="17" spans="1:13" ht="24" customHeight="1" x14ac:dyDescent="0.45">
      <c r="A17" s="11" t="s">
        <v>636</v>
      </c>
      <c r="B17" s="220"/>
      <c r="C17" s="220"/>
      <c r="D17" s="220"/>
      <c r="E17" s="220"/>
      <c r="F17" s="220"/>
      <c r="G17" s="220"/>
      <c r="H17" s="220"/>
      <c r="I17" s="11"/>
      <c r="J17" s="220"/>
      <c r="K17" s="220"/>
      <c r="L17" s="220"/>
    </row>
    <row r="18" spans="1:13" ht="24" customHeight="1" x14ac:dyDescent="0.45">
      <c r="A18" s="11" t="s">
        <v>935</v>
      </c>
      <c r="C18" s="220"/>
      <c r="D18" s="220"/>
      <c r="E18" s="220"/>
      <c r="F18" s="220"/>
      <c r="G18" s="220"/>
      <c r="H18" s="220"/>
      <c r="I18" s="221"/>
      <c r="J18" s="220"/>
      <c r="K18" s="220"/>
      <c r="L18" s="220"/>
    </row>
    <row r="19" spans="1:13" ht="24" customHeight="1" x14ac:dyDescent="0.45">
      <c r="A19" s="11" t="s">
        <v>934</v>
      </c>
      <c r="B19" s="11"/>
      <c r="C19" s="220"/>
      <c r="D19" s="220"/>
      <c r="E19" s="220"/>
      <c r="F19" s="220"/>
      <c r="G19" s="220"/>
      <c r="H19" s="220"/>
      <c r="I19" s="221"/>
      <c r="J19" s="220"/>
      <c r="K19" s="220"/>
      <c r="L19" s="220"/>
    </row>
    <row r="20" spans="1:13" ht="24" customHeight="1" x14ac:dyDescent="0.45">
      <c r="A20" s="11"/>
      <c r="B20" s="11"/>
      <c r="C20" s="220"/>
      <c r="D20" s="220"/>
      <c r="E20" s="220"/>
      <c r="F20" s="220"/>
      <c r="G20" s="220"/>
      <c r="H20" s="220"/>
      <c r="I20" s="221"/>
      <c r="J20" s="220"/>
      <c r="K20" s="220"/>
      <c r="L20" s="220"/>
    </row>
    <row r="21" spans="1:13" s="3" customFormat="1" ht="24" customHeight="1" x14ac:dyDescent="0.45">
      <c r="A21" s="10" t="s">
        <v>587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</row>
    <row r="22" spans="1:13" s="3" customFormat="1" ht="24" customHeight="1" x14ac:dyDescent="0.45">
      <c r="A22" s="11" t="s">
        <v>937</v>
      </c>
      <c r="B22" s="10"/>
      <c r="C22" s="279"/>
      <c r="D22" s="279"/>
      <c r="E22" s="279"/>
      <c r="F22" s="10"/>
      <c r="G22" s="10"/>
      <c r="H22" s="10"/>
      <c r="I22" s="10"/>
      <c r="J22" s="10"/>
      <c r="K22" s="10"/>
      <c r="L22" s="10"/>
      <c r="M22" s="10"/>
    </row>
    <row r="23" spans="1:13" s="3" customFormat="1" ht="24" customHeight="1" x14ac:dyDescent="0.45">
      <c r="A23" s="455" t="s">
        <v>936</v>
      </c>
      <c r="B23" s="10"/>
      <c r="C23" s="279"/>
      <c r="D23" s="279"/>
      <c r="E23" s="279"/>
      <c r="F23" s="10"/>
      <c r="G23" s="10"/>
      <c r="H23" s="10"/>
      <c r="I23" s="10"/>
      <c r="J23" s="10"/>
      <c r="K23" s="10"/>
      <c r="L23" s="10"/>
      <c r="M23" s="10"/>
    </row>
    <row r="24" spans="1:13" s="3" customFormat="1" ht="24" customHeight="1" x14ac:dyDescent="0.45">
      <c r="A24" s="6"/>
      <c r="B24" s="6"/>
      <c r="C24" s="279"/>
      <c r="D24" s="10"/>
      <c r="E24" s="10"/>
      <c r="F24" s="10"/>
      <c r="G24" s="10"/>
      <c r="H24" s="10"/>
      <c r="I24" s="10"/>
      <c r="J24" s="10"/>
      <c r="K24" s="10"/>
      <c r="L24" s="257" t="s">
        <v>94</v>
      </c>
    </row>
    <row r="25" spans="1:13" s="3" customFormat="1" ht="24" customHeight="1" x14ac:dyDescent="0.45">
      <c r="A25" s="6"/>
      <c r="B25" s="729" t="s">
        <v>482</v>
      </c>
      <c r="C25" s="729"/>
      <c r="D25" s="723" t="s">
        <v>483</v>
      </c>
      <c r="E25" s="723"/>
      <c r="F25" s="723"/>
      <c r="G25" s="10"/>
      <c r="H25" s="348" t="s">
        <v>484</v>
      </c>
      <c r="J25" s="723" t="s">
        <v>10</v>
      </c>
      <c r="K25" s="723"/>
      <c r="L25" s="723"/>
      <c r="M25" s="17"/>
    </row>
    <row r="26" spans="1:13" s="3" customFormat="1" ht="24" customHeight="1" x14ac:dyDescent="0.45">
      <c r="A26" s="6"/>
      <c r="B26" s="14"/>
      <c r="C26" s="14"/>
      <c r="D26" s="532" t="s">
        <v>728</v>
      </c>
      <c r="E26" s="439"/>
      <c r="F26" s="532" t="s">
        <v>518</v>
      </c>
      <c r="G26" s="10"/>
      <c r="H26" s="222" t="s">
        <v>485</v>
      </c>
      <c r="I26" s="6"/>
      <c r="J26" s="532" t="str">
        <f>+D26</f>
        <v>30 มิถุนายน 2562</v>
      </c>
      <c r="K26" s="439"/>
      <c r="L26" s="532" t="s">
        <v>518</v>
      </c>
    </row>
    <row r="27" spans="1:13" s="3" customFormat="1" ht="24" customHeight="1" x14ac:dyDescent="0.45">
      <c r="A27" s="6"/>
      <c r="B27" s="438" t="s">
        <v>588</v>
      </c>
      <c r="C27" s="14"/>
      <c r="D27" s="14">
        <v>600</v>
      </c>
      <c r="E27" s="14"/>
      <c r="F27" s="14">
        <v>600</v>
      </c>
      <c r="G27" s="14">
        <v>0</v>
      </c>
      <c r="H27" s="222" t="s">
        <v>486</v>
      </c>
      <c r="I27" s="14"/>
      <c r="J27" s="14">
        <v>600000000</v>
      </c>
      <c r="K27" s="14"/>
      <c r="L27" s="14">
        <v>600000000</v>
      </c>
    </row>
    <row r="28" spans="1:13" s="3" customFormat="1" ht="24" customHeight="1" x14ac:dyDescent="0.45">
      <c r="A28" s="10"/>
      <c r="B28" s="10" t="s">
        <v>589</v>
      </c>
      <c r="C28" s="10"/>
      <c r="D28" s="10">
        <v>150</v>
      </c>
      <c r="E28" s="10"/>
      <c r="F28" s="10">
        <v>150</v>
      </c>
      <c r="G28" s="10">
        <v>0</v>
      </c>
      <c r="H28" s="347" t="s">
        <v>525</v>
      </c>
      <c r="I28" s="10"/>
      <c r="J28" s="10">
        <v>147827500</v>
      </c>
      <c r="K28" s="10"/>
      <c r="L28" s="10">
        <v>147827500</v>
      </c>
    </row>
    <row r="29" spans="1:13" s="3" customFormat="1" ht="24" customHeight="1" x14ac:dyDescent="0.45">
      <c r="A29" s="10"/>
      <c r="B29" s="10" t="s">
        <v>842</v>
      </c>
      <c r="C29" s="10"/>
      <c r="D29" s="10">
        <v>111.3</v>
      </c>
      <c r="E29" s="10"/>
      <c r="F29" s="10">
        <v>0</v>
      </c>
      <c r="G29" s="10"/>
      <c r="H29" s="632" t="s">
        <v>525</v>
      </c>
      <c r="I29" s="10"/>
      <c r="J29" s="10">
        <v>111300000</v>
      </c>
      <c r="K29" s="10"/>
      <c r="L29" s="10">
        <v>0</v>
      </c>
    </row>
    <row r="30" spans="1:13" s="3" customFormat="1" ht="24" customHeight="1" thickBot="1" x14ac:dyDescent="0.5">
      <c r="A30" s="6"/>
      <c r="B30" s="6"/>
      <c r="C30" s="279"/>
      <c r="D30" s="280">
        <f>SUM(D27:D29)</f>
        <v>861.3</v>
      </c>
      <c r="E30" s="10"/>
      <c r="F30" s="280">
        <f>SUM(F27:F29)</f>
        <v>750</v>
      </c>
      <c r="G30" s="10">
        <v>273.33</v>
      </c>
      <c r="H30" s="10"/>
      <c r="I30" s="10"/>
      <c r="J30" s="280">
        <f>SUM(J27:J29)</f>
        <v>859127500</v>
      </c>
      <c r="K30" s="10"/>
      <c r="L30" s="280">
        <f>SUM(L27:L29)</f>
        <v>747827500</v>
      </c>
    </row>
    <row r="31" spans="1:13" s="3" customFormat="1" ht="24" customHeight="1" thickTop="1" x14ac:dyDescent="0.45">
      <c r="A31" s="6" t="s">
        <v>526</v>
      </c>
      <c r="B31" s="6"/>
      <c r="C31" s="279"/>
      <c r="D31" s="279"/>
      <c r="E31" s="279"/>
      <c r="F31" s="10"/>
      <c r="G31" s="10"/>
      <c r="H31" s="10"/>
      <c r="I31" s="10"/>
      <c r="J31" s="10"/>
      <c r="K31" s="10"/>
      <c r="L31" s="10"/>
      <c r="M31" s="10"/>
    </row>
    <row r="32" spans="1:13" s="3" customFormat="1" ht="24" customHeight="1" x14ac:dyDescent="0.45">
      <c r="A32" s="6"/>
      <c r="B32" s="6"/>
      <c r="C32" s="279"/>
      <c r="D32" s="279"/>
      <c r="E32" s="279"/>
      <c r="F32" s="10"/>
      <c r="G32" s="10"/>
      <c r="H32" s="10"/>
      <c r="I32" s="10"/>
      <c r="J32" s="10"/>
      <c r="K32" s="10"/>
      <c r="L32" s="10"/>
      <c r="M32" s="10"/>
    </row>
    <row r="33" spans="1:13" s="3" customFormat="1" ht="24" customHeight="1" x14ac:dyDescent="0.45">
      <c r="A33" s="6"/>
      <c r="B33" s="6"/>
      <c r="C33" s="279"/>
      <c r="D33" s="279"/>
      <c r="E33" s="279"/>
      <c r="F33" s="10"/>
      <c r="G33" s="10"/>
      <c r="H33" s="10"/>
      <c r="I33" s="10"/>
      <c r="J33" s="10"/>
      <c r="K33" s="10"/>
      <c r="L33" s="10"/>
      <c r="M33" s="10"/>
    </row>
    <row r="34" spans="1:13" s="3" customFormat="1" ht="24" customHeight="1" x14ac:dyDescent="0.45">
      <c r="A34" s="6"/>
      <c r="B34" s="6"/>
      <c r="C34" s="279"/>
      <c r="D34" s="279"/>
      <c r="E34" s="279"/>
      <c r="F34" s="10"/>
      <c r="G34" s="10"/>
      <c r="H34" s="10"/>
      <c r="I34" s="10"/>
      <c r="J34" s="10"/>
      <c r="K34" s="10"/>
      <c r="L34" s="10"/>
      <c r="M34" s="10"/>
    </row>
    <row r="35" spans="1:13" s="3" customFormat="1" ht="24" customHeight="1" x14ac:dyDescent="0.45">
      <c r="A35" s="6"/>
      <c r="B35" s="6"/>
      <c r="C35" s="217" t="s">
        <v>362</v>
      </c>
      <c r="D35" s="224"/>
      <c r="E35" s="279"/>
      <c r="F35" s="10"/>
      <c r="G35" s="10"/>
      <c r="H35" s="10"/>
      <c r="I35" s="10"/>
      <c r="J35" s="10"/>
      <c r="K35" s="10"/>
      <c r="L35" s="10"/>
      <c r="M35" s="10"/>
    </row>
    <row r="36" spans="1:13" s="3" customFormat="1" ht="24" customHeight="1" x14ac:dyDescent="0.45">
      <c r="A36" s="6"/>
      <c r="B36" s="6"/>
      <c r="C36" s="218" t="s">
        <v>566</v>
      </c>
      <c r="D36" s="224"/>
      <c r="E36" s="279"/>
      <c r="F36" s="10"/>
      <c r="G36" s="10"/>
      <c r="H36" s="10"/>
      <c r="I36" s="10"/>
      <c r="J36" s="10"/>
      <c r="K36" s="10"/>
      <c r="L36" s="10"/>
      <c r="M36" s="10"/>
    </row>
    <row r="37" spans="1:13" s="3" customFormat="1" ht="24" customHeight="1" x14ac:dyDescent="0.45">
      <c r="A37" s="6"/>
      <c r="B37" s="6"/>
      <c r="C37" s="218"/>
      <c r="D37" s="224"/>
      <c r="E37" s="279"/>
      <c r="F37" s="10"/>
      <c r="G37" s="10"/>
      <c r="H37" s="10"/>
      <c r="I37" s="10"/>
      <c r="J37" s="10"/>
      <c r="K37" s="10"/>
      <c r="L37" s="10"/>
      <c r="M37" s="10"/>
    </row>
    <row r="38" spans="1:13" s="3" customFormat="1" ht="27.75" customHeight="1" x14ac:dyDescent="0.45">
      <c r="A38" s="727" t="s">
        <v>158</v>
      </c>
      <c r="B38" s="727"/>
      <c r="C38" s="727"/>
      <c r="D38" s="727"/>
      <c r="E38" s="727"/>
      <c r="F38" s="727"/>
      <c r="G38" s="727"/>
      <c r="H38" s="727"/>
      <c r="I38" s="727"/>
      <c r="J38" s="727"/>
      <c r="K38" s="727"/>
      <c r="L38" s="727"/>
      <c r="M38" s="10"/>
    </row>
    <row r="39" spans="1:13" s="3" customFormat="1" ht="27.75" customHeight="1" x14ac:dyDescent="0.45">
      <c r="A39" s="6"/>
      <c r="B39" s="6"/>
      <c r="C39" s="279"/>
      <c r="D39" s="279"/>
      <c r="E39" s="279"/>
      <c r="F39" s="10"/>
      <c r="G39" s="10"/>
      <c r="H39" s="10"/>
      <c r="I39" s="10"/>
      <c r="J39" s="10"/>
      <c r="K39" s="10"/>
      <c r="L39" s="10"/>
      <c r="M39" s="10"/>
    </row>
    <row r="40" spans="1:13" ht="27.75" customHeight="1" x14ac:dyDescent="0.45">
      <c r="A40" s="10" t="s">
        <v>590</v>
      </c>
    </row>
    <row r="41" spans="1:13" ht="27.75" customHeight="1" x14ac:dyDescent="0.45">
      <c r="B41" s="11" t="s">
        <v>756</v>
      </c>
    </row>
    <row r="42" spans="1:13" ht="27.75" customHeight="1" x14ac:dyDescent="0.45">
      <c r="A42" s="10"/>
      <c r="L42" s="13" t="s">
        <v>97</v>
      </c>
    </row>
    <row r="43" spans="1:13" ht="27.75" customHeight="1" x14ac:dyDescent="0.45">
      <c r="A43" s="10"/>
      <c r="F43" s="5"/>
      <c r="G43" s="348" t="s">
        <v>10</v>
      </c>
      <c r="H43" s="348"/>
      <c r="I43" s="6"/>
      <c r="J43" s="5"/>
      <c r="K43" s="348" t="s">
        <v>8</v>
      </c>
      <c r="L43" s="5"/>
    </row>
    <row r="44" spans="1:13" ht="27.75" customHeight="1" x14ac:dyDescent="0.45">
      <c r="A44" s="10"/>
      <c r="F44" s="532" t="s">
        <v>728</v>
      </c>
      <c r="G44" s="439"/>
      <c r="H44" s="532" t="s">
        <v>518</v>
      </c>
      <c r="I44" s="349"/>
      <c r="J44" s="532" t="str">
        <f>+F44</f>
        <v>30 มิถุนายน 2562</v>
      </c>
      <c r="K44" s="439"/>
      <c r="L44" s="532" t="str">
        <f>+H44</f>
        <v>31 ธันวาคม 2561</v>
      </c>
    </row>
    <row r="45" spans="1:13" ht="27.75" customHeight="1" x14ac:dyDescent="0.45">
      <c r="B45" s="2" t="s">
        <v>170</v>
      </c>
      <c r="F45" s="14">
        <v>373848322.19999993</v>
      </c>
      <c r="G45" s="14"/>
      <c r="H45" s="14">
        <v>212970572.64000002</v>
      </c>
      <c r="I45" s="14"/>
      <c r="J45" s="14">
        <v>357166609.79999995</v>
      </c>
      <c r="K45" s="14"/>
      <c r="L45" s="14">
        <v>199479114.64000002</v>
      </c>
    </row>
    <row r="46" spans="1:13" ht="27.75" customHeight="1" x14ac:dyDescent="0.45">
      <c r="B46" s="2" t="s">
        <v>360</v>
      </c>
      <c r="F46" s="10"/>
      <c r="G46" s="10"/>
      <c r="H46" s="10"/>
      <c r="I46" s="10"/>
      <c r="J46" s="10"/>
      <c r="K46" s="10"/>
      <c r="L46" s="10"/>
    </row>
    <row r="47" spans="1:13" ht="27.75" customHeight="1" x14ac:dyDescent="0.45">
      <c r="B47" s="2" t="s">
        <v>171</v>
      </c>
      <c r="F47" s="10">
        <v>115597661.98</v>
      </c>
      <c r="G47" s="10"/>
      <c r="H47" s="10">
        <v>61744884.460000008</v>
      </c>
      <c r="I47" s="10"/>
      <c r="J47" s="10">
        <f>5705971.16+113098637.91</f>
        <v>118804609.06999999</v>
      </c>
      <c r="K47" s="10"/>
      <c r="L47" s="10">
        <v>70668965.350000009</v>
      </c>
    </row>
    <row r="48" spans="1:13" ht="27.75" customHeight="1" x14ac:dyDescent="0.45">
      <c r="B48" s="2" t="s">
        <v>172</v>
      </c>
      <c r="C48" s="10"/>
      <c r="D48" s="10"/>
      <c r="E48" s="10"/>
      <c r="F48" s="10">
        <v>241156855.88999999</v>
      </c>
      <c r="G48" s="10"/>
      <c r="H48" s="10">
        <v>426736891.90000004</v>
      </c>
      <c r="I48" s="10"/>
      <c r="J48" s="10">
        <v>224589175.09999996</v>
      </c>
      <c r="K48" s="10"/>
      <c r="L48" s="10">
        <v>404855631.18000007</v>
      </c>
    </row>
    <row r="49" spans="1:12" ht="27.75" customHeight="1" x14ac:dyDescent="0.45">
      <c r="B49" s="2" t="s">
        <v>488</v>
      </c>
      <c r="C49" s="10"/>
      <c r="D49" s="10"/>
      <c r="E49" s="10"/>
      <c r="F49" s="10">
        <v>43005898.869999997</v>
      </c>
      <c r="G49" s="10"/>
      <c r="H49" s="10">
        <v>45575214.039999999</v>
      </c>
      <c r="I49" s="10"/>
      <c r="J49" s="10">
        <v>0</v>
      </c>
      <c r="K49" s="10"/>
      <c r="L49" s="10">
        <v>0</v>
      </c>
    </row>
    <row r="50" spans="1:12" ht="27.75" customHeight="1" x14ac:dyDescent="0.45">
      <c r="B50" s="2" t="s">
        <v>489</v>
      </c>
      <c r="C50" s="10"/>
      <c r="D50" s="10"/>
      <c r="E50" s="10"/>
      <c r="F50" s="10">
        <v>1997712.66</v>
      </c>
      <c r="G50" s="10"/>
      <c r="H50" s="10">
        <v>2339810.98</v>
      </c>
      <c r="I50" s="10"/>
      <c r="J50" s="10">
        <v>0</v>
      </c>
      <c r="K50" s="10"/>
      <c r="L50" s="10">
        <v>0</v>
      </c>
    </row>
    <row r="51" spans="1:12" ht="27.75" customHeight="1" x14ac:dyDescent="0.45">
      <c r="B51" s="2" t="s">
        <v>173</v>
      </c>
      <c r="F51" s="72">
        <v>13345561.9</v>
      </c>
      <c r="H51" s="72">
        <v>36187173.109999999</v>
      </c>
      <c r="J51" s="72">
        <v>9324433.5199999996</v>
      </c>
      <c r="L51" s="72">
        <v>31460844.730000004</v>
      </c>
    </row>
    <row r="52" spans="1:12" ht="27.75" customHeight="1" x14ac:dyDescent="0.45">
      <c r="C52" s="2" t="s">
        <v>361</v>
      </c>
      <c r="F52" s="2">
        <f>SUM(F47:F51)</f>
        <v>415103691.30000001</v>
      </c>
      <c r="H52" s="2">
        <f>SUM(H47:H51)</f>
        <v>572583974.49000001</v>
      </c>
      <c r="J52" s="2">
        <f>SUM(J47:J51)</f>
        <v>352718217.68999994</v>
      </c>
      <c r="L52" s="2">
        <f>SUM(L47:L51)</f>
        <v>506985441.26000011</v>
      </c>
    </row>
    <row r="53" spans="1:12" ht="27.75" customHeight="1" thickBot="1" x14ac:dyDescent="0.5">
      <c r="B53" s="2" t="s">
        <v>370</v>
      </c>
      <c r="F53" s="442">
        <f>+F45+F52</f>
        <v>788952013.5</v>
      </c>
      <c r="H53" s="442">
        <f>+H45+H52</f>
        <v>785554547.13</v>
      </c>
      <c r="J53" s="442">
        <f>+J45+J52</f>
        <v>709884827.48999989</v>
      </c>
      <c r="L53" s="442">
        <f>+L45+L52</f>
        <v>706464555.9000001</v>
      </c>
    </row>
    <row r="54" spans="1:12" s="3" customFormat="1" ht="27.75" customHeight="1" thickTop="1" x14ac:dyDescent="0.45">
      <c r="A54" s="3" t="s">
        <v>591</v>
      </c>
      <c r="B54" s="216"/>
      <c r="D54" s="19"/>
      <c r="E54" s="19"/>
      <c r="F54" s="445"/>
      <c r="G54" s="20"/>
      <c r="I54" s="20"/>
      <c r="J54" s="21"/>
      <c r="K54" s="21"/>
      <c r="L54" s="339"/>
    </row>
    <row r="55" spans="1:12" s="3" customFormat="1" ht="27.75" customHeight="1" x14ac:dyDescent="0.45">
      <c r="B55" s="10" t="s">
        <v>757</v>
      </c>
      <c r="D55" s="19"/>
      <c r="E55" s="19"/>
      <c r="G55" s="20"/>
      <c r="I55" s="20"/>
      <c r="J55" s="21"/>
      <c r="K55" s="21"/>
      <c r="L55" s="339"/>
    </row>
    <row r="56" spans="1:12" s="3" customFormat="1" ht="27.75" customHeight="1" x14ac:dyDescent="0.45">
      <c r="B56" s="216"/>
      <c r="D56" s="19"/>
      <c r="E56" s="19"/>
      <c r="G56" s="20"/>
      <c r="I56" s="20"/>
      <c r="J56" s="21"/>
      <c r="K56" s="21"/>
      <c r="L56" s="13" t="s">
        <v>97</v>
      </c>
    </row>
    <row r="57" spans="1:12" s="3" customFormat="1" ht="27.75" customHeight="1" x14ac:dyDescent="0.45">
      <c r="B57" s="216"/>
      <c r="D57" s="19"/>
      <c r="E57" s="19"/>
      <c r="F57" s="17"/>
      <c r="G57" s="71"/>
      <c r="H57" s="71"/>
      <c r="I57" s="20"/>
      <c r="J57" s="728" t="s">
        <v>105</v>
      </c>
      <c r="K57" s="728"/>
      <c r="L57" s="728"/>
    </row>
    <row r="58" spans="1:12" s="3" customFormat="1" ht="27.75" customHeight="1" x14ac:dyDescent="0.45">
      <c r="B58" s="216"/>
      <c r="D58" s="19"/>
      <c r="E58" s="19"/>
      <c r="F58" s="446"/>
      <c r="G58" s="447"/>
      <c r="H58" s="448"/>
      <c r="I58" s="449"/>
      <c r="J58" s="532" t="s">
        <v>728</v>
      </c>
      <c r="K58" s="439"/>
      <c r="L58" s="532" t="s">
        <v>518</v>
      </c>
    </row>
    <row r="59" spans="1:12" s="3" customFormat="1" ht="27.75" customHeight="1" thickBot="1" x14ac:dyDescent="0.5">
      <c r="B59" s="219" t="s">
        <v>124</v>
      </c>
      <c r="C59" s="10"/>
      <c r="F59" s="450"/>
      <c r="G59" s="451"/>
      <c r="H59" s="451"/>
      <c r="I59" s="450"/>
      <c r="J59" s="452">
        <v>3391870105.25</v>
      </c>
      <c r="K59" s="453"/>
      <c r="L59" s="256">
        <v>5539185803.6300001</v>
      </c>
    </row>
    <row r="60" spans="1:12" s="3" customFormat="1" ht="27.75" customHeight="1" thickTop="1" x14ac:dyDescent="0.45">
      <c r="B60" s="219" t="s">
        <v>174</v>
      </c>
      <c r="C60" s="10"/>
      <c r="F60" s="450"/>
      <c r="G60" s="451"/>
      <c r="H60" s="450"/>
      <c r="I60" s="450"/>
      <c r="J60" s="453">
        <v>1849306411.5599999</v>
      </c>
      <c r="K60" s="453"/>
      <c r="L60" s="450">
        <v>2638903201.6300001</v>
      </c>
    </row>
    <row r="61" spans="1:12" s="3" customFormat="1" ht="27.75" customHeight="1" x14ac:dyDescent="0.45">
      <c r="B61" s="219" t="s">
        <v>175</v>
      </c>
      <c r="C61" s="10"/>
      <c r="F61" s="450"/>
      <c r="G61" s="451"/>
      <c r="H61" s="450"/>
      <c r="I61" s="450"/>
      <c r="J61" s="454">
        <v>-1764597531.5599999</v>
      </c>
      <c r="K61" s="453"/>
      <c r="L61" s="454">
        <v>-2547274675.2800002</v>
      </c>
    </row>
    <row r="62" spans="1:12" s="3" customFormat="1" ht="27.75" customHeight="1" thickBot="1" x14ac:dyDescent="0.5">
      <c r="B62" s="10"/>
      <c r="C62" s="455" t="s">
        <v>475</v>
      </c>
      <c r="F62" s="450"/>
      <c r="G62" s="451"/>
      <c r="H62" s="450"/>
      <c r="I62" s="450"/>
      <c r="J62" s="452">
        <f>SUM(J60:J61)</f>
        <v>84708880</v>
      </c>
      <c r="K62" s="453"/>
      <c r="L62" s="452">
        <f>SUM(L60:L61)</f>
        <v>91628526.349999905</v>
      </c>
    </row>
    <row r="63" spans="1:12" s="3" customFormat="1" ht="27.75" customHeight="1" thickTop="1" x14ac:dyDescent="0.45">
      <c r="B63" s="10"/>
      <c r="C63" s="455"/>
      <c r="F63" s="450"/>
      <c r="G63" s="451"/>
      <c r="H63" s="450"/>
      <c r="I63" s="450"/>
      <c r="J63" s="450"/>
      <c r="K63" s="453"/>
      <c r="L63" s="450"/>
    </row>
    <row r="64" spans="1:12" s="3" customFormat="1" ht="27.75" customHeight="1" x14ac:dyDescent="0.45">
      <c r="B64" s="10"/>
      <c r="C64" s="455"/>
      <c r="F64" s="450"/>
      <c r="G64" s="451"/>
      <c r="H64" s="450"/>
      <c r="I64" s="450"/>
      <c r="J64" s="450"/>
      <c r="K64" s="453"/>
      <c r="L64" s="450"/>
    </row>
    <row r="65" spans="1:13" s="3" customFormat="1" ht="27.75" customHeight="1" x14ac:dyDescent="0.45">
      <c r="B65" s="10"/>
      <c r="C65" s="455"/>
      <c r="F65" s="450"/>
      <c r="G65" s="451"/>
      <c r="H65" s="450"/>
      <c r="I65" s="450"/>
      <c r="J65" s="450"/>
      <c r="K65" s="453"/>
      <c r="L65" s="450"/>
    </row>
    <row r="66" spans="1:13" s="3" customFormat="1" ht="27.75" customHeight="1" x14ac:dyDescent="0.45">
      <c r="B66" s="10"/>
      <c r="C66" s="455"/>
      <c r="F66" s="450"/>
      <c r="G66" s="451"/>
      <c r="H66" s="450"/>
      <c r="I66" s="450"/>
      <c r="J66" s="450"/>
      <c r="K66" s="453"/>
      <c r="L66" s="450"/>
    </row>
    <row r="67" spans="1:13" s="3" customFormat="1" ht="27.75" customHeight="1" x14ac:dyDescent="0.45">
      <c r="B67" s="10"/>
      <c r="C67" s="217" t="s">
        <v>362</v>
      </c>
      <c r="D67" s="224"/>
      <c r="F67" s="450"/>
      <c r="G67" s="451"/>
      <c r="H67" s="450"/>
      <c r="I67" s="450"/>
      <c r="J67" s="450"/>
      <c r="K67" s="453"/>
      <c r="L67" s="450"/>
    </row>
    <row r="68" spans="1:13" s="3" customFormat="1" ht="27.75" customHeight="1" x14ac:dyDescent="0.45">
      <c r="B68" s="10"/>
      <c r="C68" s="218" t="s">
        <v>566</v>
      </c>
      <c r="D68" s="224"/>
      <c r="F68" s="450"/>
      <c r="G68" s="451"/>
      <c r="H68" s="450"/>
      <c r="I68" s="450"/>
      <c r="J68" s="450"/>
      <c r="K68" s="453"/>
      <c r="L68" s="450"/>
    </row>
    <row r="69" spans="1:13" s="3" customFormat="1" ht="27.75" customHeight="1" x14ac:dyDescent="0.45">
      <c r="B69" s="10"/>
      <c r="C69" s="218"/>
      <c r="D69" s="224"/>
      <c r="F69" s="450"/>
      <c r="G69" s="451"/>
      <c r="H69" s="450"/>
      <c r="I69" s="450"/>
      <c r="J69" s="450"/>
      <c r="K69" s="453"/>
      <c r="L69" s="450"/>
    </row>
    <row r="70" spans="1:13" s="3" customFormat="1" ht="26.25" customHeight="1" x14ac:dyDescent="0.45">
      <c r="A70" s="727" t="s">
        <v>478</v>
      </c>
      <c r="B70" s="727"/>
      <c r="C70" s="727"/>
      <c r="D70" s="727"/>
      <c r="E70" s="727"/>
      <c r="F70" s="727"/>
      <c r="G70" s="727"/>
      <c r="H70" s="727"/>
      <c r="I70" s="727"/>
      <c r="J70" s="727"/>
      <c r="K70" s="727"/>
      <c r="L70" s="727"/>
    </row>
    <row r="71" spans="1:13" s="3" customFormat="1" ht="26.25" customHeight="1" x14ac:dyDescent="0.45">
      <c r="B71" s="10"/>
      <c r="C71" s="455"/>
      <c r="F71" s="450"/>
      <c r="G71" s="451"/>
      <c r="H71" s="450"/>
      <c r="I71" s="450"/>
      <c r="J71" s="450"/>
      <c r="K71" s="453"/>
      <c r="L71" s="450"/>
    </row>
    <row r="72" spans="1:13" s="3" customFormat="1" ht="26.25" customHeight="1" x14ac:dyDescent="0.45">
      <c r="A72" s="10" t="s">
        <v>592</v>
      </c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</row>
    <row r="73" spans="1:13" s="3" customFormat="1" ht="26.25" customHeight="1" x14ac:dyDescent="0.45">
      <c r="A73" s="11" t="s">
        <v>938</v>
      </c>
      <c r="B73" s="10"/>
      <c r="C73" s="279"/>
      <c r="D73" s="279"/>
      <c r="E73" s="279"/>
      <c r="F73" s="10"/>
      <c r="G73" s="10"/>
      <c r="H73" s="10"/>
      <c r="I73" s="10"/>
      <c r="J73" s="10"/>
      <c r="K73" s="10"/>
      <c r="L73" s="10"/>
      <c r="M73" s="10"/>
    </row>
    <row r="74" spans="1:13" s="3" customFormat="1" ht="26.25" customHeight="1" x14ac:dyDescent="0.45">
      <c r="A74" s="11" t="s">
        <v>939</v>
      </c>
      <c r="B74" s="10"/>
      <c r="C74" s="279"/>
      <c r="D74" s="279"/>
      <c r="E74" s="279"/>
      <c r="F74" s="10"/>
      <c r="G74" s="10"/>
      <c r="H74" s="10"/>
      <c r="I74" s="10"/>
      <c r="J74" s="10"/>
      <c r="K74" s="10"/>
      <c r="L74" s="10"/>
      <c r="M74" s="10"/>
    </row>
    <row r="75" spans="1:13" s="3" customFormat="1" ht="26.25" customHeight="1" x14ac:dyDescent="0.45">
      <c r="A75" s="6"/>
      <c r="B75" s="6"/>
      <c r="C75" s="279"/>
      <c r="D75" s="10"/>
      <c r="E75" s="10"/>
      <c r="F75" s="10"/>
      <c r="G75" s="10"/>
      <c r="H75" s="10"/>
      <c r="I75" s="10"/>
      <c r="J75" s="10"/>
      <c r="K75" s="10"/>
      <c r="L75" s="257" t="s">
        <v>94</v>
      </c>
    </row>
    <row r="76" spans="1:13" s="3" customFormat="1" ht="26.25" customHeight="1" x14ac:dyDescent="0.45">
      <c r="A76" s="6"/>
      <c r="B76" s="729" t="s">
        <v>482</v>
      </c>
      <c r="C76" s="729"/>
      <c r="D76" s="723" t="s">
        <v>483</v>
      </c>
      <c r="E76" s="723"/>
      <c r="F76" s="723"/>
      <c r="G76" s="5"/>
      <c r="H76" s="71" t="s">
        <v>484</v>
      </c>
      <c r="J76" s="723" t="s">
        <v>10</v>
      </c>
      <c r="K76" s="723"/>
      <c r="L76" s="723"/>
      <c r="M76" s="17"/>
    </row>
    <row r="77" spans="1:13" s="3" customFormat="1" ht="26.25" customHeight="1" x14ac:dyDescent="0.45">
      <c r="A77" s="6"/>
      <c r="B77" s="14"/>
      <c r="C77" s="14"/>
      <c r="D77" s="532" t="str">
        <f>+D87</f>
        <v>30 มิถุนายน 2562</v>
      </c>
      <c r="E77" s="439"/>
      <c r="F77" s="532" t="s">
        <v>518</v>
      </c>
      <c r="G77" s="10"/>
      <c r="H77" s="222" t="s">
        <v>485</v>
      </c>
      <c r="I77" s="6"/>
      <c r="J77" s="532" t="str">
        <f>+J87</f>
        <v>30 มิถุนายน 2562</v>
      </c>
      <c r="K77" s="439"/>
      <c r="L77" s="532" t="s">
        <v>518</v>
      </c>
    </row>
    <row r="78" spans="1:13" s="3" customFormat="1" ht="26.25" customHeight="1" x14ac:dyDescent="0.45">
      <c r="A78" s="6"/>
      <c r="B78" s="438" t="s">
        <v>843</v>
      </c>
      <c r="C78" s="14"/>
      <c r="D78" s="633">
        <v>144</v>
      </c>
      <c r="E78" s="439"/>
      <c r="F78" s="14">
        <v>144</v>
      </c>
      <c r="G78" s="10"/>
      <c r="H78" s="222" t="s">
        <v>486</v>
      </c>
      <c r="I78" s="6"/>
      <c r="J78" s="14">
        <v>138407500</v>
      </c>
      <c r="K78" s="14"/>
      <c r="L78" s="14">
        <v>138407500</v>
      </c>
    </row>
    <row r="79" spans="1:13" s="3" customFormat="1" ht="26.25" customHeight="1" x14ac:dyDescent="0.45">
      <c r="A79" s="6"/>
      <c r="B79" s="438" t="s">
        <v>844</v>
      </c>
      <c r="C79" s="14"/>
      <c r="D79" s="633">
        <v>188</v>
      </c>
      <c r="E79" s="439"/>
      <c r="F79" s="14">
        <v>188</v>
      </c>
      <c r="G79" s="10"/>
      <c r="H79" s="222" t="s">
        <v>486</v>
      </c>
      <c r="I79" s="6"/>
      <c r="J79" s="14">
        <v>0</v>
      </c>
      <c r="K79" s="14"/>
      <c r="L79" s="14">
        <v>0</v>
      </c>
    </row>
    <row r="80" spans="1:13" s="3" customFormat="1" ht="26.25" customHeight="1" x14ac:dyDescent="0.45">
      <c r="A80" s="6"/>
      <c r="B80" s="438" t="s">
        <v>845</v>
      </c>
      <c r="C80" s="14"/>
      <c r="D80" s="14">
        <v>500</v>
      </c>
      <c r="E80" s="14"/>
      <c r="F80" s="14">
        <v>0</v>
      </c>
      <c r="G80" s="14">
        <v>0</v>
      </c>
      <c r="H80" s="222">
        <v>4</v>
      </c>
      <c r="I80" s="14"/>
      <c r="J80" s="14">
        <v>500000000</v>
      </c>
      <c r="K80" s="14"/>
      <c r="L80" s="14">
        <v>0</v>
      </c>
    </row>
    <row r="81" spans="1:13" s="3" customFormat="1" ht="26.25" customHeight="1" thickBot="1" x14ac:dyDescent="0.5">
      <c r="A81" s="6"/>
      <c r="B81" s="6"/>
      <c r="C81" s="279"/>
      <c r="D81" s="280">
        <f>SUM(D78:D80)</f>
        <v>832</v>
      </c>
      <c r="E81" s="10"/>
      <c r="F81" s="280">
        <f>SUM(F78:F80)</f>
        <v>332</v>
      </c>
      <c r="G81" s="10">
        <v>273.33</v>
      </c>
      <c r="H81" s="10"/>
      <c r="I81" s="10"/>
      <c r="J81" s="280">
        <f>SUM(J78:J80)</f>
        <v>638407500</v>
      </c>
      <c r="K81" s="10"/>
      <c r="L81" s="280">
        <f>SUM(L78:L80)</f>
        <v>138407500</v>
      </c>
    </row>
    <row r="82" spans="1:13" s="3" customFormat="1" ht="26.25" customHeight="1" thickTop="1" x14ac:dyDescent="0.45">
      <c r="A82" s="6" t="s">
        <v>975</v>
      </c>
      <c r="B82" s="6"/>
      <c r="C82" s="279"/>
      <c r="D82" s="279"/>
      <c r="E82" s="279"/>
      <c r="F82" s="10"/>
      <c r="G82" s="10"/>
      <c r="H82" s="10"/>
      <c r="I82" s="10"/>
      <c r="J82" s="10"/>
      <c r="K82" s="10"/>
      <c r="L82" s="10"/>
      <c r="M82" s="10"/>
    </row>
    <row r="83" spans="1:13" s="3" customFormat="1" ht="26.25" customHeight="1" x14ac:dyDescent="0.45">
      <c r="A83" s="6" t="s">
        <v>976</v>
      </c>
      <c r="B83" s="6"/>
      <c r="C83" s="279"/>
      <c r="D83" s="279"/>
      <c r="E83" s="279"/>
      <c r="F83" s="10"/>
      <c r="G83" s="10"/>
      <c r="H83" s="545"/>
      <c r="I83" s="10"/>
      <c r="J83" s="10"/>
      <c r="K83" s="10"/>
      <c r="L83" s="564"/>
      <c r="M83" s="10"/>
    </row>
    <row r="84" spans="1:13" s="3" customFormat="1" ht="26.25" customHeight="1" x14ac:dyDescent="0.45">
      <c r="A84" s="6" t="s">
        <v>940</v>
      </c>
      <c r="B84" s="6"/>
      <c r="C84" s="279"/>
      <c r="D84" s="279"/>
      <c r="E84" s="279"/>
      <c r="F84" s="10"/>
      <c r="G84" s="10"/>
      <c r="H84" s="10"/>
      <c r="I84" s="10"/>
      <c r="J84" s="10"/>
      <c r="K84" s="10"/>
      <c r="L84" s="10"/>
      <c r="M84" s="10"/>
    </row>
    <row r="85" spans="1:13" s="3" customFormat="1" ht="26.25" customHeight="1" x14ac:dyDescent="0.45">
      <c r="A85" s="6"/>
      <c r="B85" s="6"/>
      <c r="C85" s="279"/>
      <c r="D85" s="10"/>
      <c r="E85" s="10"/>
      <c r="F85" s="10"/>
      <c r="G85" s="10"/>
      <c r="H85" s="10"/>
      <c r="I85" s="10"/>
      <c r="J85" s="10"/>
      <c r="K85" s="10"/>
      <c r="L85" s="257" t="s">
        <v>94</v>
      </c>
    </row>
    <row r="86" spans="1:13" s="3" customFormat="1" ht="26.25" customHeight="1" x14ac:dyDescent="0.45">
      <c r="A86" s="6"/>
      <c r="B86" s="729" t="s">
        <v>482</v>
      </c>
      <c r="C86" s="729"/>
      <c r="D86" s="723" t="s">
        <v>483</v>
      </c>
      <c r="E86" s="723"/>
      <c r="F86" s="723"/>
      <c r="G86" s="5"/>
      <c r="H86" s="71" t="s">
        <v>484</v>
      </c>
      <c r="J86" s="723" t="s">
        <v>8</v>
      </c>
      <c r="K86" s="723"/>
      <c r="L86" s="723"/>
      <c r="M86" s="17"/>
    </row>
    <row r="87" spans="1:13" s="3" customFormat="1" ht="26.25" customHeight="1" x14ac:dyDescent="0.45">
      <c r="A87" s="6"/>
      <c r="B87" s="14"/>
      <c r="C87" s="14"/>
      <c r="D87" s="532" t="s">
        <v>728</v>
      </c>
      <c r="E87" s="439"/>
      <c r="F87" s="532" t="s">
        <v>518</v>
      </c>
      <c r="G87" s="10"/>
      <c r="H87" s="222" t="s">
        <v>485</v>
      </c>
      <c r="I87" s="6"/>
      <c r="J87" s="532" t="str">
        <f>+D87</f>
        <v>30 มิถุนายน 2562</v>
      </c>
      <c r="K87" s="439"/>
      <c r="L87" s="532" t="s">
        <v>518</v>
      </c>
    </row>
    <row r="88" spans="1:13" s="3" customFormat="1" ht="26.25" customHeight="1" thickBot="1" x14ac:dyDescent="0.5">
      <c r="A88" s="6"/>
      <c r="B88" s="438" t="s">
        <v>527</v>
      </c>
      <c r="C88" s="14"/>
      <c r="D88" s="452">
        <v>500</v>
      </c>
      <c r="E88" s="14"/>
      <c r="F88" s="452">
        <v>0</v>
      </c>
      <c r="G88" s="14">
        <v>0</v>
      </c>
      <c r="H88" s="222">
        <v>4</v>
      </c>
      <c r="I88" s="14"/>
      <c r="J88" s="452">
        <v>500000000</v>
      </c>
      <c r="K88" s="14"/>
      <c r="L88" s="452">
        <v>0</v>
      </c>
    </row>
    <row r="89" spans="1:13" s="3" customFormat="1" ht="26.25" customHeight="1" thickTop="1" x14ac:dyDescent="0.45">
      <c r="A89" s="6" t="s">
        <v>705</v>
      </c>
      <c r="B89" s="2"/>
      <c r="C89" s="10"/>
      <c r="D89" s="10"/>
      <c r="E89" s="10"/>
      <c r="F89" s="10"/>
      <c r="G89" s="10"/>
      <c r="H89" s="649"/>
      <c r="I89" s="10"/>
      <c r="J89" s="10"/>
      <c r="K89" s="10"/>
      <c r="L89" s="10"/>
    </row>
    <row r="90" spans="1:13" s="3" customFormat="1" ht="26.25" customHeight="1" x14ac:dyDescent="0.45">
      <c r="A90" s="6"/>
      <c r="B90" s="6"/>
      <c r="C90" s="279"/>
      <c r="D90" s="279"/>
      <c r="E90" s="279"/>
      <c r="F90" s="10"/>
      <c r="G90" s="10"/>
      <c r="H90" s="10"/>
      <c r="I90" s="10"/>
      <c r="J90" s="10"/>
      <c r="K90" s="10"/>
      <c r="L90" s="10"/>
      <c r="M90" s="10"/>
    </row>
    <row r="91" spans="1:13" s="61" customFormat="1" ht="26.25" customHeight="1" x14ac:dyDescent="0.45">
      <c r="A91" s="62" t="s">
        <v>886</v>
      </c>
    </row>
    <row r="92" spans="1:13" s="551" customFormat="1" ht="26.25" customHeight="1" x14ac:dyDescent="0.45">
      <c r="A92" s="626"/>
      <c r="B92" s="628" t="s">
        <v>828</v>
      </c>
      <c r="C92" s="626"/>
    </row>
    <row r="93" spans="1:13" s="551" customFormat="1" ht="26.25" customHeight="1" x14ac:dyDescent="0.45">
      <c r="A93" s="627" t="s">
        <v>822</v>
      </c>
      <c r="C93" s="626"/>
    </row>
    <row r="94" spans="1:13" s="10" customFormat="1" ht="26.25" customHeight="1" x14ac:dyDescent="0.45">
      <c r="A94" s="63" t="s">
        <v>78</v>
      </c>
      <c r="B94" s="10" t="s">
        <v>821</v>
      </c>
      <c r="C94" s="15"/>
      <c r="D94" s="15"/>
      <c r="E94" s="15"/>
    </row>
    <row r="95" spans="1:13" s="15" customFormat="1" ht="26.25" customHeight="1" x14ac:dyDescent="0.45">
      <c r="A95" s="63"/>
      <c r="F95" s="10"/>
      <c r="G95" s="10"/>
      <c r="H95" s="10"/>
      <c r="I95" s="10"/>
      <c r="J95" s="10"/>
      <c r="K95" s="10"/>
      <c r="L95" s="257" t="s">
        <v>97</v>
      </c>
    </row>
    <row r="96" spans="1:13" s="15" customFormat="1" ht="26.25" customHeight="1" x14ac:dyDescent="0.45">
      <c r="A96" s="63"/>
      <c r="F96" s="17"/>
      <c r="G96" s="71" t="s">
        <v>10</v>
      </c>
      <c r="H96" s="71"/>
      <c r="I96" s="2"/>
      <c r="J96" s="17"/>
      <c r="K96" s="71" t="s">
        <v>8</v>
      </c>
      <c r="L96" s="17"/>
    </row>
    <row r="97" spans="1:13" s="15" customFormat="1" ht="26.25" customHeight="1" x14ac:dyDescent="0.45">
      <c r="A97" s="63"/>
      <c r="F97" s="532" t="s">
        <v>728</v>
      </c>
      <c r="G97" s="532"/>
      <c r="H97" s="532" t="s">
        <v>518</v>
      </c>
      <c r="I97" s="71"/>
      <c r="J97" s="532" t="str">
        <f>+F97</f>
        <v>30 มิถุนายน 2562</v>
      </c>
      <c r="K97" s="532"/>
      <c r="L97" s="532" t="s">
        <v>518</v>
      </c>
    </row>
    <row r="98" spans="1:13" s="15" customFormat="1" ht="26.25" customHeight="1" thickBot="1" x14ac:dyDescent="0.5">
      <c r="A98" s="64"/>
      <c r="B98" s="70" t="s">
        <v>176</v>
      </c>
      <c r="F98" s="640">
        <v>75457151.5</v>
      </c>
      <c r="G98" s="10"/>
      <c r="H98" s="640">
        <v>41787372.090000004</v>
      </c>
      <c r="I98" s="258"/>
      <c r="J98" s="641">
        <f>50564399+1983217</f>
        <v>52547616</v>
      </c>
      <c r="K98" s="259"/>
      <c r="L98" s="641">
        <v>31667462</v>
      </c>
    </row>
    <row r="99" spans="1:13" s="15" customFormat="1" ht="26.25" customHeight="1" thickTop="1" x14ac:dyDescent="0.45">
      <c r="A99" s="64"/>
      <c r="B99" s="70"/>
      <c r="F99" s="14"/>
      <c r="G99" s="10"/>
      <c r="H99" s="14"/>
      <c r="I99" s="258"/>
      <c r="J99" s="322"/>
      <c r="K99" s="259"/>
      <c r="L99" s="322"/>
    </row>
    <row r="100" spans="1:13" s="15" customFormat="1" ht="26.25" customHeight="1" x14ac:dyDescent="0.45">
      <c r="A100" s="64"/>
      <c r="B100" s="70"/>
      <c r="F100" s="14"/>
      <c r="G100" s="10"/>
      <c r="H100" s="14"/>
      <c r="I100" s="258"/>
      <c r="J100" s="322"/>
      <c r="K100" s="259"/>
      <c r="L100" s="322"/>
    </row>
    <row r="101" spans="1:13" ht="26.25" customHeight="1" x14ac:dyDescent="0.45">
      <c r="A101" s="11"/>
      <c r="B101" s="11"/>
      <c r="C101" s="217" t="s">
        <v>362</v>
      </c>
      <c r="D101" s="224"/>
      <c r="E101" s="224"/>
      <c r="F101" s="212"/>
      <c r="G101" s="223"/>
      <c r="I101" s="220"/>
      <c r="J101" s="221"/>
      <c r="K101" s="220"/>
      <c r="L101" s="220"/>
      <c r="M101" s="220"/>
    </row>
    <row r="102" spans="1:13" ht="26.25" customHeight="1" x14ac:dyDescent="0.45">
      <c r="A102" s="11"/>
      <c r="B102" s="222"/>
      <c r="C102" s="218" t="s">
        <v>363</v>
      </c>
      <c r="D102" s="224"/>
      <c r="E102" s="224"/>
      <c r="F102" s="212"/>
      <c r="G102" s="223"/>
      <c r="I102" s="444"/>
      <c r="J102" s="225"/>
      <c r="K102" s="438"/>
      <c r="L102" s="438"/>
      <c r="M102" s="438"/>
    </row>
    <row r="103" spans="1:13" ht="26.25" customHeight="1" x14ac:dyDescent="0.45">
      <c r="A103" s="11"/>
      <c r="B103" s="222"/>
      <c r="C103" s="218"/>
      <c r="D103" s="224"/>
      <c r="E103" s="224"/>
      <c r="F103" s="212"/>
      <c r="G103" s="223"/>
      <c r="I103" s="444"/>
      <c r="J103" s="225"/>
      <c r="K103" s="438"/>
      <c r="L103" s="438"/>
      <c r="M103" s="438"/>
    </row>
    <row r="104" spans="1:13" ht="26.25" customHeight="1" x14ac:dyDescent="0.45">
      <c r="A104" s="727" t="s">
        <v>567</v>
      </c>
      <c r="B104" s="727"/>
      <c r="C104" s="727"/>
      <c r="D104" s="727"/>
      <c r="E104" s="727"/>
      <c r="F104" s="727"/>
      <c r="G104" s="727"/>
      <c r="H104" s="727"/>
      <c r="I104" s="727"/>
      <c r="J104" s="727"/>
      <c r="K104" s="727"/>
      <c r="L104" s="727"/>
    </row>
    <row r="105" spans="1:13" ht="28.5" customHeight="1" x14ac:dyDescent="0.45">
      <c r="A105" s="347"/>
      <c r="B105" s="347"/>
      <c r="C105" s="347"/>
      <c r="D105" s="347"/>
      <c r="E105" s="347"/>
      <c r="F105" s="347"/>
      <c r="G105" s="347"/>
      <c r="H105" s="347"/>
      <c r="I105" s="347"/>
      <c r="J105" s="347"/>
      <c r="K105" s="347"/>
      <c r="L105" s="347"/>
    </row>
    <row r="106" spans="1:13" s="15" customFormat="1" ht="28.9" customHeight="1" x14ac:dyDescent="0.45">
      <c r="A106" s="62" t="s">
        <v>888</v>
      </c>
      <c r="B106" s="70"/>
      <c r="F106" s="14"/>
      <c r="G106" s="10"/>
      <c r="H106" s="14"/>
      <c r="I106" s="258"/>
      <c r="J106" s="322"/>
      <c r="K106" s="259"/>
      <c r="L106" s="322"/>
    </row>
    <row r="107" spans="1:13" s="3" customFormat="1" ht="28.9" customHeight="1" x14ac:dyDescent="0.45">
      <c r="A107" s="573"/>
      <c r="B107" s="3" t="s">
        <v>825</v>
      </c>
      <c r="D107" s="19"/>
      <c r="E107" s="19"/>
      <c r="F107" s="456"/>
      <c r="H107" s="456"/>
      <c r="I107" s="457"/>
      <c r="J107" s="456"/>
      <c r="K107" s="458"/>
      <c r="L107" s="456"/>
    </row>
    <row r="108" spans="1:13" s="15" customFormat="1" ht="28.9" customHeight="1" x14ac:dyDescent="0.45">
      <c r="A108" s="63"/>
      <c r="F108" s="10"/>
      <c r="G108" s="10"/>
      <c r="H108" s="10"/>
      <c r="I108" s="10"/>
      <c r="J108" s="10"/>
      <c r="K108" s="10"/>
      <c r="L108" s="257" t="s">
        <v>97</v>
      </c>
    </row>
    <row r="109" spans="1:13" s="3" customFormat="1" ht="28.9" customHeight="1" x14ac:dyDescent="0.45">
      <c r="A109" s="18"/>
      <c r="B109" s="461"/>
      <c r="D109" s="19"/>
      <c r="E109" s="19"/>
      <c r="F109" s="459"/>
      <c r="G109" s="462" t="s">
        <v>10</v>
      </c>
      <c r="H109" s="459"/>
      <c r="I109" s="457"/>
      <c r="J109" s="459"/>
      <c r="K109" s="460" t="s">
        <v>8</v>
      </c>
      <c r="L109" s="459"/>
    </row>
    <row r="110" spans="1:13" s="3" customFormat="1" ht="28.9" customHeight="1" x14ac:dyDescent="0.45">
      <c r="D110" s="19"/>
      <c r="E110" s="19"/>
      <c r="F110" s="532" t="s">
        <v>728</v>
      </c>
      <c r="G110" s="439"/>
      <c r="H110" s="532" t="s">
        <v>518</v>
      </c>
      <c r="I110" s="349"/>
      <c r="J110" s="532" t="str">
        <f>+F110</f>
        <v>30 มิถุนายน 2562</v>
      </c>
      <c r="K110" s="439"/>
      <c r="L110" s="532" t="s">
        <v>518</v>
      </c>
    </row>
    <row r="111" spans="1:13" s="3" customFormat="1" ht="28.9" customHeight="1" x14ac:dyDescent="0.45">
      <c r="A111" s="461" t="s">
        <v>887</v>
      </c>
      <c r="D111" s="19"/>
      <c r="E111" s="19"/>
      <c r="F111" s="660"/>
      <c r="G111" s="439"/>
      <c r="H111" s="660"/>
      <c r="I111" s="650"/>
      <c r="J111" s="660"/>
      <c r="K111" s="439"/>
      <c r="L111" s="660"/>
    </row>
    <row r="112" spans="1:13" s="3" customFormat="1" ht="28.9" customHeight="1" x14ac:dyDescent="0.45">
      <c r="A112" s="18"/>
      <c r="B112" s="3" t="s">
        <v>823</v>
      </c>
      <c r="D112" s="19"/>
      <c r="E112" s="19"/>
      <c r="F112" s="456">
        <v>3455614</v>
      </c>
      <c r="G112" s="21"/>
      <c r="H112" s="456">
        <v>1556824</v>
      </c>
      <c r="I112" s="457"/>
      <c r="J112" s="456">
        <v>2549541</v>
      </c>
      <c r="K112" s="457"/>
      <c r="L112" s="456">
        <v>1321730</v>
      </c>
    </row>
    <row r="113" spans="1:14" s="3" customFormat="1" ht="28.9" customHeight="1" x14ac:dyDescent="0.45">
      <c r="A113" s="18"/>
      <c r="B113" s="3" t="s">
        <v>824</v>
      </c>
      <c r="D113" s="19"/>
      <c r="E113" s="19"/>
      <c r="F113" s="456">
        <v>72001537.5</v>
      </c>
      <c r="H113" s="456">
        <v>40230548.090000004</v>
      </c>
      <c r="I113" s="457"/>
      <c r="J113" s="456">
        <v>49998075</v>
      </c>
      <c r="K113" s="458"/>
      <c r="L113" s="456">
        <v>30345732</v>
      </c>
    </row>
    <row r="114" spans="1:14" s="3" customFormat="1" ht="28.9" customHeight="1" thickBot="1" x14ac:dyDescent="0.5">
      <c r="A114" s="18"/>
      <c r="B114" s="70"/>
      <c r="C114" s="3" t="s">
        <v>95</v>
      </c>
      <c r="D114" s="19"/>
      <c r="E114" s="19"/>
      <c r="F114" s="463">
        <f>SUM(F112:F113)</f>
        <v>75457151.5</v>
      </c>
      <c r="H114" s="463">
        <f>SUM(H112:H113)</f>
        <v>41787372.090000004</v>
      </c>
      <c r="I114" s="457"/>
      <c r="J114" s="463">
        <f>SUM(J112:J113)</f>
        <v>52547616</v>
      </c>
      <c r="K114" s="458"/>
      <c r="L114" s="463">
        <f>SUM(L112:L113)</f>
        <v>31667462</v>
      </c>
    </row>
    <row r="115" spans="1:14" s="3" customFormat="1" ht="28.9" customHeight="1" thickTop="1" x14ac:dyDescent="0.45">
      <c r="A115" s="18"/>
      <c r="B115" s="70"/>
      <c r="D115" s="19"/>
      <c r="E115" s="19"/>
      <c r="F115" s="456"/>
      <c r="H115" s="456"/>
      <c r="I115" s="457"/>
      <c r="J115" s="456"/>
      <c r="K115" s="458"/>
      <c r="L115" s="456"/>
    </row>
    <row r="116" spans="1:14" ht="28.9" customHeight="1" x14ac:dyDescent="0.45">
      <c r="B116" s="63" t="s">
        <v>758</v>
      </c>
      <c r="C116" s="61"/>
      <c r="D116" s="61"/>
      <c r="E116" s="61"/>
      <c r="F116" s="61"/>
      <c r="G116" s="61"/>
      <c r="H116" s="61"/>
      <c r="I116" s="61"/>
      <c r="J116" s="61"/>
      <c r="K116" s="61"/>
      <c r="L116" s="61"/>
      <c r="M116" s="61"/>
      <c r="N116" s="61"/>
    </row>
    <row r="117" spans="1:14" ht="28.9" customHeight="1" x14ac:dyDescent="0.45">
      <c r="A117" s="61"/>
      <c r="B117" s="61"/>
      <c r="C117" s="61"/>
      <c r="D117" s="61"/>
      <c r="E117" s="61"/>
      <c r="L117" s="13" t="s">
        <v>97</v>
      </c>
    </row>
    <row r="118" spans="1:14" ht="28.9" customHeight="1" x14ac:dyDescent="0.45">
      <c r="A118" s="61"/>
      <c r="B118" s="61"/>
      <c r="C118" s="61"/>
      <c r="D118" s="61"/>
      <c r="E118" s="61"/>
      <c r="F118" s="5"/>
      <c r="G118" s="348" t="s">
        <v>10</v>
      </c>
      <c r="H118" s="348"/>
      <c r="I118" s="6"/>
      <c r="J118" s="5"/>
      <c r="K118" s="348" t="s">
        <v>8</v>
      </c>
      <c r="L118" s="5"/>
    </row>
    <row r="119" spans="1:14" ht="28.9" customHeight="1" x14ac:dyDescent="0.45">
      <c r="A119" s="61"/>
      <c r="B119" s="61"/>
      <c r="C119" s="61"/>
      <c r="D119" s="61"/>
      <c r="E119" s="61"/>
      <c r="F119" s="532" t="s">
        <v>728</v>
      </c>
      <c r="G119" s="439"/>
      <c r="H119" s="532" t="s">
        <v>518</v>
      </c>
      <c r="I119" s="349"/>
      <c r="J119" s="532" t="str">
        <f>+F119</f>
        <v>30 มิถุนายน 2562</v>
      </c>
      <c r="K119" s="439"/>
      <c r="L119" s="532" t="s">
        <v>518</v>
      </c>
    </row>
    <row r="120" spans="1:14" s="61" customFormat="1" ht="28.9" customHeight="1" x14ac:dyDescent="0.45">
      <c r="A120" s="64" t="s">
        <v>177</v>
      </c>
      <c r="F120" s="71"/>
      <c r="G120" s="536"/>
      <c r="H120" s="537"/>
      <c r="I120" s="71"/>
      <c r="J120" s="71"/>
      <c r="K120" s="536"/>
      <c r="L120" s="71"/>
    </row>
    <row r="121" spans="1:14" s="61" customFormat="1" ht="28.9" customHeight="1" x14ac:dyDescent="0.45">
      <c r="B121" s="64" t="s">
        <v>623</v>
      </c>
      <c r="F121" s="65">
        <v>41787372.090000004</v>
      </c>
      <c r="H121" s="182">
        <v>38796408</v>
      </c>
      <c r="J121" s="65">
        <v>31667462</v>
      </c>
      <c r="K121" s="66"/>
      <c r="L121" s="66">
        <v>27079361</v>
      </c>
    </row>
    <row r="122" spans="1:14" s="61" customFormat="1" ht="28.9" customHeight="1" x14ac:dyDescent="0.45">
      <c r="B122" s="61" t="s">
        <v>637</v>
      </c>
      <c r="F122" s="540">
        <f>10492462+8369462.91</f>
        <v>18861924.91</v>
      </c>
      <c r="H122" s="539">
        <v>0</v>
      </c>
      <c r="J122" s="540">
        <v>10492462</v>
      </c>
      <c r="K122" s="66"/>
      <c r="L122" s="539">
        <v>0</v>
      </c>
    </row>
    <row r="123" spans="1:14" s="61" customFormat="1" ht="28.9" customHeight="1" x14ac:dyDescent="0.45">
      <c r="B123" s="61" t="s">
        <v>638</v>
      </c>
      <c r="F123" s="65">
        <f>SUM(F121:F122)</f>
        <v>60649297</v>
      </c>
      <c r="H123" s="65">
        <f>SUM(H121:H122)</f>
        <v>38796408</v>
      </c>
      <c r="J123" s="65">
        <f>SUM(J121:J122)</f>
        <v>42159924</v>
      </c>
      <c r="K123" s="66"/>
      <c r="L123" s="65">
        <f>SUM(L121:L122)</f>
        <v>27079361</v>
      </c>
    </row>
    <row r="124" spans="1:14" s="61" customFormat="1" ht="28.9" customHeight="1" x14ac:dyDescent="0.45">
      <c r="B124" s="270" t="s">
        <v>520</v>
      </c>
      <c r="F124" s="65">
        <f>3391799+1222078.5+390902+1647.5+215926.5</f>
        <v>5222353.5</v>
      </c>
      <c r="H124" s="183">
        <v>6707087.5899999999</v>
      </c>
      <c r="J124" s="65">
        <v>3391799</v>
      </c>
      <c r="K124" s="66"/>
      <c r="L124" s="66">
        <v>4588101</v>
      </c>
    </row>
    <row r="125" spans="1:14" s="61" customFormat="1" ht="28.9" customHeight="1" x14ac:dyDescent="0.45">
      <c r="B125" s="270" t="s">
        <v>963</v>
      </c>
      <c r="F125" s="65"/>
      <c r="H125" s="183"/>
      <c r="J125" s="65"/>
      <c r="K125" s="66"/>
      <c r="L125" s="66"/>
    </row>
    <row r="126" spans="1:14" s="61" customFormat="1" ht="28.9" customHeight="1" x14ac:dyDescent="0.45">
      <c r="B126" s="61" t="s">
        <v>964</v>
      </c>
      <c r="F126" s="182">
        <f>7791406+4967108</f>
        <v>12758514</v>
      </c>
      <c r="G126" s="182"/>
      <c r="H126" s="182">
        <v>0</v>
      </c>
      <c r="I126" s="182"/>
      <c r="J126" s="182">
        <v>7791406</v>
      </c>
      <c r="K126" s="182"/>
      <c r="L126" s="182">
        <v>0</v>
      </c>
    </row>
    <row r="127" spans="1:14" ht="28.9" customHeight="1" x14ac:dyDescent="0.45">
      <c r="B127" s="270" t="s">
        <v>521</v>
      </c>
      <c r="C127" s="61"/>
      <c r="D127" s="61"/>
      <c r="E127" s="61"/>
      <c r="F127" s="65">
        <v>-3173013</v>
      </c>
      <c r="G127" s="61"/>
      <c r="H127" s="182">
        <v>-3716123.5</v>
      </c>
      <c r="I127" s="61"/>
      <c r="J127" s="2">
        <v>-795513</v>
      </c>
      <c r="K127" s="66"/>
      <c r="L127" s="65">
        <v>0</v>
      </c>
    </row>
    <row r="128" spans="1:14" ht="28.9" customHeight="1" x14ac:dyDescent="0.45">
      <c r="A128" s="64" t="s">
        <v>177</v>
      </c>
      <c r="B128" s="61"/>
      <c r="C128" s="61"/>
      <c r="D128" s="61"/>
      <c r="E128" s="61"/>
      <c r="F128" s="67"/>
      <c r="G128" s="61"/>
      <c r="H128" s="67"/>
      <c r="I128" s="61"/>
      <c r="J128" s="68"/>
      <c r="K128" s="66"/>
      <c r="L128" s="67"/>
    </row>
    <row r="129" spans="1:12" ht="28.9" customHeight="1" thickBot="1" x14ac:dyDescent="0.5">
      <c r="B129" s="64" t="s">
        <v>624</v>
      </c>
      <c r="C129" s="61"/>
      <c r="D129" s="61"/>
      <c r="E129" s="61"/>
      <c r="F129" s="69">
        <f>SUM(F123:F127)</f>
        <v>75457151.5</v>
      </c>
      <c r="G129" s="61"/>
      <c r="H129" s="69">
        <f>SUM(H123:H127)</f>
        <v>41787372.090000004</v>
      </c>
      <c r="I129" s="61"/>
      <c r="J129" s="69">
        <f>SUM(J123:J127)</f>
        <v>52547616</v>
      </c>
      <c r="K129" s="61"/>
      <c r="L129" s="69">
        <f>SUM(L123:L127)</f>
        <v>31667462</v>
      </c>
    </row>
    <row r="130" spans="1:12" ht="28.9" customHeight="1" thickTop="1" x14ac:dyDescent="0.45"/>
    <row r="131" spans="1:12" ht="28.9" customHeight="1" x14ac:dyDescent="0.45"/>
    <row r="132" spans="1:12" ht="28.5" customHeight="1" x14ac:dyDescent="0.45">
      <c r="A132" s="11"/>
      <c r="B132" s="11"/>
      <c r="C132" s="217" t="s">
        <v>362</v>
      </c>
      <c r="D132" s="224"/>
      <c r="E132" s="224"/>
      <c r="F132" s="212"/>
      <c r="G132" s="223"/>
      <c r="I132" s="220"/>
      <c r="J132" s="221"/>
      <c r="K132" s="220"/>
      <c r="L132" s="220"/>
    </row>
    <row r="133" spans="1:12" ht="28.5" customHeight="1" x14ac:dyDescent="0.45">
      <c r="A133" s="11"/>
      <c r="B133" s="222"/>
      <c r="C133" s="218" t="s">
        <v>363</v>
      </c>
      <c r="D133" s="224"/>
      <c r="E133" s="224"/>
      <c r="F133" s="212"/>
      <c r="G133" s="223"/>
      <c r="I133" s="444"/>
      <c r="J133" s="225"/>
      <c r="K133" s="438"/>
      <c r="L133" s="438"/>
    </row>
    <row r="134" spans="1:12" ht="28.5" customHeight="1" x14ac:dyDescent="0.45"/>
    <row r="135" spans="1:12" ht="28.5" customHeight="1" x14ac:dyDescent="0.45"/>
    <row r="136" spans="1:12" ht="28.5" customHeight="1" x14ac:dyDescent="0.45"/>
  </sheetData>
  <mergeCells count="14">
    <mergeCell ref="A104:L104"/>
    <mergeCell ref="A1:L1"/>
    <mergeCell ref="J57:L57"/>
    <mergeCell ref="B76:C76"/>
    <mergeCell ref="D76:F76"/>
    <mergeCell ref="J76:L76"/>
    <mergeCell ref="B25:C25"/>
    <mergeCell ref="D25:F25"/>
    <mergeCell ref="J25:L25"/>
    <mergeCell ref="A38:L38"/>
    <mergeCell ref="A70:L70"/>
    <mergeCell ref="B86:C86"/>
    <mergeCell ref="D86:F86"/>
    <mergeCell ref="J86:L86"/>
  </mergeCells>
  <pageMargins left="0.78740157480314965" right="0.39370078740157483" top="0.78740157480314965" bottom="0.39370078740157483" header="0.31496062992125984" footer="0.35433070866141736"/>
  <pageSetup paperSize="9" scale="9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17"/>
  <sheetViews>
    <sheetView view="pageBreakPreview" topLeftCell="A52" zoomScaleNormal="92" zoomScaleSheetLayoutView="100" workbookViewId="0">
      <selection activeCell="A61" sqref="A61"/>
    </sheetView>
  </sheetViews>
  <sheetFormatPr defaultColWidth="9.140625" defaultRowHeight="24.95" customHeight="1" x14ac:dyDescent="0.45"/>
  <cols>
    <col min="1" max="1" width="6" style="1" customWidth="1"/>
    <col min="2" max="2" width="7.140625" style="1" customWidth="1"/>
    <col min="3" max="3" width="10.140625" style="1" customWidth="1"/>
    <col min="4" max="4" width="0.5703125" style="1" customWidth="1"/>
    <col min="5" max="5" width="15.5703125" style="1" customWidth="1"/>
    <col min="6" max="6" width="0.85546875" style="1" customWidth="1"/>
    <col min="7" max="7" width="16.140625" style="1" customWidth="1"/>
    <col min="8" max="8" width="0.85546875" style="1" customWidth="1"/>
    <col min="9" max="9" width="16.140625" style="1" customWidth="1"/>
    <col min="10" max="10" width="0.85546875" style="1" customWidth="1"/>
    <col min="11" max="11" width="16.140625" style="1" customWidth="1"/>
    <col min="12" max="12" width="0.85546875" style="1" customWidth="1"/>
    <col min="13" max="13" width="16.140625" style="1" customWidth="1"/>
    <col min="14" max="14" width="1.5703125" style="1" customWidth="1"/>
    <col min="15" max="16384" width="9.140625" style="1"/>
  </cols>
  <sheetData>
    <row r="1" spans="1:13" ht="21.75" customHeight="1" x14ac:dyDescent="0.45">
      <c r="A1" s="702" t="s">
        <v>568</v>
      </c>
      <c r="B1" s="702"/>
      <c r="C1" s="702"/>
      <c r="D1" s="702"/>
      <c r="E1" s="702"/>
      <c r="F1" s="702"/>
      <c r="G1" s="702"/>
      <c r="H1" s="702"/>
      <c r="I1" s="702"/>
      <c r="J1" s="702"/>
      <c r="K1" s="702"/>
      <c r="L1" s="702"/>
      <c r="M1" s="702"/>
    </row>
    <row r="2" spans="1:13" ht="13.5" customHeight="1" x14ac:dyDescent="0.45">
      <c r="A2" s="645"/>
      <c r="B2" s="645"/>
      <c r="C2" s="645"/>
      <c r="D2" s="645"/>
      <c r="E2" s="645"/>
      <c r="F2" s="645"/>
      <c r="G2" s="645"/>
      <c r="H2" s="645"/>
      <c r="I2" s="645"/>
      <c r="J2" s="645"/>
      <c r="K2" s="645"/>
      <c r="L2" s="645"/>
      <c r="M2" s="645"/>
    </row>
    <row r="3" spans="1:13" s="661" customFormat="1" ht="21.75" customHeight="1" x14ac:dyDescent="0.45">
      <c r="A3" s="62" t="s">
        <v>888</v>
      </c>
    </row>
    <row r="4" spans="1:13" s="661" customFormat="1" ht="21.75" customHeight="1" x14ac:dyDescent="0.45">
      <c r="A4" s="63" t="s">
        <v>941</v>
      </c>
    </row>
    <row r="5" spans="1:13" s="661" customFormat="1" ht="21.75" customHeight="1" x14ac:dyDescent="0.45">
      <c r="A5" s="574" t="s">
        <v>942</v>
      </c>
    </row>
    <row r="6" spans="1:13" s="661" customFormat="1" ht="21.75" customHeight="1" x14ac:dyDescent="0.45">
      <c r="G6" s="1"/>
      <c r="H6" s="1"/>
      <c r="I6" s="1"/>
      <c r="J6" s="1"/>
      <c r="K6" s="1"/>
      <c r="L6" s="1"/>
      <c r="M6" s="388" t="s">
        <v>97</v>
      </c>
    </row>
    <row r="7" spans="1:13" s="661" customFormat="1" ht="21.75" customHeight="1" x14ac:dyDescent="0.45">
      <c r="G7" s="361"/>
      <c r="H7" s="648" t="s">
        <v>10</v>
      </c>
      <c r="I7" s="648"/>
      <c r="J7" s="155"/>
      <c r="K7" s="361"/>
      <c r="L7" s="648" t="s">
        <v>8</v>
      </c>
      <c r="M7" s="361"/>
    </row>
    <row r="8" spans="1:13" s="661" customFormat="1" ht="21.75" customHeight="1" x14ac:dyDescent="0.45">
      <c r="G8" s="376">
        <v>2562</v>
      </c>
      <c r="H8" s="376">
        <f>+'Note P13-20'!G181</f>
        <v>0</v>
      </c>
      <c r="I8" s="376">
        <v>2561</v>
      </c>
      <c r="J8" s="376">
        <f>+'Note P13-20'!I181</f>
        <v>0</v>
      </c>
      <c r="K8" s="376">
        <f>+G8</f>
        <v>2562</v>
      </c>
      <c r="L8" s="376">
        <f>+'Note P13-20'!K181</f>
        <v>0</v>
      </c>
      <c r="M8" s="376">
        <f>+I8</f>
        <v>2561</v>
      </c>
    </row>
    <row r="9" spans="1:13" s="661" customFormat="1" ht="21.75" customHeight="1" x14ac:dyDescent="0.45">
      <c r="B9" s="697" t="s">
        <v>963</v>
      </c>
      <c r="C9" s="61"/>
      <c r="G9" s="376"/>
      <c r="H9" s="376"/>
      <c r="I9" s="376"/>
      <c r="J9" s="376"/>
      <c r="K9" s="376"/>
      <c r="L9" s="376"/>
      <c r="M9" s="376"/>
    </row>
    <row r="10" spans="1:13" s="661" customFormat="1" ht="21.75" customHeight="1" x14ac:dyDescent="0.45">
      <c r="B10" s="61" t="s">
        <v>965</v>
      </c>
      <c r="C10" s="61"/>
      <c r="G10" s="610">
        <v>12758514</v>
      </c>
      <c r="H10" s="609"/>
      <c r="I10" s="608">
        <v>0</v>
      </c>
      <c r="J10" s="609"/>
      <c r="K10" s="610">
        <v>7791406</v>
      </c>
      <c r="L10" s="610"/>
      <c r="M10" s="608">
        <v>0</v>
      </c>
    </row>
    <row r="11" spans="1:13" s="661" customFormat="1" ht="21.75" customHeight="1" x14ac:dyDescent="0.45">
      <c r="B11" s="661" t="s">
        <v>178</v>
      </c>
      <c r="G11" s="610">
        <f>+G21-2227981.48</f>
        <v>2063849.02</v>
      </c>
      <c r="H11" s="609"/>
      <c r="I11" s="608">
        <v>1366356.88</v>
      </c>
      <c r="J11" s="609"/>
      <c r="K11" s="610">
        <f>+K21-1205177.25</f>
        <v>1535065.25</v>
      </c>
      <c r="L11" s="610"/>
      <c r="M11" s="610">
        <v>955450.5</v>
      </c>
    </row>
    <row r="12" spans="1:13" s="661" customFormat="1" ht="21.75" customHeight="1" x14ac:dyDescent="0.45">
      <c r="B12" s="661" t="s">
        <v>179</v>
      </c>
      <c r="G12" s="610">
        <f>+G22-381468</f>
        <v>549055</v>
      </c>
      <c r="H12" s="609"/>
      <c r="I12" s="608">
        <v>313309.81</v>
      </c>
      <c r="J12" s="609"/>
      <c r="K12" s="610">
        <f>+K22-271610.75</f>
        <v>379945.75</v>
      </c>
      <c r="L12" s="610"/>
      <c r="M12" s="610">
        <v>191574.75</v>
      </c>
    </row>
    <row r="13" spans="1:13" s="661" customFormat="1" ht="21.75" customHeight="1" thickBot="1" x14ac:dyDescent="0.5">
      <c r="C13" s="662" t="s">
        <v>95</v>
      </c>
      <c r="G13" s="663">
        <f>SUM(G10:G12)</f>
        <v>15371418.02</v>
      </c>
      <c r="I13" s="663">
        <f>SUM(I10:I12)</f>
        <v>1679666.69</v>
      </c>
      <c r="K13" s="663">
        <f>SUM(K10:K12)</f>
        <v>9706417</v>
      </c>
      <c r="M13" s="663">
        <f>SUM(M10:M12)</f>
        <v>1147025.25</v>
      </c>
    </row>
    <row r="14" spans="1:13" s="661" customFormat="1" ht="21.75" customHeight="1" thickTop="1" x14ac:dyDescent="0.45">
      <c r="A14" s="63" t="s">
        <v>760</v>
      </c>
    </row>
    <row r="15" spans="1:13" s="661" customFormat="1" ht="21.75" customHeight="1" x14ac:dyDescent="0.45">
      <c r="A15" s="574" t="s">
        <v>759</v>
      </c>
    </row>
    <row r="16" spans="1:13" s="661" customFormat="1" ht="21.75" customHeight="1" x14ac:dyDescent="0.45">
      <c r="G16" s="1"/>
      <c r="H16" s="1"/>
      <c r="I16" s="1"/>
      <c r="J16" s="1"/>
      <c r="K16" s="1"/>
      <c r="L16" s="1"/>
      <c r="M16" s="388" t="s">
        <v>97</v>
      </c>
    </row>
    <row r="17" spans="2:13" s="661" customFormat="1" ht="21.75" customHeight="1" x14ac:dyDescent="0.45">
      <c r="G17" s="361"/>
      <c r="H17" s="648" t="s">
        <v>10</v>
      </c>
      <c r="I17" s="648"/>
      <c r="J17" s="155"/>
      <c r="K17" s="361"/>
      <c r="L17" s="648" t="s">
        <v>8</v>
      </c>
      <c r="M17" s="361"/>
    </row>
    <row r="18" spans="2:13" s="661" customFormat="1" ht="21.75" customHeight="1" x14ac:dyDescent="0.45">
      <c r="G18" s="376">
        <v>2562</v>
      </c>
      <c r="H18" s="376">
        <f>+'Note P13-20'!G189</f>
        <v>0</v>
      </c>
      <c r="I18" s="376">
        <v>2561</v>
      </c>
      <c r="J18" s="376">
        <f>+'Note P13-20'!I189</f>
        <v>0</v>
      </c>
      <c r="K18" s="376">
        <f>+G18</f>
        <v>2562</v>
      </c>
      <c r="L18" s="376">
        <f>+'Note P13-20'!K189</f>
        <v>0</v>
      </c>
      <c r="M18" s="376">
        <f>+I18</f>
        <v>2561</v>
      </c>
    </row>
    <row r="19" spans="2:13" s="661" customFormat="1" ht="21.75" customHeight="1" x14ac:dyDescent="0.45">
      <c r="B19" s="697" t="s">
        <v>963</v>
      </c>
      <c r="C19" s="61"/>
      <c r="G19" s="376"/>
      <c r="H19" s="376"/>
      <c r="I19" s="376"/>
      <c r="J19" s="376"/>
      <c r="K19" s="376"/>
      <c r="L19" s="376"/>
      <c r="M19" s="376"/>
    </row>
    <row r="20" spans="2:13" s="661" customFormat="1" ht="21.75" customHeight="1" x14ac:dyDescent="0.45">
      <c r="B20" s="61" t="s">
        <v>965</v>
      </c>
      <c r="C20" s="61"/>
      <c r="G20" s="610">
        <v>12758514</v>
      </c>
      <c r="H20" s="609"/>
      <c r="I20" s="608">
        <v>0</v>
      </c>
      <c r="J20" s="609"/>
      <c r="K20" s="610">
        <v>7791406</v>
      </c>
      <c r="L20" s="610"/>
      <c r="M20" s="608">
        <v>0</v>
      </c>
    </row>
    <row r="21" spans="2:13" s="661" customFormat="1" ht="21.75" customHeight="1" x14ac:dyDescent="0.45">
      <c r="B21" s="661" t="s">
        <v>178</v>
      </c>
      <c r="E21" s="664"/>
      <c r="G21" s="608">
        <f>2740242.5+947168.5+386845.5+1647.5+215926.5</f>
        <v>4291830.5</v>
      </c>
      <c r="H21" s="609"/>
      <c r="I21" s="608">
        <v>2722472.34</v>
      </c>
      <c r="J21" s="609"/>
      <c r="K21" s="610">
        <v>2740242.5</v>
      </c>
      <c r="L21" s="610"/>
      <c r="M21" s="610">
        <v>1910901</v>
      </c>
    </row>
    <row r="22" spans="2:13" s="661" customFormat="1" ht="21.75" customHeight="1" x14ac:dyDescent="0.45">
      <c r="B22" s="661" t="s">
        <v>179</v>
      </c>
      <c r="G22" s="608">
        <f>651556.5+274910+4056.5</f>
        <v>930523</v>
      </c>
      <c r="H22" s="609"/>
      <c r="I22" s="608">
        <v>625281.88</v>
      </c>
      <c r="J22" s="609"/>
      <c r="K22" s="610">
        <v>651556.5</v>
      </c>
      <c r="L22" s="610"/>
      <c r="M22" s="610">
        <v>383149.5</v>
      </c>
    </row>
    <row r="23" spans="2:13" s="661" customFormat="1" ht="21.75" customHeight="1" thickBot="1" x14ac:dyDescent="0.5">
      <c r="C23" s="662" t="s">
        <v>95</v>
      </c>
      <c r="G23" s="663">
        <f>SUM(G20:G22)</f>
        <v>17980867.5</v>
      </c>
      <c r="I23" s="663">
        <f>SUM(I20:I22)</f>
        <v>3347754.2199999997</v>
      </c>
      <c r="K23" s="663">
        <f>SUM(K20:K22)</f>
        <v>11183205</v>
      </c>
      <c r="M23" s="663">
        <f>SUM(M20:M22)</f>
        <v>2294050.5</v>
      </c>
    </row>
    <row r="24" spans="2:13" s="661" customFormat="1" ht="21.75" customHeight="1" thickTop="1" x14ac:dyDescent="0.45">
      <c r="B24" s="558" t="s">
        <v>643</v>
      </c>
      <c r="C24" s="558"/>
      <c r="D24" s="558"/>
      <c r="E24" s="558"/>
      <c r="F24" s="558"/>
      <c r="G24" s="559"/>
      <c r="H24" s="558"/>
      <c r="I24" s="559"/>
      <c r="J24" s="558"/>
      <c r="K24" s="559"/>
      <c r="L24" s="558"/>
      <c r="M24" s="559"/>
    </row>
    <row r="25" spans="2:13" s="661" customFormat="1" ht="21.75" customHeight="1" x14ac:dyDescent="0.45">
      <c r="B25" s="558"/>
      <c r="C25" s="558"/>
      <c r="D25" s="558"/>
      <c r="E25" s="558"/>
      <c r="F25" s="558"/>
      <c r="G25" s="1"/>
      <c r="H25" s="1"/>
      <c r="I25" s="1"/>
      <c r="J25" s="1"/>
      <c r="K25" s="1"/>
      <c r="L25" s="1"/>
      <c r="M25" s="388" t="s">
        <v>97</v>
      </c>
    </row>
    <row r="26" spans="2:13" s="661" customFormat="1" ht="21.75" customHeight="1" x14ac:dyDescent="0.45">
      <c r="B26" s="558"/>
      <c r="C26" s="558"/>
      <c r="D26" s="558"/>
      <c r="E26" s="558"/>
      <c r="F26" s="558"/>
      <c r="G26" s="361"/>
      <c r="H26" s="648" t="s">
        <v>10</v>
      </c>
      <c r="I26" s="648"/>
      <c r="J26" s="155"/>
      <c r="K26" s="361"/>
      <c r="L26" s="648" t="s">
        <v>8</v>
      </c>
      <c r="M26" s="361"/>
    </row>
    <row r="27" spans="2:13" s="661" customFormat="1" ht="21.75" customHeight="1" x14ac:dyDescent="0.45">
      <c r="B27" s="558"/>
      <c r="C27" s="558"/>
      <c r="D27" s="558"/>
      <c r="E27" s="558"/>
      <c r="F27" s="558"/>
      <c r="G27" s="665" t="s">
        <v>728</v>
      </c>
      <c r="H27" s="376">
        <f>+'Note P13-20'!G188</f>
        <v>0</v>
      </c>
      <c r="I27" s="376" t="s">
        <v>518</v>
      </c>
      <c r="J27" s="376">
        <f>+'Note P13-20'!I188</f>
        <v>0</v>
      </c>
      <c r="K27" s="376" t="str">
        <f>+G27</f>
        <v>30 มิถุนายน 2562</v>
      </c>
      <c r="L27" s="376">
        <f>+'Note P13-20'!K188</f>
        <v>0</v>
      </c>
      <c r="M27" s="376" t="str">
        <f>+I27</f>
        <v>31 ธันวาคม 2561</v>
      </c>
    </row>
    <row r="28" spans="2:13" s="661" customFormat="1" ht="21.75" customHeight="1" x14ac:dyDescent="0.45">
      <c r="B28" s="558"/>
      <c r="C28" s="558" t="s">
        <v>644</v>
      </c>
      <c r="D28" s="558"/>
      <c r="E28" s="558"/>
      <c r="F28" s="558"/>
      <c r="G28" s="559"/>
      <c r="H28" s="558"/>
      <c r="I28" s="559"/>
      <c r="J28" s="559"/>
      <c r="K28" s="559"/>
      <c r="L28" s="559"/>
      <c r="M28" s="559"/>
    </row>
    <row r="29" spans="2:13" s="661" customFormat="1" ht="21.75" customHeight="1" x14ac:dyDescent="0.45">
      <c r="B29" s="558"/>
      <c r="C29" s="558" t="s">
        <v>623</v>
      </c>
      <c r="D29" s="558"/>
      <c r="E29" s="558"/>
      <c r="F29" s="558"/>
      <c r="G29" s="559">
        <v>3413229.98</v>
      </c>
      <c r="H29" s="558"/>
      <c r="I29" s="559">
        <v>3413229.98</v>
      </c>
      <c r="J29" s="558"/>
      <c r="K29" s="559">
        <v>-726648</v>
      </c>
      <c r="L29" s="558"/>
      <c r="M29" s="559">
        <v>-726648</v>
      </c>
    </row>
    <row r="30" spans="2:13" s="661" customFormat="1" ht="21.75" customHeight="1" x14ac:dyDescent="0.45">
      <c r="B30" s="558"/>
      <c r="C30" s="558" t="s">
        <v>715</v>
      </c>
      <c r="D30" s="558"/>
      <c r="E30" s="558"/>
      <c r="F30" s="558"/>
      <c r="G30" s="559">
        <v>18861924.91</v>
      </c>
      <c r="H30" s="558"/>
      <c r="I30" s="559">
        <v>0</v>
      </c>
      <c r="J30" s="558"/>
      <c r="K30" s="559">
        <v>10492462</v>
      </c>
      <c r="L30" s="558"/>
      <c r="M30" s="559">
        <v>0</v>
      </c>
    </row>
    <row r="31" spans="2:13" s="661" customFormat="1" ht="21.75" customHeight="1" thickBot="1" x14ac:dyDescent="0.5">
      <c r="B31" s="15"/>
      <c r="C31" s="558" t="s">
        <v>624</v>
      </c>
      <c r="D31" s="15"/>
      <c r="E31" s="560"/>
      <c r="F31" s="560"/>
      <c r="G31" s="561">
        <f>SUM(G29:G30)</f>
        <v>22275154.890000001</v>
      </c>
      <c r="H31" s="560"/>
      <c r="I31" s="561">
        <f>SUM(I29:I30)</f>
        <v>3413229.98</v>
      </c>
      <c r="J31" s="560"/>
      <c r="K31" s="561">
        <f>SUM(K29:K30)</f>
        <v>9765814</v>
      </c>
      <c r="L31" s="560"/>
      <c r="M31" s="561">
        <f>SUM(M29:M30)</f>
        <v>-726648</v>
      </c>
    </row>
    <row r="32" spans="2:13" s="661" customFormat="1" ht="21.75" customHeight="1" thickTop="1" x14ac:dyDescent="0.45">
      <c r="B32" s="558" t="s">
        <v>645</v>
      </c>
      <c r="C32" s="558"/>
      <c r="D32" s="558"/>
      <c r="E32" s="558"/>
      <c r="F32" s="558"/>
      <c r="G32" s="559"/>
      <c r="H32" s="558"/>
      <c r="I32" s="559"/>
      <c r="J32" s="558"/>
      <c r="K32" s="559"/>
      <c r="L32" s="558"/>
      <c r="M32" s="559"/>
    </row>
    <row r="33" spans="1:14" s="661" customFormat="1" ht="21.75" customHeight="1" x14ac:dyDescent="0.45">
      <c r="B33" s="558"/>
      <c r="C33" s="558"/>
      <c r="D33" s="558"/>
      <c r="E33" s="558"/>
      <c r="F33" s="558"/>
      <c r="G33" s="1"/>
      <c r="H33" s="1"/>
      <c r="I33" s="1"/>
      <c r="J33" s="1"/>
      <c r="K33" s="1"/>
      <c r="L33" s="1"/>
      <c r="M33" s="388" t="s">
        <v>97</v>
      </c>
    </row>
    <row r="34" spans="1:14" s="661" customFormat="1" ht="21.75" customHeight="1" x14ac:dyDescent="0.45">
      <c r="B34" s="558"/>
      <c r="C34" s="558"/>
      <c r="D34" s="558"/>
      <c r="E34" s="558"/>
      <c r="F34" s="558"/>
      <c r="G34" s="361"/>
      <c r="H34" s="648" t="s">
        <v>10</v>
      </c>
      <c r="I34" s="648"/>
      <c r="J34" s="155"/>
      <c r="K34" s="361"/>
      <c r="L34" s="648" t="s">
        <v>8</v>
      </c>
      <c r="M34" s="361"/>
    </row>
    <row r="35" spans="1:14" s="661" customFormat="1" ht="21.75" customHeight="1" x14ac:dyDescent="0.45">
      <c r="B35" s="558"/>
      <c r="C35" s="558"/>
      <c r="D35" s="558"/>
      <c r="E35" s="558"/>
      <c r="F35" s="558"/>
      <c r="G35" s="376">
        <v>2562</v>
      </c>
      <c r="H35" s="376">
        <f>+'Note P13-20'!G202</f>
        <v>0</v>
      </c>
      <c r="I35" s="376">
        <v>2561</v>
      </c>
      <c r="J35" s="376">
        <f>+'Note P13-20'!I202</f>
        <v>0</v>
      </c>
      <c r="K35" s="376">
        <f>+G35</f>
        <v>2562</v>
      </c>
      <c r="L35" s="376">
        <f>+'Note P13-20'!K202</f>
        <v>0</v>
      </c>
      <c r="M35" s="376">
        <f>+I35</f>
        <v>2561</v>
      </c>
    </row>
    <row r="36" spans="1:14" s="661" customFormat="1" ht="21.75" customHeight="1" x14ac:dyDescent="0.45">
      <c r="B36" s="558"/>
      <c r="C36" s="558" t="s">
        <v>646</v>
      </c>
      <c r="D36" s="558"/>
      <c r="E36" s="558"/>
      <c r="F36" s="558"/>
      <c r="G36" s="559">
        <v>16922404.109999999</v>
      </c>
      <c r="H36" s="562"/>
      <c r="I36" s="559">
        <v>0</v>
      </c>
      <c r="J36" s="562"/>
      <c r="K36" s="559">
        <v>9022468.0700000003</v>
      </c>
      <c r="L36" s="562"/>
      <c r="M36" s="559">
        <v>0</v>
      </c>
    </row>
    <row r="37" spans="1:14" s="661" customFormat="1" ht="21.75" customHeight="1" x14ac:dyDescent="0.45">
      <c r="B37" s="558"/>
      <c r="C37" s="558" t="s">
        <v>647</v>
      </c>
      <c r="D37" s="558"/>
      <c r="E37" s="558"/>
      <c r="F37" s="558"/>
      <c r="G37" s="559">
        <v>205047.85</v>
      </c>
      <c r="H37" s="562"/>
      <c r="I37" s="559">
        <v>0</v>
      </c>
      <c r="J37" s="562"/>
      <c r="K37" s="559">
        <v>70299.5</v>
      </c>
      <c r="L37" s="562"/>
      <c r="M37" s="559">
        <v>0</v>
      </c>
    </row>
    <row r="38" spans="1:14" s="661" customFormat="1" ht="21.75" customHeight="1" x14ac:dyDescent="0.45">
      <c r="B38" s="558"/>
      <c r="C38" s="558" t="s">
        <v>648</v>
      </c>
      <c r="D38" s="558"/>
      <c r="E38" s="558"/>
      <c r="F38" s="558"/>
      <c r="G38" s="559">
        <v>1734472.95</v>
      </c>
      <c r="H38" s="562"/>
      <c r="I38" s="559">
        <v>0</v>
      </c>
      <c r="J38" s="562"/>
      <c r="K38" s="559">
        <v>1399694.43</v>
      </c>
      <c r="L38" s="562"/>
      <c r="M38" s="559">
        <v>0</v>
      </c>
    </row>
    <row r="39" spans="1:14" s="661" customFormat="1" ht="21.75" customHeight="1" thickBot="1" x14ac:dyDescent="0.5">
      <c r="B39" s="558"/>
      <c r="C39" s="558"/>
      <c r="D39" s="558" t="s">
        <v>95</v>
      </c>
      <c r="E39" s="558"/>
      <c r="F39" s="558"/>
      <c r="G39" s="563">
        <f>SUM(G36:G38)</f>
        <v>18861924.91</v>
      </c>
      <c r="H39" s="562"/>
      <c r="I39" s="563">
        <f>SUM(I36:I38)</f>
        <v>0</v>
      </c>
      <c r="J39" s="562"/>
      <c r="K39" s="563">
        <f>SUM(K36:K38)</f>
        <v>10492462</v>
      </c>
      <c r="L39" s="562"/>
      <c r="M39" s="563">
        <f>SUM(M36:M38)</f>
        <v>0</v>
      </c>
    </row>
    <row r="40" spans="1:14" s="661" customFormat="1" ht="21.75" customHeight="1" thickTop="1" x14ac:dyDescent="0.45">
      <c r="B40" s="15"/>
      <c r="C40" s="558"/>
      <c r="D40" s="15"/>
      <c r="E40" s="560"/>
      <c r="F40" s="560"/>
      <c r="G40" s="623"/>
      <c r="H40" s="560"/>
      <c r="I40" s="623"/>
      <c r="J40" s="560"/>
      <c r="K40" s="623"/>
      <c r="L40" s="560"/>
      <c r="M40" s="623"/>
    </row>
    <row r="41" spans="1:14" ht="21.75" customHeight="1" x14ac:dyDescent="0.45">
      <c r="A41" s="180"/>
      <c r="C41" s="368" t="s">
        <v>364</v>
      </c>
      <c r="D41" s="396"/>
      <c r="E41" s="369"/>
      <c r="F41" s="392"/>
      <c r="G41" s="380"/>
      <c r="I41" s="180"/>
      <c r="J41" s="180"/>
      <c r="K41" s="180"/>
      <c r="L41" s="384"/>
      <c r="M41" s="180"/>
      <c r="N41" s="384"/>
    </row>
    <row r="42" spans="1:14" ht="21.75" customHeight="1" x14ac:dyDescent="0.45">
      <c r="A42" s="180"/>
      <c r="C42" s="323" t="s">
        <v>365</v>
      </c>
      <c r="D42" s="396"/>
      <c r="E42" s="369"/>
      <c r="F42" s="392"/>
      <c r="G42" s="387"/>
      <c r="I42" s="180"/>
      <c r="J42" s="180"/>
      <c r="K42" s="180"/>
      <c r="L42" s="384"/>
      <c r="M42" s="180"/>
      <c r="N42" s="384"/>
    </row>
    <row r="43" spans="1:14" s="667" customFormat="1" ht="23.25" customHeight="1" x14ac:dyDescent="0.45">
      <c r="A43" s="702" t="s">
        <v>569</v>
      </c>
      <c r="B43" s="702"/>
      <c r="C43" s="702"/>
      <c r="D43" s="702"/>
      <c r="E43" s="702"/>
      <c r="F43" s="702"/>
      <c r="G43" s="702"/>
      <c r="H43" s="702"/>
      <c r="I43" s="702"/>
      <c r="J43" s="702"/>
      <c r="K43" s="702"/>
      <c r="L43" s="702"/>
      <c r="M43" s="702"/>
      <c r="N43" s="666"/>
    </row>
    <row r="44" spans="1:14" s="667" customFormat="1" ht="23.25" customHeight="1" x14ac:dyDescent="0.45">
      <c r="A44" s="645"/>
      <c r="B44" s="645"/>
      <c r="C44" s="645"/>
      <c r="D44" s="645"/>
      <c r="E44" s="645"/>
      <c r="F44" s="645"/>
      <c r="G44" s="645"/>
      <c r="H44" s="645"/>
      <c r="I44" s="645"/>
      <c r="J44" s="645"/>
      <c r="K44" s="645"/>
      <c r="L44" s="645"/>
      <c r="M44" s="645"/>
      <c r="N44" s="666"/>
    </row>
    <row r="45" spans="1:14" s="667" customFormat="1" ht="23.25" customHeight="1" x14ac:dyDescent="0.45">
      <c r="A45" s="62" t="s">
        <v>888</v>
      </c>
      <c r="B45" s="645"/>
      <c r="C45" s="645"/>
      <c r="D45" s="645"/>
      <c r="E45" s="645"/>
      <c r="F45" s="645"/>
      <c r="G45" s="645"/>
      <c r="H45" s="645"/>
      <c r="I45" s="645"/>
      <c r="J45" s="645"/>
      <c r="K45" s="645"/>
      <c r="L45" s="645"/>
      <c r="M45" s="645"/>
      <c r="N45" s="666"/>
    </row>
    <row r="46" spans="1:14" s="661" customFormat="1" ht="23.25" customHeight="1" x14ac:dyDescent="0.45">
      <c r="A46" s="668" t="s">
        <v>180</v>
      </c>
      <c r="B46" s="668"/>
      <c r="C46" s="667"/>
      <c r="D46" s="667"/>
      <c r="E46" s="667"/>
      <c r="F46" s="667"/>
      <c r="G46" s="667"/>
      <c r="H46" s="667"/>
      <c r="I46" s="667"/>
      <c r="J46" s="667"/>
      <c r="K46" s="667"/>
      <c r="L46" s="667"/>
      <c r="M46" s="667"/>
    </row>
    <row r="47" spans="1:14" s="661" customFormat="1" ht="23.25" customHeight="1" x14ac:dyDescent="0.45">
      <c r="A47" s="667"/>
      <c r="B47" s="667"/>
      <c r="C47" s="667"/>
      <c r="D47" s="667"/>
      <c r="E47" s="667"/>
      <c r="F47" s="667"/>
      <c r="G47" s="667"/>
      <c r="H47" s="667"/>
      <c r="I47" s="1"/>
      <c r="J47" s="1"/>
      <c r="K47" s="669"/>
      <c r="L47" s="669"/>
      <c r="M47" s="670" t="s">
        <v>181</v>
      </c>
    </row>
    <row r="48" spans="1:14" s="661" customFormat="1" ht="23.25" customHeight="1" x14ac:dyDescent="0.45">
      <c r="A48" s="667"/>
      <c r="B48" s="667"/>
      <c r="C48" s="667"/>
      <c r="D48" s="667"/>
      <c r="E48" s="667"/>
      <c r="F48" s="667"/>
      <c r="G48" s="667"/>
      <c r="H48" s="667"/>
      <c r="I48" s="671"/>
      <c r="J48" s="666"/>
      <c r="K48" s="672" t="s">
        <v>10</v>
      </c>
      <c r="L48" s="669"/>
      <c r="M48" s="672" t="s">
        <v>8</v>
      </c>
    </row>
    <row r="49" spans="1:14" s="661" customFormat="1" ht="23.25" customHeight="1" x14ac:dyDescent="0.45">
      <c r="A49" s="673" t="s">
        <v>182</v>
      </c>
      <c r="B49" s="673"/>
      <c r="C49" s="667"/>
      <c r="D49" s="667"/>
      <c r="E49" s="667"/>
      <c r="F49" s="667"/>
      <c r="G49" s="667"/>
      <c r="H49" s="667"/>
      <c r="I49" s="671"/>
      <c r="J49" s="666"/>
      <c r="K49" s="206">
        <v>2.8</v>
      </c>
      <c r="L49" s="666"/>
      <c r="M49" s="206">
        <v>2.8</v>
      </c>
    </row>
    <row r="50" spans="1:14" s="661" customFormat="1" ht="23.25" customHeight="1" x14ac:dyDescent="0.45">
      <c r="A50" s="673" t="s">
        <v>183</v>
      </c>
      <c r="B50" s="673"/>
      <c r="C50" s="667"/>
      <c r="D50" s="667"/>
      <c r="E50" s="667"/>
      <c r="F50" s="667"/>
      <c r="G50" s="667"/>
      <c r="H50" s="667"/>
      <c r="I50" s="206"/>
      <c r="J50" s="666"/>
      <c r="K50" s="206">
        <v>3</v>
      </c>
      <c r="L50" s="666"/>
      <c r="M50" s="206">
        <v>3</v>
      </c>
    </row>
    <row r="51" spans="1:14" s="661" customFormat="1" ht="23.25" customHeight="1" x14ac:dyDescent="0.45">
      <c r="A51" s="673" t="s">
        <v>184</v>
      </c>
      <c r="B51" s="673"/>
      <c r="C51" s="667"/>
      <c r="D51" s="667"/>
      <c r="E51" s="667"/>
      <c r="F51" s="667"/>
      <c r="G51" s="667"/>
      <c r="H51" s="667"/>
      <c r="I51" s="674"/>
      <c r="J51" s="666"/>
      <c r="K51" s="206"/>
      <c r="L51" s="666"/>
      <c r="M51" s="206"/>
    </row>
    <row r="52" spans="1:14" s="661" customFormat="1" ht="23.25" customHeight="1" x14ac:dyDescent="0.45">
      <c r="A52" s="673"/>
      <c r="B52" s="673"/>
      <c r="C52" s="667" t="s">
        <v>185</v>
      </c>
      <c r="D52" s="667"/>
      <c r="E52" s="667"/>
      <c r="F52" s="667"/>
      <c r="G52" s="667"/>
      <c r="H52" s="667"/>
      <c r="I52" s="206"/>
      <c r="J52" s="666"/>
      <c r="K52" s="206">
        <v>7.5</v>
      </c>
      <c r="L52" s="666"/>
      <c r="M52" s="206">
        <v>7.5</v>
      </c>
    </row>
    <row r="53" spans="1:14" s="661" customFormat="1" ht="23.25" customHeight="1" x14ac:dyDescent="0.45">
      <c r="A53" s="673"/>
      <c r="B53" s="673"/>
      <c r="C53" s="667" t="s">
        <v>186</v>
      </c>
      <c r="D53" s="667"/>
      <c r="E53" s="667"/>
      <c r="F53" s="667"/>
      <c r="G53" s="667"/>
      <c r="H53" s="667"/>
      <c r="I53" s="206"/>
      <c r="J53" s="666"/>
      <c r="K53" s="206">
        <v>6.5</v>
      </c>
      <c r="L53" s="666"/>
      <c r="M53" s="206">
        <v>6.5</v>
      </c>
    </row>
    <row r="54" spans="1:14" s="661" customFormat="1" ht="23.25" customHeight="1" x14ac:dyDescent="0.45">
      <c r="A54" s="673"/>
      <c r="B54" s="673"/>
      <c r="C54" s="667" t="s">
        <v>187</v>
      </c>
      <c r="D54" s="667"/>
      <c r="E54" s="667"/>
      <c r="F54" s="667"/>
      <c r="G54" s="667"/>
      <c r="H54" s="667"/>
      <c r="I54" s="206"/>
      <c r="J54" s="666"/>
      <c r="K54" s="206">
        <v>3</v>
      </c>
      <c r="L54" s="666"/>
      <c r="M54" s="206">
        <v>5.5</v>
      </c>
    </row>
    <row r="55" spans="1:14" s="661" customFormat="1" ht="23.25" customHeight="1" x14ac:dyDescent="0.45">
      <c r="A55" s="673" t="s">
        <v>188</v>
      </c>
      <c r="B55" s="673"/>
      <c r="C55" s="667"/>
      <c r="D55" s="667"/>
      <c r="E55" s="667"/>
      <c r="F55" s="667"/>
      <c r="G55" s="667"/>
      <c r="H55" s="667"/>
      <c r="I55" s="1"/>
      <c r="J55" s="666"/>
      <c r="K55" s="206">
        <v>3</v>
      </c>
      <c r="L55" s="666"/>
      <c r="M55" s="308" t="s">
        <v>189</v>
      </c>
    </row>
    <row r="56" spans="1:14" s="661" customFormat="1" ht="23.25" customHeight="1" x14ac:dyDescent="0.45">
      <c r="A56" s="673" t="s">
        <v>190</v>
      </c>
      <c r="B56" s="673"/>
      <c r="C56" s="667"/>
      <c r="D56" s="667"/>
      <c r="E56" s="667"/>
      <c r="F56" s="667"/>
      <c r="G56" s="667"/>
      <c r="H56" s="667"/>
      <c r="I56" s="206"/>
      <c r="J56" s="666"/>
      <c r="K56" s="308" t="s">
        <v>191</v>
      </c>
      <c r="L56" s="666"/>
      <c r="M56" s="308" t="s">
        <v>191</v>
      </c>
    </row>
    <row r="57" spans="1:14" s="661" customFormat="1" ht="23.25" customHeight="1" x14ac:dyDescent="0.45">
      <c r="A57" s="673" t="s">
        <v>192</v>
      </c>
      <c r="B57" s="673"/>
      <c r="C57" s="667"/>
      <c r="D57" s="667"/>
      <c r="E57" s="667"/>
      <c r="F57" s="667"/>
      <c r="G57" s="667"/>
      <c r="H57" s="667"/>
      <c r="I57" s="206"/>
      <c r="J57" s="666"/>
      <c r="K57" s="308" t="s">
        <v>193</v>
      </c>
      <c r="L57" s="666"/>
      <c r="M57" s="308" t="s">
        <v>189</v>
      </c>
    </row>
    <row r="58" spans="1:14" s="667" customFormat="1" ht="23.25" customHeight="1" x14ac:dyDescent="0.45">
      <c r="A58" s="645"/>
      <c r="B58" s="675" t="s">
        <v>826</v>
      </c>
      <c r="C58" s="645"/>
      <c r="D58" s="645"/>
      <c r="E58" s="645"/>
      <c r="F58" s="645"/>
      <c r="G58" s="645"/>
      <c r="H58" s="645"/>
      <c r="I58" s="645"/>
      <c r="J58" s="645"/>
      <c r="K58" s="645"/>
      <c r="L58" s="645"/>
      <c r="M58" s="645"/>
      <c r="N58" s="666"/>
    </row>
    <row r="59" spans="1:14" s="667" customFormat="1" ht="23.25" customHeight="1" x14ac:dyDescent="0.45">
      <c r="A59" s="645"/>
      <c r="B59" s="675" t="s">
        <v>827</v>
      </c>
      <c r="C59" s="645"/>
      <c r="D59" s="645"/>
      <c r="E59" s="645"/>
      <c r="F59" s="645"/>
      <c r="G59" s="645"/>
      <c r="H59" s="645"/>
      <c r="I59" s="645"/>
      <c r="J59" s="645"/>
      <c r="K59" s="645"/>
      <c r="L59" s="645"/>
      <c r="M59" s="645"/>
      <c r="N59" s="666"/>
    </row>
    <row r="60" spans="1:14" s="667" customFormat="1" ht="23.25" customHeight="1" x14ac:dyDescent="0.45">
      <c r="A60" s="673"/>
      <c r="B60" s="180" t="s">
        <v>446</v>
      </c>
      <c r="C60" s="180"/>
      <c r="D60" s="180"/>
      <c r="G60" s="180"/>
      <c r="H60" s="180"/>
      <c r="I60" s="180"/>
      <c r="J60" s="180"/>
      <c r="K60" s="180"/>
      <c r="L60" s="180"/>
      <c r="M60" s="180"/>
      <c r="N60" s="669"/>
    </row>
    <row r="61" spans="1:14" s="667" customFormat="1" ht="23.25" customHeight="1" x14ac:dyDescent="0.45">
      <c r="A61" s="180" t="s">
        <v>327</v>
      </c>
      <c r="B61" s="673"/>
      <c r="C61" s="180"/>
      <c r="D61" s="180"/>
      <c r="G61" s="180"/>
      <c r="H61" s="180"/>
      <c r="I61" s="180"/>
      <c r="J61" s="180"/>
      <c r="K61" s="180"/>
      <c r="L61" s="180"/>
      <c r="M61" s="180"/>
      <c r="N61" s="666"/>
    </row>
    <row r="62" spans="1:14" s="667" customFormat="1" ht="23.25" customHeight="1" x14ac:dyDescent="0.45">
      <c r="A62" s="661"/>
      <c r="B62" s="661"/>
      <c r="C62" s="661"/>
      <c r="D62" s="661"/>
      <c r="E62" s="661"/>
      <c r="F62" s="661"/>
      <c r="G62" s="1"/>
      <c r="H62" s="1"/>
      <c r="I62" s="1"/>
      <c r="J62" s="1"/>
      <c r="K62" s="1"/>
      <c r="L62" s="1"/>
      <c r="M62" s="388" t="s">
        <v>97</v>
      </c>
      <c r="N62" s="666"/>
    </row>
    <row r="63" spans="1:14" s="667" customFormat="1" ht="23.25" customHeight="1" x14ac:dyDescent="0.45">
      <c r="A63" s="661"/>
      <c r="B63" s="661"/>
      <c r="C63" s="661"/>
      <c r="D63" s="661"/>
      <c r="E63" s="661"/>
      <c r="F63" s="661"/>
      <c r="G63" s="361"/>
      <c r="H63" s="648" t="s">
        <v>10</v>
      </c>
      <c r="I63" s="648"/>
      <c r="J63" s="155"/>
      <c r="K63" s="361"/>
      <c r="L63" s="648" t="s">
        <v>8</v>
      </c>
      <c r="M63" s="361"/>
      <c r="N63" s="666"/>
    </row>
    <row r="64" spans="1:14" s="667" customFormat="1" ht="23.25" customHeight="1" x14ac:dyDescent="0.45">
      <c r="A64" s="661"/>
      <c r="B64" s="661"/>
      <c r="C64" s="661"/>
      <c r="D64" s="661"/>
      <c r="E64" s="661"/>
      <c r="F64" s="661"/>
      <c r="G64" s="376">
        <v>2562</v>
      </c>
      <c r="H64" s="376">
        <f>+'Note P13-20'!G240</f>
        <v>0</v>
      </c>
      <c r="I64" s="376">
        <v>2561</v>
      </c>
      <c r="J64" s="376">
        <f>+'Note P13-20'!I240</f>
        <v>0</v>
      </c>
      <c r="K64" s="376">
        <f>+G64</f>
        <v>2562</v>
      </c>
      <c r="L64" s="376">
        <f>+'Note P13-20'!K240</f>
        <v>0</v>
      </c>
      <c r="M64" s="376">
        <f>+I64</f>
        <v>2561</v>
      </c>
      <c r="N64" s="666"/>
    </row>
    <row r="65" spans="1:16" s="667" customFormat="1" ht="23.25" customHeight="1" x14ac:dyDescent="0.45">
      <c r="A65" s="676" t="s">
        <v>182</v>
      </c>
      <c r="B65" s="384"/>
      <c r="C65" s="677"/>
      <c r="D65" s="677"/>
      <c r="E65" s="384"/>
      <c r="F65" s="384"/>
      <c r="G65" s="384"/>
      <c r="H65" s="384"/>
      <c r="I65" s="678"/>
      <c r="J65" s="384"/>
      <c r="K65" s="384"/>
      <c r="L65" s="384"/>
      <c r="M65" s="371"/>
      <c r="N65" s="666"/>
    </row>
    <row r="66" spans="1:16" s="667" customFormat="1" ht="23.25" customHeight="1" x14ac:dyDescent="0.45">
      <c r="A66" s="676" t="s">
        <v>447</v>
      </c>
      <c r="B66" s="384"/>
      <c r="C66" s="677"/>
      <c r="D66" s="677"/>
      <c r="E66" s="384"/>
      <c r="F66" s="384"/>
      <c r="G66" s="679">
        <f>-15858-1512712-4846025</f>
        <v>-6374595</v>
      </c>
      <c r="H66" s="679"/>
      <c r="I66" s="679">
        <v>-3715059</v>
      </c>
      <c r="J66" s="679"/>
      <c r="K66" s="679">
        <v>-4986845</v>
      </c>
      <c r="L66" s="679"/>
      <c r="M66" s="679">
        <v>-2639341</v>
      </c>
      <c r="N66" s="666"/>
    </row>
    <row r="67" spans="1:16" s="667" customFormat="1" ht="23.25" customHeight="1" x14ac:dyDescent="0.45">
      <c r="A67" s="676" t="s">
        <v>448</v>
      </c>
      <c r="B67" s="384"/>
      <c r="C67" s="677"/>
      <c r="D67" s="677"/>
      <c r="E67" s="384"/>
      <c r="F67" s="384"/>
      <c r="G67" s="1">
        <f>18665+1684551+5538849</f>
        <v>7242065</v>
      </c>
      <c r="H67" s="1"/>
      <c r="I67" s="1">
        <v>4179961</v>
      </c>
      <c r="J67" s="1"/>
      <c r="K67" s="1">
        <v>5538849</v>
      </c>
      <c r="L67" s="1"/>
      <c r="M67" s="1">
        <v>2994088</v>
      </c>
      <c r="N67" s="666"/>
    </row>
    <row r="68" spans="1:16" s="667" customFormat="1" ht="23.25" customHeight="1" x14ac:dyDescent="0.45">
      <c r="A68" s="676" t="s">
        <v>194</v>
      </c>
      <c r="B68" s="384"/>
      <c r="C68" s="677"/>
      <c r="D68" s="677"/>
      <c r="E68" s="384"/>
      <c r="F68" s="384"/>
      <c r="G68" s="1"/>
      <c r="H68" s="1"/>
      <c r="I68" s="1"/>
      <c r="J68" s="1"/>
      <c r="K68" s="1"/>
      <c r="L68" s="1"/>
      <c r="M68" s="1"/>
      <c r="N68" s="666"/>
    </row>
    <row r="69" spans="1:16" s="667" customFormat="1" ht="23.25" customHeight="1" x14ac:dyDescent="0.45">
      <c r="A69" s="676" t="s">
        <v>447</v>
      </c>
      <c r="B69" s="384"/>
      <c r="C69" s="677"/>
      <c r="D69" s="677"/>
      <c r="E69" s="384"/>
      <c r="F69" s="384"/>
      <c r="G69" s="1">
        <v>7799112</v>
      </c>
      <c r="H69" s="1"/>
      <c r="I69" s="1">
        <v>5591388</v>
      </c>
      <c r="J69" s="1"/>
      <c r="K69" s="1">
        <v>5907481</v>
      </c>
      <c r="L69" s="1"/>
      <c r="M69" s="1">
        <v>3866087</v>
      </c>
      <c r="N69" s="666"/>
    </row>
    <row r="70" spans="1:16" s="180" customFormat="1" ht="23.25" customHeight="1" x14ac:dyDescent="0.45">
      <c r="A70" s="676" t="s">
        <v>448</v>
      </c>
      <c r="B70" s="384"/>
      <c r="C70" s="677"/>
      <c r="D70" s="677"/>
      <c r="E70" s="384"/>
      <c r="F70" s="384"/>
      <c r="G70" s="679">
        <v>-6975157</v>
      </c>
      <c r="H70" s="679"/>
      <c r="I70" s="679">
        <v>-4983025</v>
      </c>
      <c r="J70" s="679"/>
      <c r="K70" s="679">
        <v>-5250055</v>
      </c>
      <c r="L70" s="679"/>
      <c r="M70" s="679">
        <v>-3412511</v>
      </c>
      <c r="N70" s="206"/>
    </row>
    <row r="71" spans="1:16" s="180" customFormat="1" ht="23.25" customHeight="1" x14ac:dyDescent="0.45">
      <c r="A71" s="676" t="s">
        <v>195</v>
      </c>
      <c r="B71" s="384"/>
      <c r="C71" s="677"/>
      <c r="D71" s="677"/>
      <c r="E71" s="384"/>
      <c r="F71" s="384"/>
      <c r="G71" s="679"/>
      <c r="H71" s="679"/>
      <c r="I71" s="679"/>
      <c r="J71" s="679"/>
      <c r="K71" s="679"/>
      <c r="L71" s="679"/>
      <c r="M71" s="679"/>
      <c r="N71" s="206"/>
    </row>
    <row r="72" spans="1:16" s="180" customFormat="1" ht="23.25" customHeight="1" x14ac:dyDescent="0.45">
      <c r="A72" s="676" t="s">
        <v>449</v>
      </c>
      <c r="B72" s="384"/>
      <c r="C72" s="677"/>
      <c r="D72" s="677"/>
      <c r="E72" s="384"/>
      <c r="F72" s="384"/>
      <c r="G72" s="679">
        <v>-8085187</v>
      </c>
      <c r="H72" s="679"/>
      <c r="I72" s="679">
        <v>-6090822</v>
      </c>
      <c r="J72" s="679"/>
      <c r="K72" s="679">
        <v>-6382149</v>
      </c>
      <c r="L72" s="679"/>
      <c r="M72" s="679">
        <v>-4510972</v>
      </c>
      <c r="N72" s="206"/>
    </row>
    <row r="73" spans="1:16" s="180" customFormat="1" ht="23.25" customHeight="1" x14ac:dyDescent="0.45">
      <c r="A73" s="676" t="s">
        <v>450</v>
      </c>
      <c r="B73" s="384"/>
      <c r="C73" s="677"/>
      <c r="D73" s="677"/>
      <c r="E73" s="384"/>
      <c r="F73" s="384"/>
      <c r="G73" s="1">
        <v>10017705</v>
      </c>
      <c r="H73" s="1"/>
      <c r="I73" s="1">
        <v>7668547</v>
      </c>
      <c r="J73" s="1"/>
      <c r="K73" s="1">
        <v>7937727</v>
      </c>
      <c r="L73" s="1"/>
      <c r="M73" s="1">
        <v>5772499</v>
      </c>
      <c r="N73" s="206"/>
      <c r="P73" s="554"/>
    </row>
    <row r="74" spans="1:16" s="667" customFormat="1" ht="23.25" customHeight="1" x14ac:dyDescent="0.45">
      <c r="A74" s="645"/>
      <c r="B74" s="675" t="s">
        <v>966</v>
      </c>
      <c r="C74" s="645"/>
      <c r="D74" s="645"/>
      <c r="E74" s="645"/>
      <c r="F74" s="645"/>
      <c r="G74" s="645"/>
      <c r="H74" s="645"/>
      <c r="I74" s="645"/>
      <c r="J74" s="645"/>
      <c r="K74" s="645"/>
      <c r="L74" s="645"/>
      <c r="M74" s="645"/>
      <c r="N74" s="666"/>
    </row>
    <row r="75" spans="1:16" s="180" customFormat="1" ht="23.25" customHeight="1" x14ac:dyDescent="0.45">
      <c r="A75" s="180" t="s">
        <v>967</v>
      </c>
      <c r="B75" s="384"/>
      <c r="C75" s="677"/>
      <c r="D75" s="677"/>
      <c r="E75" s="384"/>
      <c r="F75" s="384"/>
      <c r="G75" s="1"/>
      <c r="H75" s="1"/>
      <c r="I75" s="1"/>
      <c r="J75" s="1"/>
      <c r="K75" s="1"/>
      <c r="L75" s="1"/>
      <c r="M75" s="1"/>
      <c r="N75" s="206"/>
    </row>
    <row r="76" spans="1:16" s="180" customFormat="1" ht="23.25" customHeight="1" x14ac:dyDescent="0.45">
      <c r="A76" s="698" t="s">
        <v>968</v>
      </c>
      <c r="B76" s="384"/>
      <c r="C76" s="677"/>
      <c r="D76" s="677"/>
      <c r="E76" s="384"/>
      <c r="F76" s="384"/>
      <c r="G76" s="1"/>
      <c r="H76" s="1"/>
      <c r="I76" s="1"/>
      <c r="J76" s="1"/>
      <c r="K76" s="1"/>
      <c r="L76" s="1"/>
      <c r="M76" s="1"/>
      <c r="N76" s="206"/>
    </row>
    <row r="77" spans="1:16" s="180" customFormat="1" ht="23.25" customHeight="1" x14ac:dyDescent="0.45">
      <c r="A77" s="698" t="s">
        <v>973</v>
      </c>
      <c r="B77" s="384"/>
      <c r="C77" s="677"/>
      <c r="D77" s="677"/>
      <c r="E77" s="384"/>
      <c r="F77" s="384"/>
      <c r="G77" s="1"/>
      <c r="H77" s="1"/>
      <c r="I77" s="1"/>
      <c r="J77" s="1"/>
      <c r="K77" s="1"/>
      <c r="L77" s="1"/>
      <c r="M77" s="1"/>
      <c r="N77" s="206"/>
    </row>
    <row r="78" spans="1:16" s="180" customFormat="1" ht="23.25" customHeight="1" x14ac:dyDescent="0.45">
      <c r="A78" s="698" t="s">
        <v>969</v>
      </c>
      <c r="B78" s="384"/>
      <c r="C78" s="677"/>
      <c r="D78" s="677"/>
      <c r="E78" s="384"/>
      <c r="F78" s="384"/>
      <c r="G78" s="1"/>
      <c r="H78" s="1"/>
      <c r="I78" s="1"/>
      <c r="J78" s="1"/>
      <c r="K78" s="1"/>
      <c r="L78" s="1"/>
      <c r="M78" s="1"/>
      <c r="N78" s="206"/>
    </row>
    <row r="79" spans="1:16" s="180" customFormat="1" ht="23.25" customHeight="1" x14ac:dyDescent="0.45">
      <c r="A79" s="698"/>
      <c r="B79" s="384"/>
      <c r="C79" s="677"/>
      <c r="D79" s="677"/>
      <c r="E79" s="384"/>
      <c r="F79" s="384"/>
      <c r="G79" s="1"/>
      <c r="H79" s="1"/>
      <c r="I79" s="1"/>
      <c r="J79" s="1"/>
      <c r="K79" s="1"/>
      <c r="L79" s="1"/>
      <c r="M79" s="1"/>
      <c r="N79" s="206"/>
    </row>
    <row r="80" spans="1:16" ht="23.25" customHeight="1" x14ac:dyDescent="0.45">
      <c r="A80" s="180"/>
      <c r="C80" s="368" t="s">
        <v>364</v>
      </c>
      <c r="D80" s="396"/>
      <c r="E80" s="369"/>
      <c r="F80" s="392"/>
      <c r="G80" s="380"/>
      <c r="I80" s="180"/>
      <c r="J80" s="180"/>
      <c r="K80" s="180"/>
      <c r="L80" s="384"/>
      <c r="M80" s="180"/>
      <c r="N80" s="384"/>
    </row>
    <row r="81" spans="1:15" ht="23.25" customHeight="1" x14ac:dyDescent="0.45">
      <c r="A81" s="180"/>
      <c r="C81" s="323" t="s">
        <v>365</v>
      </c>
      <c r="D81" s="396"/>
      <c r="E81" s="369"/>
      <c r="F81" s="392"/>
      <c r="G81" s="387"/>
      <c r="I81" s="180"/>
      <c r="J81" s="180"/>
      <c r="K81" s="180"/>
      <c r="L81" s="384"/>
      <c r="M81" s="180"/>
      <c r="N81" s="384"/>
    </row>
    <row r="82" spans="1:15" s="667" customFormat="1" ht="24" customHeight="1" x14ac:dyDescent="0.45">
      <c r="A82" s="702" t="s">
        <v>649</v>
      </c>
      <c r="B82" s="702"/>
      <c r="C82" s="702"/>
      <c r="D82" s="702"/>
      <c r="E82" s="702"/>
      <c r="F82" s="702"/>
      <c r="G82" s="702"/>
      <c r="H82" s="702"/>
      <c r="I82" s="702"/>
      <c r="J82" s="702"/>
      <c r="K82" s="702"/>
      <c r="L82" s="702"/>
      <c r="M82" s="702"/>
      <c r="N82" s="666"/>
    </row>
    <row r="83" spans="1:15" s="667" customFormat="1" ht="24" customHeight="1" x14ac:dyDescent="0.45">
      <c r="A83" s="645"/>
      <c r="B83" s="645"/>
      <c r="C83" s="645"/>
      <c r="D83" s="645"/>
      <c r="E83" s="645"/>
      <c r="F83" s="645"/>
      <c r="G83" s="645"/>
      <c r="H83" s="645"/>
      <c r="I83" s="645"/>
      <c r="J83" s="645"/>
      <c r="K83" s="645"/>
      <c r="L83" s="645"/>
      <c r="M83" s="645"/>
      <c r="N83" s="666"/>
    </row>
    <row r="84" spans="1:15" s="180" customFormat="1" ht="24" customHeight="1" x14ac:dyDescent="0.45">
      <c r="A84" s="155" t="s">
        <v>593</v>
      </c>
      <c r="C84" s="155"/>
      <c r="D84" s="155"/>
      <c r="E84" s="155"/>
      <c r="F84" s="155"/>
      <c r="G84" s="155"/>
      <c r="H84" s="155"/>
      <c r="I84" s="155"/>
      <c r="J84" s="155"/>
      <c r="L84" s="1"/>
      <c r="M84" s="1"/>
      <c r="N84" s="206"/>
    </row>
    <row r="85" spans="1:15" s="180" customFormat="1" ht="24" customHeight="1" x14ac:dyDescent="0.45">
      <c r="A85" s="180" t="s">
        <v>451</v>
      </c>
      <c r="B85" s="1"/>
      <c r="C85" s="155"/>
      <c r="D85" s="155"/>
      <c r="E85" s="155"/>
      <c r="F85" s="155"/>
      <c r="G85" s="155"/>
      <c r="H85" s="155"/>
      <c r="I85" s="155"/>
      <c r="J85" s="155"/>
      <c r="L85" s="1"/>
      <c r="M85" s="1"/>
      <c r="N85" s="206"/>
    </row>
    <row r="86" spans="1:15" s="180" customFormat="1" ht="24" customHeight="1" x14ac:dyDescent="0.45">
      <c r="A86" s="155" t="s">
        <v>573</v>
      </c>
      <c r="C86" s="155"/>
      <c r="D86" s="155"/>
      <c r="E86" s="155"/>
      <c r="F86" s="155"/>
      <c r="G86" s="155"/>
      <c r="H86" s="155"/>
      <c r="I86" s="155"/>
      <c r="J86" s="155"/>
      <c r="L86" s="1"/>
      <c r="M86" s="1"/>
      <c r="N86" s="206"/>
    </row>
    <row r="87" spans="1:15" s="180" customFormat="1" ht="24" customHeight="1" x14ac:dyDescent="0.45">
      <c r="A87" s="155" t="s">
        <v>196</v>
      </c>
      <c r="C87" s="159"/>
      <c r="D87" s="159"/>
      <c r="E87" s="159"/>
      <c r="F87" s="159"/>
      <c r="G87" s="155"/>
      <c r="H87" s="155"/>
      <c r="I87" s="155"/>
      <c r="J87" s="155"/>
      <c r="L87" s="1"/>
      <c r="M87" s="1"/>
      <c r="N87" s="206"/>
    </row>
    <row r="88" spans="1:15" s="180" customFormat="1" ht="24" customHeight="1" x14ac:dyDescent="0.45">
      <c r="A88" s="155" t="s">
        <v>814</v>
      </c>
      <c r="C88" s="159"/>
      <c r="D88" s="159"/>
      <c r="E88" s="159"/>
      <c r="F88" s="159"/>
      <c r="G88" s="155"/>
      <c r="H88" s="155"/>
      <c r="I88" s="155"/>
      <c r="J88" s="155"/>
      <c r="L88" s="1"/>
      <c r="M88" s="1"/>
      <c r="N88" s="206"/>
    </row>
    <row r="89" spans="1:15" s="180" customFormat="1" ht="24" customHeight="1" x14ac:dyDescent="0.55000000000000004">
      <c r="A89" s="584" t="s">
        <v>847</v>
      </c>
      <c r="B89" s="584"/>
      <c r="C89" s="584"/>
      <c r="D89" s="584"/>
      <c r="E89" s="584"/>
      <c r="F89" s="584"/>
      <c r="G89" s="605"/>
      <c r="H89" s="584"/>
      <c r="I89" s="605"/>
      <c r="J89" s="584"/>
      <c r="K89" s="605"/>
      <c r="L89" s="625"/>
      <c r="M89" s="625"/>
      <c r="N89" s="625"/>
      <c r="O89" s="625"/>
    </row>
    <row r="90" spans="1:15" s="180" customFormat="1" ht="24" customHeight="1" x14ac:dyDescent="0.55000000000000004">
      <c r="A90" s="584" t="s">
        <v>889</v>
      </c>
      <c r="B90" s="584"/>
      <c r="C90" s="584"/>
      <c r="D90" s="584"/>
      <c r="E90" s="584"/>
      <c r="F90" s="584"/>
      <c r="G90" s="605"/>
      <c r="H90" s="584"/>
      <c r="I90" s="605"/>
      <c r="J90" s="584"/>
      <c r="K90" s="605"/>
      <c r="L90" s="625"/>
      <c r="M90" s="625"/>
      <c r="N90" s="625"/>
      <c r="O90" s="625"/>
    </row>
    <row r="91" spans="1:15" s="180" customFormat="1" ht="24" customHeight="1" x14ac:dyDescent="0.55000000000000004">
      <c r="A91" s="584" t="s">
        <v>785</v>
      </c>
      <c r="B91" s="584"/>
      <c r="C91" s="584"/>
      <c r="D91" s="584"/>
      <c r="E91" s="584"/>
      <c r="F91" s="584"/>
      <c r="G91" s="605"/>
      <c r="H91" s="584"/>
      <c r="I91" s="605"/>
      <c r="J91" s="584"/>
      <c r="K91" s="605"/>
      <c r="L91" s="625"/>
      <c r="M91" s="625"/>
      <c r="N91" s="625"/>
      <c r="O91" s="625"/>
    </row>
    <row r="92" spans="1:15" s="180" customFormat="1" ht="24" customHeight="1" x14ac:dyDescent="0.55000000000000004">
      <c r="A92" s="584" t="s">
        <v>786</v>
      </c>
      <c r="B92" s="584"/>
      <c r="C92" s="584"/>
      <c r="D92" s="584"/>
      <c r="E92" s="584"/>
      <c r="F92" s="584"/>
      <c r="G92" s="605"/>
      <c r="H92" s="584"/>
      <c r="I92" s="605"/>
      <c r="J92" s="584"/>
      <c r="K92" s="605"/>
      <c r="L92" s="625"/>
      <c r="M92" s="625"/>
      <c r="N92" s="625"/>
      <c r="O92" s="625"/>
    </row>
    <row r="93" spans="1:15" s="180" customFormat="1" ht="24" customHeight="1" x14ac:dyDescent="0.55000000000000004">
      <c r="A93" s="584" t="s">
        <v>787</v>
      </c>
      <c r="B93" s="584"/>
      <c r="C93" s="584"/>
      <c r="D93" s="584"/>
      <c r="E93" s="584"/>
      <c r="F93" s="584"/>
      <c r="G93" s="605"/>
      <c r="H93" s="584"/>
      <c r="I93" s="605"/>
      <c r="J93" s="584"/>
      <c r="K93" s="605"/>
      <c r="L93" s="625"/>
      <c r="M93" s="625"/>
      <c r="N93" s="625"/>
      <c r="O93" s="625"/>
    </row>
    <row r="94" spans="1:15" s="284" customFormat="1" ht="24" customHeight="1" x14ac:dyDescent="0.45">
      <c r="A94" s="155" t="s">
        <v>788</v>
      </c>
      <c r="B94" s="159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</row>
    <row r="95" spans="1:15" ht="24" customHeight="1" x14ac:dyDescent="0.45">
      <c r="A95" s="10" t="s">
        <v>897</v>
      </c>
      <c r="B95" s="159"/>
    </row>
    <row r="96" spans="1:15" ht="24" customHeight="1" x14ac:dyDescent="0.45">
      <c r="A96" s="661"/>
      <c r="B96" s="661"/>
      <c r="C96" s="661"/>
      <c r="D96" s="661"/>
      <c r="E96" s="661"/>
      <c r="F96" s="661"/>
      <c r="M96" s="388" t="s">
        <v>97</v>
      </c>
    </row>
    <row r="97" spans="1:13" ht="24" customHeight="1" x14ac:dyDescent="0.45">
      <c r="A97" s="661"/>
      <c r="B97" s="661"/>
      <c r="C97" s="661"/>
      <c r="D97" s="661"/>
      <c r="E97" s="661"/>
      <c r="F97" s="661"/>
      <c r="G97" s="706" t="s">
        <v>769</v>
      </c>
      <c r="H97" s="706"/>
      <c r="I97" s="706"/>
      <c r="J97" s="706"/>
      <c r="K97" s="706"/>
      <c r="L97" s="706"/>
      <c r="M97" s="706"/>
    </row>
    <row r="98" spans="1:13" ht="24" customHeight="1" x14ac:dyDescent="0.45">
      <c r="A98" s="661"/>
      <c r="B98" s="661"/>
      <c r="C98" s="661"/>
      <c r="D98" s="661"/>
      <c r="E98" s="661"/>
      <c r="F98" s="661"/>
      <c r="G98" s="361"/>
      <c r="H98" s="648" t="s">
        <v>10</v>
      </c>
      <c r="I98" s="648"/>
      <c r="J98" s="155"/>
      <c r="K98" s="361"/>
      <c r="L98" s="648" t="s">
        <v>8</v>
      </c>
      <c r="M98" s="361"/>
    </row>
    <row r="99" spans="1:13" s="661" customFormat="1" ht="24" customHeight="1" x14ac:dyDescent="0.45">
      <c r="G99" s="376">
        <v>2562</v>
      </c>
      <c r="H99" s="376">
        <f>+'Note P13-20'!G178</f>
        <v>0</v>
      </c>
      <c r="I99" s="376">
        <v>2561</v>
      </c>
      <c r="J99" s="206"/>
      <c r="K99" s="376">
        <v>2562</v>
      </c>
      <c r="L99" s="376">
        <f>+'Note P13-20'!K178</f>
        <v>0</v>
      </c>
      <c r="M99" s="376">
        <v>2561</v>
      </c>
    </row>
    <row r="100" spans="1:13" s="661" customFormat="1" ht="24" customHeight="1" x14ac:dyDescent="0.45">
      <c r="A100" s="1"/>
      <c r="B100" s="159" t="s">
        <v>452</v>
      </c>
      <c r="C100" s="1"/>
      <c r="D100" s="1"/>
      <c r="E100" s="1"/>
      <c r="F100" s="1"/>
      <c r="G100" s="611">
        <f>+G109-4078714.59</f>
        <v>4892362.09</v>
      </c>
      <c r="H100" s="611"/>
      <c r="I100" s="611">
        <v>3647268.74</v>
      </c>
      <c r="J100" s="612"/>
      <c r="K100" s="612">
        <f>+K109-7690886.67</f>
        <v>7966659.2700000014</v>
      </c>
      <c r="L100" s="612"/>
      <c r="M100" s="612">
        <v>6948691.4099999992</v>
      </c>
    </row>
    <row r="101" spans="1:13" s="661" customFormat="1" ht="24" customHeight="1" x14ac:dyDescent="0.45">
      <c r="A101" s="1"/>
      <c r="B101" s="159" t="s">
        <v>453</v>
      </c>
      <c r="C101" s="180"/>
      <c r="D101" s="180"/>
      <c r="E101" s="180"/>
      <c r="F101" s="180"/>
      <c r="G101" s="612">
        <f>+G110-336819.25</f>
        <v>188591.03000000003</v>
      </c>
      <c r="H101" s="612"/>
      <c r="I101" s="612">
        <v>2876.7700000000186</v>
      </c>
      <c r="J101" s="612"/>
      <c r="K101" s="612">
        <f>+K110-298770.13</f>
        <v>188591.02999999997</v>
      </c>
      <c r="L101" s="612"/>
      <c r="M101" s="612">
        <v>3094.2400000000002</v>
      </c>
    </row>
    <row r="102" spans="1:13" ht="24" customHeight="1" x14ac:dyDescent="0.45">
      <c r="B102" s="159" t="s">
        <v>454</v>
      </c>
      <c r="C102" s="180"/>
      <c r="D102" s="180"/>
      <c r="E102" s="180"/>
      <c r="F102" s="180"/>
      <c r="G102" s="612">
        <f>+G111-2438612.26</f>
        <v>2576771.9299999997</v>
      </c>
      <c r="H102" s="612"/>
      <c r="I102" s="612">
        <v>513714.56999999983</v>
      </c>
      <c r="J102" s="612"/>
      <c r="K102" s="612">
        <f>+K111-1968151.9</f>
        <v>2294529.4899999998</v>
      </c>
      <c r="L102" s="612"/>
      <c r="M102" s="612">
        <v>294725.25</v>
      </c>
    </row>
    <row r="103" spans="1:13" ht="24" customHeight="1" x14ac:dyDescent="0.45">
      <c r="B103" s="159" t="s">
        <v>455</v>
      </c>
      <c r="G103" s="613">
        <f>+G112-420540.31</f>
        <v>621464.5700000017</v>
      </c>
      <c r="H103" s="611"/>
      <c r="I103" s="613">
        <v>1671983.6600000001</v>
      </c>
      <c r="J103" s="612"/>
      <c r="K103" s="612">
        <f>+K112-230071.24</f>
        <v>447325.73000000161</v>
      </c>
      <c r="L103" s="612"/>
      <c r="M103" s="612">
        <v>697228.77</v>
      </c>
    </row>
    <row r="104" spans="1:13" ht="24" customHeight="1" thickBot="1" x14ac:dyDescent="0.5">
      <c r="A104" s="155"/>
      <c r="B104" s="180"/>
      <c r="C104" s="159" t="s">
        <v>95</v>
      </c>
      <c r="G104" s="680">
        <f>SUM(G100:G103)</f>
        <v>8279189.620000001</v>
      </c>
      <c r="I104" s="680">
        <f>SUM(I100:I103)</f>
        <v>5835843.7400000002</v>
      </c>
      <c r="K104" s="680">
        <f>SUM(K100:K103)</f>
        <v>10897105.520000003</v>
      </c>
      <c r="M104" s="680">
        <f>SUM(M100:M103)</f>
        <v>7943739.6699999999</v>
      </c>
    </row>
    <row r="105" spans="1:13" ht="24" customHeight="1" thickTop="1" x14ac:dyDescent="0.45">
      <c r="A105" s="661"/>
      <c r="B105" s="661"/>
      <c r="C105" s="661"/>
      <c r="D105" s="661"/>
      <c r="E105" s="661"/>
      <c r="F105" s="661"/>
      <c r="M105" s="388" t="s">
        <v>97</v>
      </c>
    </row>
    <row r="106" spans="1:13" ht="24" customHeight="1" x14ac:dyDescent="0.45">
      <c r="A106" s="661"/>
      <c r="B106" s="661"/>
      <c r="C106" s="661"/>
      <c r="D106" s="661"/>
      <c r="E106" s="661"/>
      <c r="F106" s="661"/>
      <c r="G106" s="706" t="s">
        <v>770</v>
      </c>
      <c r="H106" s="706"/>
      <c r="I106" s="706"/>
      <c r="J106" s="706"/>
      <c r="K106" s="706"/>
      <c r="L106" s="706"/>
      <c r="M106" s="706"/>
    </row>
    <row r="107" spans="1:13" ht="24" customHeight="1" x14ac:dyDescent="0.45">
      <c r="A107" s="661"/>
      <c r="B107" s="661"/>
      <c r="C107" s="661"/>
      <c r="D107" s="661"/>
      <c r="E107" s="661"/>
      <c r="F107" s="661"/>
      <c r="G107" s="361"/>
      <c r="H107" s="648" t="s">
        <v>10</v>
      </c>
      <c r="I107" s="648"/>
      <c r="J107" s="155"/>
      <c r="K107" s="361"/>
      <c r="L107" s="648" t="s">
        <v>8</v>
      </c>
      <c r="M107" s="361"/>
    </row>
    <row r="108" spans="1:13" s="661" customFormat="1" ht="24" customHeight="1" x14ac:dyDescent="0.45">
      <c r="G108" s="376">
        <v>2562</v>
      </c>
      <c r="H108" s="376">
        <f>+'Note P13-20'!G187</f>
        <v>0</v>
      </c>
      <c r="I108" s="376">
        <v>2561</v>
      </c>
      <c r="J108" s="206"/>
      <c r="K108" s="376">
        <v>2562</v>
      </c>
      <c r="L108" s="376">
        <f>+'Note P13-20'!K187</f>
        <v>0</v>
      </c>
      <c r="M108" s="376">
        <v>2561</v>
      </c>
    </row>
    <row r="109" spans="1:13" s="661" customFormat="1" ht="24" customHeight="1" x14ac:dyDescent="0.45">
      <c r="A109" s="1"/>
      <c r="B109" s="159" t="s">
        <v>452</v>
      </c>
      <c r="C109" s="1"/>
      <c r="D109" s="1"/>
      <c r="E109" s="1"/>
      <c r="F109" s="1"/>
      <c r="G109" s="611">
        <f>2142853.51+2987739.73+1636298.21+2204185.23</f>
        <v>8971076.6799999997</v>
      </c>
      <c r="H109" s="611"/>
      <c r="I109" s="614">
        <v>6510724.8200000003</v>
      </c>
      <c r="J109" s="612"/>
      <c r="K109" s="612">
        <f>1609018.24+8856602.74+2987739.73+2204185.23</f>
        <v>15657545.940000001</v>
      </c>
      <c r="L109" s="612"/>
      <c r="M109" s="614">
        <v>11521040.359999999</v>
      </c>
    </row>
    <row r="110" spans="1:13" s="661" customFormat="1" ht="24" customHeight="1" x14ac:dyDescent="0.45">
      <c r="A110" s="1"/>
      <c r="B110" s="159" t="s">
        <v>453</v>
      </c>
      <c r="C110" s="180"/>
      <c r="D110" s="180"/>
      <c r="E110" s="180"/>
      <c r="F110" s="180"/>
      <c r="G110" s="612">
        <v>525410.28</v>
      </c>
      <c r="H110" s="612"/>
      <c r="I110" s="615">
        <v>334536.58</v>
      </c>
      <c r="J110" s="612"/>
      <c r="K110" s="612">
        <v>487361.16</v>
      </c>
      <c r="L110" s="612"/>
      <c r="M110" s="615">
        <v>3272.65</v>
      </c>
    </row>
    <row r="111" spans="1:13" ht="24" customHeight="1" x14ac:dyDescent="0.45">
      <c r="B111" s="159" t="s">
        <v>454</v>
      </c>
      <c r="C111" s="180"/>
      <c r="D111" s="180"/>
      <c r="E111" s="180"/>
      <c r="F111" s="180"/>
      <c r="G111" s="612">
        <v>5015384.1899999995</v>
      </c>
      <c r="H111" s="612"/>
      <c r="I111" s="615">
        <v>3934509.44</v>
      </c>
      <c r="J111" s="612"/>
      <c r="K111" s="612">
        <v>4262681.3899999997</v>
      </c>
      <c r="L111" s="612"/>
      <c r="M111" s="615">
        <v>3074773.59</v>
      </c>
    </row>
    <row r="112" spans="1:13" ht="24" customHeight="1" x14ac:dyDescent="0.45">
      <c r="B112" s="159" t="s">
        <v>455</v>
      </c>
      <c r="G112" s="613">
        <v>1042004.8800000016</v>
      </c>
      <c r="H112" s="611"/>
      <c r="I112" s="616">
        <v>5068003.07</v>
      </c>
      <c r="J112" s="612"/>
      <c r="K112" s="612">
        <v>677396.9700000016</v>
      </c>
      <c r="L112" s="612"/>
      <c r="M112" s="616">
        <v>2450224.25</v>
      </c>
    </row>
    <row r="113" spans="1:14" ht="24" customHeight="1" thickBot="1" x14ac:dyDescent="0.5">
      <c r="A113" s="155"/>
      <c r="B113" s="180"/>
      <c r="C113" s="159" t="s">
        <v>95</v>
      </c>
      <c r="G113" s="680">
        <f>SUM(G109:G112)</f>
        <v>15553876.029999999</v>
      </c>
      <c r="I113" s="680">
        <f>SUM(I109:I112)</f>
        <v>15847773.91</v>
      </c>
      <c r="K113" s="680">
        <f>SUM(K109:K112)</f>
        <v>21084985.460000005</v>
      </c>
      <c r="M113" s="680">
        <f>SUM(M109:M112)</f>
        <v>17049310.850000001</v>
      </c>
    </row>
    <row r="114" spans="1:14" ht="24" customHeight="1" thickTop="1" x14ac:dyDescent="0.45">
      <c r="A114" s="155"/>
      <c r="B114" s="180"/>
      <c r="C114" s="159"/>
      <c r="G114" s="9"/>
      <c r="I114" s="9"/>
      <c r="K114" s="9"/>
      <c r="M114" s="9"/>
    </row>
    <row r="115" spans="1:14" ht="24" customHeight="1" x14ac:dyDescent="0.45">
      <c r="A115" s="155"/>
      <c r="B115" s="180"/>
      <c r="C115" s="159"/>
      <c r="G115" s="9"/>
      <c r="I115" s="9"/>
      <c r="K115" s="9"/>
      <c r="M115" s="9"/>
    </row>
    <row r="116" spans="1:14" ht="24" customHeight="1" x14ac:dyDescent="0.45">
      <c r="A116" s="180"/>
      <c r="C116" s="368" t="s">
        <v>364</v>
      </c>
      <c r="D116" s="396"/>
      <c r="E116" s="369"/>
      <c r="F116" s="392"/>
      <c r="G116" s="380"/>
      <c r="I116" s="180"/>
      <c r="J116" s="180"/>
      <c r="K116" s="180"/>
      <c r="L116" s="384"/>
      <c r="M116" s="180"/>
      <c r="N116" s="384"/>
    </row>
    <row r="117" spans="1:14" ht="24" customHeight="1" x14ac:dyDescent="0.45">
      <c r="A117" s="180"/>
      <c r="C117" s="323" t="s">
        <v>365</v>
      </c>
      <c r="D117" s="396"/>
      <c r="E117" s="369"/>
      <c r="F117" s="392"/>
      <c r="G117" s="387"/>
      <c r="I117" s="180"/>
      <c r="J117" s="180"/>
      <c r="K117" s="180"/>
      <c r="L117" s="384"/>
      <c r="M117" s="180"/>
      <c r="N117" s="384"/>
    </row>
    <row r="118" spans="1:14" ht="24" customHeight="1" x14ac:dyDescent="0.45">
      <c r="A118" s="180"/>
      <c r="C118" s="323"/>
      <c r="D118" s="396"/>
      <c r="E118" s="369"/>
      <c r="F118" s="392"/>
      <c r="G118" s="387"/>
      <c r="I118" s="180"/>
      <c r="J118" s="180"/>
      <c r="K118" s="180"/>
      <c r="L118" s="384"/>
      <c r="M118" s="180"/>
      <c r="N118" s="384"/>
    </row>
    <row r="119" spans="1:14" s="667" customFormat="1" ht="24" customHeight="1" x14ac:dyDescent="0.45">
      <c r="A119" s="702" t="s">
        <v>782</v>
      </c>
      <c r="B119" s="702"/>
      <c r="C119" s="702"/>
      <c r="D119" s="702"/>
      <c r="E119" s="702"/>
      <c r="F119" s="702"/>
      <c r="G119" s="702"/>
      <c r="H119" s="702"/>
      <c r="I119" s="702"/>
      <c r="J119" s="702"/>
      <c r="K119" s="702"/>
      <c r="L119" s="702"/>
      <c r="M119" s="702"/>
      <c r="N119" s="666"/>
    </row>
    <row r="120" spans="1:14" s="667" customFormat="1" ht="27" customHeight="1" x14ac:dyDescent="0.45">
      <c r="A120" s="645"/>
      <c r="B120" s="645"/>
      <c r="C120" s="645"/>
      <c r="D120" s="645"/>
      <c r="E120" s="645"/>
      <c r="F120" s="645"/>
      <c r="G120" s="645"/>
      <c r="H120" s="645"/>
      <c r="I120" s="645"/>
      <c r="J120" s="645"/>
      <c r="K120" s="645"/>
      <c r="L120" s="645"/>
      <c r="M120" s="645"/>
      <c r="N120" s="666"/>
    </row>
    <row r="121" spans="1:14" ht="30" customHeight="1" x14ac:dyDescent="0.45">
      <c r="A121" s="155" t="s">
        <v>789</v>
      </c>
      <c r="B121" s="159"/>
    </row>
    <row r="122" spans="1:14" ht="30" customHeight="1" x14ac:dyDescent="0.45">
      <c r="A122" s="10" t="s">
        <v>898</v>
      </c>
    </row>
    <row r="123" spans="1:14" s="661" customFormat="1" ht="30" customHeight="1" x14ac:dyDescent="0.45">
      <c r="G123" s="1"/>
      <c r="H123" s="1"/>
      <c r="I123" s="1"/>
      <c r="J123" s="1"/>
      <c r="K123" s="1"/>
      <c r="L123" s="1"/>
      <c r="M123" s="388" t="s">
        <v>97</v>
      </c>
    </row>
    <row r="124" spans="1:14" s="661" customFormat="1" ht="30" customHeight="1" x14ac:dyDescent="0.45">
      <c r="G124" s="706" t="s">
        <v>769</v>
      </c>
      <c r="H124" s="706"/>
      <c r="I124" s="706"/>
      <c r="J124" s="706"/>
      <c r="K124" s="706"/>
      <c r="L124" s="706"/>
      <c r="M124" s="706"/>
    </row>
    <row r="125" spans="1:14" s="661" customFormat="1" ht="30" customHeight="1" x14ac:dyDescent="0.45">
      <c r="G125" s="361"/>
      <c r="H125" s="648" t="s">
        <v>10</v>
      </c>
      <c r="I125" s="648"/>
      <c r="J125" s="155"/>
      <c r="K125" s="361"/>
      <c r="L125" s="648" t="s">
        <v>8</v>
      </c>
      <c r="M125" s="361"/>
    </row>
    <row r="126" spans="1:14" s="661" customFormat="1" ht="30" customHeight="1" x14ac:dyDescent="0.45">
      <c r="G126" s="376">
        <v>2562</v>
      </c>
      <c r="H126" s="376" t="e">
        <f>+'Note P13-20'!#REF!</f>
        <v>#REF!</v>
      </c>
      <c r="I126" s="376">
        <v>2561</v>
      </c>
      <c r="J126" s="206"/>
      <c r="K126" s="376">
        <v>2562</v>
      </c>
      <c r="L126" s="376" t="e">
        <f>+'Note P13-20'!#REF!</f>
        <v>#REF!</v>
      </c>
      <c r="M126" s="376">
        <v>2561</v>
      </c>
    </row>
    <row r="127" spans="1:14" ht="30" customHeight="1" x14ac:dyDescent="0.45">
      <c r="A127" s="159" t="s">
        <v>706</v>
      </c>
    </row>
    <row r="128" spans="1:14" ht="30" customHeight="1" x14ac:dyDescent="0.45">
      <c r="A128" s="155" t="s">
        <v>197</v>
      </c>
      <c r="G128" s="553">
        <v>-25502340.82</v>
      </c>
      <c r="H128" s="614"/>
      <c r="I128" s="611">
        <v>-10164346.24</v>
      </c>
      <c r="J128" s="617"/>
      <c r="K128" s="553">
        <v>0</v>
      </c>
      <c r="L128" s="618"/>
      <c r="M128" s="611">
        <v>0</v>
      </c>
    </row>
    <row r="129" spans="1:13" ht="30" customHeight="1" x14ac:dyDescent="0.45">
      <c r="A129" s="159" t="s">
        <v>711</v>
      </c>
      <c r="G129" s="553"/>
      <c r="H129" s="614"/>
      <c r="I129" s="553"/>
      <c r="J129" s="614"/>
      <c r="K129" s="553"/>
      <c r="L129" s="614"/>
      <c r="M129" s="619"/>
    </row>
    <row r="130" spans="1:13" ht="30" customHeight="1" x14ac:dyDescent="0.45">
      <c r="A130" s="155" t="s">
        <v>712</v>
      </c>
      <c r="G130" s="553">
        <f>G159+36157985.92</f>
        <v>-246319032.28999996</v>
      </c>
      <c r="H130" s="614"/>
      <c r="I130" s="553">
        <v>-914529895.98000002</v>
      </c>
      <c r="J130" s="614"/>
      <c r="K130" s="553">
        <v>0</v>
      </c>
      <c r="L130" s="614"/>
      <c r="M130" s="611">
        <v>0</v>
      </c>
    </row>
    <row r="131" spans="1:13" ht="30" customHeight="1" x14ac:dyDescent="0.45">
      <c r="A131" s="159" t="s">
        <v>707</v>
      </c>
      <c r="G131" s="553">
        <f>+G160-8322125.88</f>
        <v>8531992.5299999975</v>
      </c>
      <c r="H131" s="614"/>
      <c r="I131" s="553">
        <v>0</v>
      </c>
      <c r="J131" s="614"/>
      <c r="K131" s="553">
        <v>0</v>
      </c>
      <c r="L131" s="614"/>
      <c r="M131" s="611">
        <v>0</v>
      </c>
    </row>
    <row r="132" spans="1:13" ht="30" customHeight="1" x14ac:dyDescent="0.45">
      <c r="A132" s="159" t="s">
        <v>708</v>
      </c>
      <c r="G132" s="553">
        <v>8003382.75</v>
      </c>
      <c r="H132" s="614"/>
      <c r="I132" s="611">
        <v>2766802.51</v>
      </c>
      <c r="J132" s="617"/>
      <c r="K132" s="553">
        <v>0</v>
      </c>
      <c r="L132" s="618"/>
      <c r="M132" s="611">
        <v>0</v>
      </c>
    </row>
    <row r="133" spans="1:13" ht="30" customHeight="1" x14ac:dyDescent="0.45">
      <c r="A133" s="159" t="s">
        <v>709</v>
      </c>
      <c r="G133" s="553">
        <f>+G162-27195948.22</f>
        <v>238426951.57999995</v>
      </c>
      <c r="H133" s="614"/>
      <c r="I133" s="553">
        <v>914529895.98000002</v>
      </c>
      <c r="J133" s="614"/>
      <c r="K133" s="553">
        <v>0</v>
      </c>
      <c r="L133" s="614"/>
      <c r="M133" s="611">
        <v>0</v>
      </c>
    </row>
    <row r="134" spans="1:13" ht="30" customHeight="1" x14ac:dyDescent="0.45">
      <c r="A134" s="159" t="s">
        <v>710</v>
      </c>
      <c r="G134" s="553">
        <v>625252343.78999996</v>
      </c>
      <c r="H134" s="617"/>
      <c r="I134" s="611">
        <v>453569251.03999996</v>
      </c>
      <c r="J134" s="617"/>
      <c r="K134" s="553">
        <v>625252343.79000008</v>
      </c>
      <c r="L134" s="618"/>
      <c r="M134" s="611">
        <v>453569251.04000002</v>
      </c>
    </row>
    <row r="135" spans="1:13" ht="30" customHeight="1" x14ac:dyDescent="0.45">
      <c r="A135" s="159" t="s">
        <v>761</v>
      </c>
      <c r="G135" s="553">
        <v>91298444.390000001</v>
      </c>
      <c r="H135" s="614"/>
      <c r="I135" s="553">
        <v>46241350.909999996</v>
      </c>
      <c r="J135" s="614"/>
      <c r="K135" s="553">
        <v>0</v>
      </c>
      <c r="L135" s="614"/>
      <c r="M135" s="611">
        <v>0</v>
      </c>
    </row>
    <row r="136" spans="1:13" ht="30" customHeight="1" x14ac:dyDescent="0.45">
      <c r="A136" s="159" t="s">
        <v>762</v>
      </c>
      <c r="G136" s="553">
        <v>27968352.760000002</v>
      </c>
      <c r="H136" s="611"/>
      <c r="I136" s="611">
        <v>21166095.659999996</v>
      </c>
      <c r="J136" s="611"/>
      <c r="K136" s="553">
        <v>27968352.760000002</v>
      </c>
      <c r="L136" s="611"/>
      <c r="M136" s="611">
        <v>21166095.66</v>
      </c>
    </row>
    <row r="137" spans="1:13" ht="30" customHeight="1" x14ac:dyDescent="0.45">
      <c r="A137" s="159" t="s">
        <v>763</v>
      </c>
      <c r="G137" s="553">
        <v>241934902.65000001</v>
      </c>
      <c r="H137" s="611"/>
      <c r="I137" s="611">
        <v>222926508.81999999</v>
      </c>
      <c r="J137" s="611"/>
      <c r="K137" s="553">
        <v>207462775.29000005</v>
      </c>
      <c r="L137" s="611"/>
      <c r="M137" s="611">
        <v>200562399.31999999</v>
      </c>
    </row>
    <row r="138" spans="1:13" ht="30" customHeight="1" x14ac:dyDescent="0.45">
      <c r="A138" s="159" t="s">
        <v>764</v>
      </c>
      <c r="G138" s="553">
        <v>7778595</v>
      </c>
      <c r="H138" s="611"/>
      <c r="I138" s="611">
        <v>5714109.9000000004</v>
      </c>
      <c r="J138" s="611"/>
      <c r="K138" s="553">
        <v>4819215</v>
      </c>
      <c r="L138" s="611"/>
      <c r="M138" s="611">
        <v>4431420</v>
      </c>
    </row>
    <row r="139" spans="1:13" ht="30" customHeight="1" x14ac:dyDescent="0.45">
      <c r="A139" s="159" t="s">
        <v>765</v>
      </c>
      <c r="G139" s="553">
        <v>2811000</v>
      </c>
      <c r="H139" s="611"/>
      <c r="I139" s="611">
        <v>2411690</v>
      </c>
      <c r="J139" s="611"/>
      <c r="K139" s="553">
        <v>2811000</v>
      </c>
      <c r="L139" s="611"/>
      <c r="M139" s="611">
        <v>2411690</v>
      </c>
    </row>
    <row r="140" spans="1:13" ht="30" customHeight="1" x14ac:dyDescent="0.45">
      <c r="A140" s="159" t="s">
        <v>766</v>
      </c>
      <c r="G140" s="553">
        <v>10183531.119999999</v>
      </c>
      <c r="H140" s="611"/>
      <c r="I140" s="611">
        <v>7544830.8800000008</v>
      </c>
      <c r="J140" s="611"/>
      <c r="K140" s="553">
        <v>3151832.2100000009</v>
      </c>
      <c r="L140" s="611"/>
      <c r="M140" s="611">
        <v>3646717.83</v>
      </c>
    </row>
    <row r="141" spans="1:13" ht="30" customHeight="1" x14ac:dyDescent="0.45">
      <c r="A141" s="159" t="s">
        <v>767</v>
      </c>
      <c r="G141" s="553">
        <v>362985.74000000011</v>
      </c>
      <c r="H141" s="611"/>
      <c r="I141" s="611">
        <v>420534.05000000005</v>
      </c>
      <c r="J141" s="611"/>
      <c r="K141" s="553">
        <v>200486.36000000002</v>
      </c>
      <c r="L141" s="611"/>
      <c r="M141" s="611">
        <v>302656.28000000003</v>
      </c>
    </row>
    <row r="142" spans="1:13" ht="30" customHeight="1" x14ac:dyDescent="0.45">
      <c r="A142" s="155"/>
      <c r="B142" s="180"/>
      <c r="C142" s="180"/>
      <c r="D142" s="180"/>
      <c r="E142" s="180"/>
      <c r="F142" s="180"/>
      <c r="G142" s="180"/>
      <c r="H142" s="180"/>
      <c r="I142" s="180"/>
      <c r="J142" s="180"/>
      <c r="K142" s="180"/>
      <c r="L142" s="180"/>
      <c r="M142" s="180"/>
    </row>
    <row r="143" spans="1:13" ht="30" customHeight="1" x14ac:dyDescent="0.45">
      <c r="A143" s="661"/>
      <c r="B143" s="661"/>
      <c r="C143" s="661"/>
      <c r="D143" s="661"/>
      <c r="E143" s="661"/>
      <c r="F143" s="661"/>
      <c r="G143" s="681"/>
      <c r="H143" s="682"/>
      <c r="I143" s="681"/>
      <c r="J143" s="377"/>
      <c r="K143" s="683"/>
      <c r="L143" s="682"/>
      <c r="M143" s="683"/>
    </row>
    <row r="144" spans="1:13" ht="30" customHeight="1" x14ac:dyDescent="0.45">
      <c r="A144" s="661"/>
      <c r="B144" s="661"/>
      <c r="C144" s="661"/>
      <c r="D144" s="661"/>
      <c r="E144" s="661"/>
      <c r="F144" s="661"/>
      <c r="G144" s="681"/>
      <c r="H144" s="682"/>
      <c r="I144" s="681"/>
      <c r="J144" s="377"/>
      <c r="K144" s="683"/>
      <c r="L144" s="682"/>
      <c r="M144" s="683"/>
    </row>
    <row r="145" spans="1:14" ht="30" customHeight="1" x14ac:dyDescent="0.45">
      <c r="A145" s="661"/>
      <c r="B145" s="661"/>
      <c r="C145" s="661"/>
      <c r="D145" s="661"/>
      <c r="E145" s="661"/>
      <c r="F145" s="661"/>
      <c r="G145" s="681"/>
      <c r="H145" s="682"/>
      <c r="I145" s="681"/>
      <c r="J145" s="377"/>
      <c r="K145" s="683"/>
      <c r="L145" s="682"/>
      <c r="M145" s="683"/>
    </row>
    <row r="146" spans="1:14" ht="27" customHeight="1" x14ac:dyDescent="0.45">
      <c r="A146" s="180"/>
      <c r="C146" s="368" t="s">
        <v>364</v>
      </c>
      <c r="D146" s="396"/>
      <c r="E146" s="369"/>
      <c r="F146" s="392"/>
      <c r="G146" s="380"/>
      <c r="I146" s="180"/>
      <c r="J146" s="180"/>
      <c r="K146" s="180"/>
      <c r="L146" s="384"/>
      <c r="M146" s="180"/>
      <c r="N146" s="384"/>
    </row>
    <row r="147" spans="1:14" ht="27" customHeight="1" x14ac:dyDescent="0.45">
      <c r="A147" s="180"/>
      <c r="C147" s="323" t="s">
        <v>365</v>
      </c>
      <c r="D147" s="396"/>
      <c r="E147" s="369"/>
      <c r="F147" s="392"/>
      <c r="G147" s="387"/>
      <c r="I147" s="180"/>
      <c r="J147" s="180"/>
      <c r="K147" s="180"/>
      <c r="L147" s="384"/>
      <c r="M147" s="180"/>
      <c r="N147" s="384"/>
    </row>
    <row r="148" spans="1:14" ht="27" customHeight="1" x14ac:dyDescent="0.45">
      <c r="A148" s="180"/>
      <c r="C148" s="323"/>
      <c r="D148" s="396"/>
      <c r="E148" s="369"/>
      <c r="F148" s="392"/>
      <c r="G148" s="387"/>
      <c r="I148" s="180"/>
      <c r="J148" s="180"/>
      <c r="K148" s="180"/>
      <c r="L148" s="384"/>
      <c r="M148" s="180"/>
      <c r="N148" s="384"/>
    </row>
    <row r="149" spans="1:14" s="667" customFormat="1" ht="24.75" customHeight="1" x14ac:dyDescent="0.45">
      <c r="A149" s="702" t="s">
        <v>621</v>
      </c>
      <c r="B149" s="730"/>
      <c r="C149" s="730"/>
      <c r="D149" s="730"/>
      <c r="E149" s="730"/>
      <c r="F149" s="730"/>
      <c r="G149" s="730"/>
      <c r="H149" s="730"/>
      <c r="I149" s="730"/>
      <c r="J149" s="730"/>
      <c r="K149" s="730"/>
      <c r="L149" s="730"/>
      <c r="M149" s="730"/>
      <c r="N149" s="666"/>
    </row>
    <row r="150" spans="1:14" s="667" customFormat="1" ht="24.75" customHeight="1" x14ac:dyDescent="0.45">
      <c r="A150" s="645"/>
      <c r="B150" s="684"/>
      <c r="C150" s="684"/>
      <c r="D150" s="684"/>
      <c r="E150" s="684"/>
      <c r="F150" s="684"/>
      <c r="G150" s="684"/>
      <c r="H150" s="684"/>
      <c r="I150" s="684"/>
      <c r="J150" s="684"/>
      <c r="K150" s="684"/>
      <c r="L150" s="684"/>
      <c r="M150" s="684"/>
      <c r="N150" s="666"/>
    </row>
    <row r="151" spans="1:14" ht="24.75" customHeight="1" x14ac:dyDescent="0.45">
      <c r="A151" s="155" t="s">
        <v>790</v>
      </c>
      <c r="B151" s="159"/>
    </row>
    <row r="152" spans="1:14" s="661" customFormat="1" ht="24.75" customHeight="1" x14ac:dyDescent="0.45">
      <c r="G152" s="1"/>
      <c r="H152" s="1"/>
      <c r="I152" s="1"/>
      <c r="J152" s="1"/>
      <c r="K152" s="1"/>
      <c r="L152" s="1"/>
      <c r="M152" s="388" t="s">
        <v>97</v>
      </c>
    </row>
    <row r="153" spans="1:14" s="661" customFormat="1" ht="24.75" customHeight="1" x14ac:dyDescent="0.45">
      <c r="G153" s="706" t="s">
        <v>770</v>
      </c>
      <c r="H153" s="706"/>
      <c r="I153" s="706"/>
      <c r="J153" s="706"/>
      <c r="K153" s="706"/>
      <c r="L153" s="706"/>
      <c r="M153" s="706"/>
    </row>
    <row r="154" spans="1:14" s="661" customFormat="1" ht="24.75" customHeight="1" x14ac:dyDescent="0.45">
      <c r="G154" s="361"/>
      <c r="H154" s="648" t="s">
        <v>10</v>
      </c>
      <c r="I154" s="648"/>
      <c r="J154" s="155"/>
      <c r="K154" s="361"/>
      <c r="L154" s="648" t="s">
        <v>8</v>
      </c>
      <c r="M154" s="361"/>
    </row>
    <row r="155" spans="1:14" s="661" customFormat="1" ht="24.75" customHeight="1" x14ac:dyDescent="0.45">
      <c r="G155" s="376">
        <v>2562</v>
      </c>
      <c r="H155" s="376" t="e">
        <f>+'Note P13-20'!#REF!</f>
        <v>#REF!</v>
      </c>
      <c r="I155" s="376">
        <v>2561</v>
      </c>
      <c r="J155" s="206"/>
      <c r="K155" s="376">
        <v>2562</v>
      </c>
      <c r="L155" s="376" t="e">
        <f>+'Note P13-20'!#REF!</f>
        <v>#REF!</v>
      </c>
      <c r="M155" s="376">
        <v>2561</v>
      </c>
    </row>
    <row r="156" spans="1:14" ht="24.75" customHeight="1" x14ac:dyDescent="0.45">
      <c r="A156" s="159" t="s">
        <v>706</v>
      </c>
    </row>
    <row r="157" spans="1:14" ht="24.75" customHeight="1" x14ac:dyDescent="0.45">
      <c r="A157" s="155" t="s">
        <v>197</v>
      </c>
      <c r="G157" s="553">
        <v>-37099094.469999999</v>
      </c>
      <c r="H157" s="614"/>
      <c r="I157" s="611">
        <v>-6988751.3600000003</v>
      </c>
      <c r="J157" s="617"/>
      <c r="K157" s="553">
        <v>0</v>
      </c>
      <c r="L157" s="618"/>
      <c r="M157" s="611">
        <v>0</v>
      </c>
    </row>
    <row r="158" spans="1:14" ht="24.75" customHeight="1" x14ac:dyDescent="0.45">
      <c r="A158" s="159" t="s">
        <v>711</v>
      </c>
      <c r="G158" s="553"/>
      <c r="H158" s="614"/>
      <c r="I158" s="553"/>
      <c r="J158" s="614"/>
      <c r="K158" s="553"/>
      <c r="L158" s="614"/>
      <c r="M158" s="619"/>
    </row>
    <row r="159" spans="1:14" ht="24.75" customHeight="1" x14ac:dyDescent="0.45">
      <c r="A159" s="155" t="s">
        <v>712</v>
      </c>
      <c r="G159" s="553">
        <v>-282477018.20999998</v>
      </c>
      <c r="H159" s="614"/>
      <c r="I159" s="553">
        <v>-914743895.98000002</v>
      </c>
      <c r="J159" s="614"/>
      <c r="K159" s="553">
        <v>0</v>
      </c>
      <c r="L159" s="614"/>
      <c r="M159" s="611">
        <v>0</v>
      </c>
    </row>
    <row r="160" spans="1:14" ht="24.75" customHeight="1" x14ac:dyDescent="0.45">
      <c r="A160" s="159" t="s">
        <v>707</v>
      </c>
      <c r="G160" s="553">
        <v>16854118.409999996</v>
      </c>
      <c r="H160" s="614"/>
      <c r="I160" s="611">
        <v>0</v>
      </c>
      <c r="J160" s="614"/>
      <c r="K160" s="553">
        <v>0</v>
      </c>
      <c r="L160" s="614"/>
      <c r="M160" s="611">
        <v>0</v>
      </c>
    </row>
    <row r="161" spans="1:13" ht="24.75" customHeight="1" x14ac:dyDescent="0.45">
      <c r="A161" s="159" t="s">
        <v>708</v>
      </c>
      <c r="G161" s="553">
        <v>24916035.02</v>
      </c>
      <c r="H161" s="614"/>
      <c r="I161" s="611">
        <v>16405159.27</v>
      </c>
      <c r="J161" s="617"/>
      <c r="K161" s="553">
        <v>0</v>
      </c>
      <c r="L161" s="618"/>
      <c r="M161" s="611">
        <v>0</v>
      </c>
    </row>
    <row r="162" spans="1:13" ht="24.75" customHeight="1" x14ac:dyDescent="0.45">
      <c r="A162" s="159" t="s">
        <v>709</v>
      </c>
      <c r="G162" s="1">
        <v>265622899.79999995</v>
      </c>
      <c r="H162" s="614"/>
      <c r="I162" s="553">
        <v>914743895.98000002</v>
      </c>
      <c r="J162" s="614"/>
      <c r="K162" s="553">
        <v>0</v>
      </c>
      <c r="L162" s="614"/>
      <c r="M162" s="611">
        <v>0</v>
      </c>
    </row>
    <row r="163" spans="1:13" ht="24.75" customHeight="1" x14ac:dyDescent="0.45">
      <c r="A163" s="159" t="s">
        <v>710</v>
      </c>
      <c r="G163" s="553">
        <v>1171307069.26</v>
      </c>
      <c r="H163" s="614"/>
      <c r="I163" s="611">
        <v>1132191779.75</v>
      </c>
      <c r="J163" s="617"/>
      <c r="K163" s="553">
        <v>1171307069.26</v>
      </c>
      <c r="L163" s="618"/>
      <c r="M163" s="611">
        <v>1132191779.75</v>
      </c>
    </row>
    <row r="164" spans="1:13" ht="24.75" customHeight="1" x14ac:dyDescent="0.45">
      <c r="A164" s="159" t="s">
        <v>761</v>
      </c>
      <c r="G164" s="553">
        <v>148743637.59999999</v>
      </c>
      <c r="H164" s="614"/>
      <c r="I164" s="611">
        <v>97425062.409999996</v>
      </c>
      <c r="J164" s="614"/>
      <c r="K164" s="553">
        <v>0</v>
      </c>
      <c r="L164" s="614"/>
      <c r="M164" s="611">
        <v>0</v>
      </c>
    </row>
    <row r="165" spans="1:13" ht="24.75" customHeight="1" x14ac:dyDescent="0.45">
      <c r="A165" s="159" t="s">
        <v>762</v>
      </c>
      <c r="G165" s="553">
        <v>49520665.560000002</v>
      </c>
      <c r="H165" s="611"/>
      <c r="I165" s="611">
        <v>46117513.299999997</v>
      </c>
      <c r="J165" s="611"/>
      <c r="K165" s="553">
        <v>49520665.560000002</v>
      </c>
      <c r="L165" s="611"/>
      <c r="M165" s="611">
        <v>46117513.299999997</v>
      </c>
    </row>
    <row r="166" spans="1:13" ht="24.75" customHeight="1" x14ac:dyDescent="0.45">
      <c r="A166" s="159" t="s">
        <v>763</v>
      </c>
      <c r="G166" s="553">
        <v>487429701.89999998</v>
      </c>
      <c r="H166" s="611"/>
      <c r="I166" s="611">
        <v>447215543.91000003</v>
      </c>
      <c r="J166" s="611"/>
      <c r="K166" s="553">
        <v>427969786.83000004</v>
      </c>
      <c r="L166" s="611"/>
      <c r="M166" s="611">
        <v>404718437.56999999</v>
      </c>
    </row>
    <row r="167" spans="1:13" ht="24.75" customHeight="1" x14ac:dyDescent="0.45">
      <c r="A167" s="159" t="s">
        <v>764</v>
      </c>
      <c r="G167" s="553">
        <v>15557190</v>
      </c>
      <c r="H167" s="611"/>
      <c r="I167" s="611">
        <v>12625549.800000001</v>
      </c>
      <c r="J167" s="611"/>
      <c r="K167" s="553">
        <v>9638430</v>
      </c>
      <c r="L167" s="611"/>
      <c r="M167" s="611">
        <v>8862840</v>
      </c>
    </row>
    <row r="168" spans="1:13" ht="24.75" customHeight="1" x14ac:dyDescent="0.45">
      <c r="A168" s="159" t="s">
        <v>765</v>
      </c>
      <c r="G168" s="553">
        <v>3372000</v>
      </c>
      <c r="H168" s="611"/>
      <c r="I168" s="611">
        <v>2899760</v>
      </c>
      <c r="J168" s="611"/>
      <c r="K168" s="553">
        <v>3372000</v>
      </c>
      <c r="L168" s="611"/>
      <c r="M168" s="611">
        <v>2899760</v>
      </c>
    </row>
    <row r="169" spans="1:13" ht="24.75" customHeight="1" x14ac:dyDescent="0.45">
      <c r="A169" s="159" t="s">
        <v>766</v>
      </c>
      <c r="G169" s="553">
        <v>18660197.27</v>
      </c>
      <c r="H169" s="611"/>
      <c r="I169" s="611">
        <v>15520909.390000001</v>
      </c>
      <c r="J169" s="611"/>
      <c r="K169" s="553">
        <v>6617732.2100000009</v>
      </c>
      <c r="L169" s="611"/>
      <c r="M169" s="611">
        <v>7795300.2199999997</v>
      </c>
    </row>
    <row r="170" spans="1:13" ht="24.75" customHeight="1" x14ac:dyDescent="0.45">
      <c r="A170" s="159" t="s">
        <v>767</v>
      </c>
      <c r="G170" s="553">
        <v>721483.87000000011</v>
      </c>
      <c r="H170" s="611"/>
      <c r="I170" s="611">
        <v>838611.65</v>
      </c>
      <c r="J170" s="611"/>
      <c r="K170" s="553">
        <v>422526.01</v>
      </c>
      <c r="L170" s="611"/>
      <c r="M170" s="611">
        <v>618302.42000000004</v>
      </c>
    </row>
    <row r="171" spans="1:13" ht="24.75" customHeight="1" x14ac:dyDescent="0.45">
      <c r="A171" s="155" t="s">
        <v>791</v>
      </c>
      <c r="B171" s="180"/>
      <c r="C171" s="180"/>
      <c r="D171" s="180"/>
      <c r="E171" s="180"/>
      <c r="F171" s="180"/>
      <c r="G171" s="180"/>
      <c r="H171" s="180"/>
      <c r="I171" s="180"/>
      <c r="J171" s="180"/>
      <c r="K171" s="180"/>
      <c r="L171" s="180"/>
      <c r="M171" s="180"/>
    </row>
    <row r="172" spans="1:13" ht="24.75" customHeight="1" x14ac:dyDescent="0.45">
      <c r="A172" s="10" t="s">
        <v>768</v>
      </c>
      <c r="C172" s="180"/>
      <c r="D172" s="180"/>
      <c r="E172" s="180"/>
      <c r="F172" s="180"/>
      <c r="G172" s="180"/>
      <c r="H172" s="180"/>
      <c r="I172" s="180"/>
      <c r="J172" s="180"/>
      <c r="K172" s="180"/>
      <c r="L172" s="180"/>
      <c r="M172" s="180"/>
    </row>
    <row r="173" spans="1:13" ht="24.75" customHeight="1" x14ac:dyDescent="0.45">
      <c r="A173" s="155"/>
      <c r="B173" s="180"/>
      <c r="C173" s="180"/>
      <c r="D173" s="180"/>
      <c r="E173" s="180"/>
      <c r="F173" s="180"/>
      <c r="G173" s="180"/>
      <c r="M173" s="329" t="s">
        <v>94</v>
      </c>
    </row>
    <row r="174" spans="1:13" ht="24.75" customHeight="1" x14ac:dyDescent="0.45">
      <c r="A174" s="155"/>
      <c r="B174" s="180"/>
      <c r="C174" s="180"/>
      <c r="D174" s="180"/>
      <c r="E174" s="180"/>
      <c r="F174" s="180"/>
      <c r="G174" s="386"/>
      <c r="H174" s="648" t="s">
        <v>10</v>
      </c>
      <c r="I174" s="8"/>
      <c r="J174" s="371"/>
      <c r="K174" s="361"/>
      <c r="L174" s="648" t="s">
        <v>8</v>
      </c>
      <c r="M174" s="8"/>
    </row>
    <row r="175" spans="1:13" ht="24.75" customHeight="1" x14ac:dyDescent="0.45">
      <c r="B175" s="180"/>
      <c r="C175" s="180"/>
      <c r="D175" s="180"/>
      <c r="E175" s="180"/>
      <c r="F175" s="180"/>
      <c r="G175" s="532" t="s">
        <v>728</v>
      </c>
      <c r="H175" s="439"/>
      <c r="I175" s="532" t="s">
        <v>518</v>
      </c>
      <c r="J175" s="206"/>
      <c r="K175" s="532" t="s">
        <v>728</v>
      </c>
      <c r="L175" s="439"/>
      <c r="M175" s="532" t="s">
        <v>518</v>
      </c>
    </row>
    <row r="176" spans="1:13" ht="24.75" customHeight="1" x14ac:dyDescent="0.45">
      <c r="A176" s="155" t="s">
        <v>575</v>
      </c>
      <c r="B176" s="180"/>
      <c r="C176" s="180"/>
      <c r="D176" s="180"/>
      <c r="E176" s="180"/>
      <c r="F176" s="180"/>
      <c r="G176" s="384"/>
      <c r="H176" s="384"/>
      <c r="I176" s="384"/>
      <c r="J176" s="384"/>
      <c r="K176" s="384"/>
      <c r="L176" s="384"/>
      <c r="M176" s="384"/>
    </row>
    <row r="177" spans="1:14" ht="24.75" customHeight="1" x14ac:dyDescent="0.45">
      <c r="A177" s="155" t="s">
        <v>574</v>
      </c>
      <c r="B177" s="180"/>
      <c r="C177" s="180"/>
      <c r="D177" s="180"/>
      <c r="E177" s="180"/>
      <c r="F177" s="180"/>
      <c r="G177" s="685">
        <v>10493740797.860001</v>
      </c>
      <c r="H177" s="180"/>
      <c r="I177" s="685">
        <f>13205950761.65-1162376.09-65080.54</f>
        <v>13204723305.019999</v>
      </c>
      <c r="J177" s="180"/>
      <c r="K177" s="685">
        <v>10505589174.790001</v>
      </c>
      <c r="L177" s="180"/>
      <c r="M177" s="685">
        <v>13205950761.65</v>
      </c>
    </row>
    <row r="178" spans="1:14" ht="24.75" customHeight="1" x14ac:dyDescent="0.45">
      <c r="A178" s="155" t="s">
        <v>714</v>
      </c>
      <c r="B178" s="180"/>
      <c r="C178" s="180"/>
      <c r="D178" s="180"/>
      <c r="E178" s="180"/>
      <c r="F178" s="180"/>
      <c r="H178" s="180"/>
      <c r="J178" s="180"/>
      <c r="L178" s="180"/>
    </row>
    <row r="179" spans="1:14" ht="24.75" customHeight="1" x14ac:dyDescent="0.45">
      <c r="A179" s="155" t="s">
        <v>713</v>
      </c>
      <c r="B179" s="180"/>
      <c r="C179" s="180"/>
      <c r="D179" s="180"/>
      <c r="E179" s="180"/>
      <c r="F179" s="180"/>
      <c r="G179" s="1">
        <v>1559384581.5699999</v>
      </c>
      <c r="H179" s="180"/>
      <c r="I179" s="1">
        <v>1236596928.8900001</v>
      </c>
      <c r="K179" s="1">
        <v>1561220799.1500001</v>
      </c>
      <c r="M179" s="1">
        <v>1237824385.52</v>
      </c>
    </row>
    <row r="180" spans="1:14" ht="24.75" customHeight="1" x14ac:dyDescent="0.45">
      <c r="A180" s="155"/>
      <c r="B180" s="180"/>
      <c r="C180" s="180"/>
      <c r="D180" s="180"/>
      <c r="E180" s="180"/>
      <c r="F180" s="180"/>
      <c r="H180" s="180"/>
    </row>
    <row r="181" spans="1:14" ht="24.75" customHeight="1" x14ac:dyDescent="0.45">
      <c r="A181" s="155"/>
      <c r="B181" s="180"/>
      <c r="C181" s="180"/>
      <c r="D181" s="180"/>
      <c r="E181" s="180"/>
      <c r="F181" s="180"/>
      <c r="H181" s="180"/>
    </row>
    <row r="182" spans="1:14" ht="24.75" customHeight="1" x14ac:dyDescent="0.45">
      <c r="A182" s="180"/>
      <c r="C182" s="368" t="s">
        <v>364</v>
      </c>
      <c r="D182" s="396"/>
      <c r="E182" s="369"/>
      <c r="F182" s="392"/>
      <c r="G182" s="380"/>
      <c r="I182" s="180"/>
      <c r="J182" s="180"/>
      <c r="K182" s="180"/>
      <c r="L182" s="384"/>
      <c r="M182" s="180"/>
      <c r="N182" s="384"/>
    </row>
    <row r="183" spans="1:14" ht="24.75" customHeight="1" x14ac:dyDescent="0.45">
      <c r="A183" s="180"/>
      <c r="C183" s="323" t="s">
        <v>365</v>
      </c>
      <c r="D183" s="396"/>
      <c r="E183" s="369"/>
      <c r="F183" s="392"/>
      <c r="G183" s="387"/>
      <c r="I183" s="180"/>
      <c r="J183" s="180"/>
      <c r="K183" s="180"/>
      <c r="L183" s="384"/>
      <c r="M183" s="180"/>
      <c r="N183" s="384"/>
    </row>
    <row r="184" spans="1:14" ht="24.75" customHeight="1" x14ac:dyDescent="0.45">
      <c r="A184" s="180"/>
      <c r="C184" s="323"/>
      <c r="D184" s="396"/>
      <c r="E184" s="369"/>
      <c r="F184" s="392"/>
      <c r="G184" s="387"/>
      <c r="I184" s="180"/>
      <c r="J184" s="180"/>
      <c r="K184" s="180"/>
      <c r="L184" s="384"/>
      <c r="M184" s="180"/>
      <c r="N184" s="384"/>
    </row>
    <row r="185" spans="1:14" s="667" customFormat="1" ht="28.5" customHeight="1" x14ac:dyDescent="0.45">
      <c r="A185" s="702" t="s">
        <v>943</v>
      </c>
      <c r="B185" s="730"/>
      <c r="C185" s="730"/>
      <c r="D185" s="730"/>
      <c r="E185" s="730"/>
      <c r="F185" s="730"/>
      <c r="G185" s="730"/>
      <c r="H185" s="730"/>
      <c r="I185" s="730"/>
      <c r="J185" s="730"/>
      <c r="K185" s="730"/>
      <c r="L185" s="730"/>
      <c r="M185" s="730"/>
      <c r="N185" s="666"/>
    </row>
    <row r="186" spans="1:14" s="667" customFormat="1" ht="28.5" customHeight="1" x14ac:dyDescent="0.45">
      <c r="A186" s="645"/>
      <c r="B186" s="684"/>
      <c r="C186" s="684"/>
      <c r="D186" s="684"/>
      <c r="E186" s="684"/>
      <c r="F186" s="684"/>
      <c r="G186" s="684"/>
      <c r="H186" s="684"/>
      <c r="I186" s="684"/>
      <c r="J186" s="684"/>
      <c r="K186" s="684"/>
      <c r="L186" s="684"/>
      <c r="M186" s="684"/>
      <c r="N186" s="666"/>
    </row>
    <row r="187" spans="1:14" ht="28.5" customHeight="1" x14ac:dyDescent="0.45">
      <c r="A187" s="155" t="s">
        <v>792</v>
      </c>
      <c r="B187" s="180"/>
      <c r="C187" s="180"/>
      <c r="D187" s="180"/>
      <c r="E187" s="180"/>
      <c r="F187" s="180"/>
      <c r="G187" s="180"/>
      <c r="H187" s="180"/>
      <c r="I187" s="180"/>
      <c r="J187" s="180"/>
      <c r="K187" s="180"/>
      <c r="L187" s="180"/>
      <c r="M187" s="180"/>
      <c r="N187" s="180"/>
    </row>
    <row r="188" spans="1:14" ht="28.5" customHeight="1" x14ac:dyDescent="0.45">
      <c r="A188" s="180" t="s">
        <v>198</v>
      </c>
      <c r="B188" s="180"/>
      <c r="C188" s="180"/>
      <c r="D188" s="180"/>
      <c r="E188" s="180"/>
      <c r="F188" s="180"/>
      <c r="G188" s="180"/>
      <c r="H188" s="180"/>
      <c r="I188" s="180"/>
      <c r="J188" s="180"/>
      <c r="K188" s="180"/>
      <c r="L188" s="180"/>
      <c r="M188" s="180"/>
      <c r="N188" s="180"/>
    </row>
    <row r="189" spans="1:14" ht="28.5" customHeight="1" x14ac:dyDescent="0.45">
      <c r="A189" s="155" t="s">
        <v>570</v>
      </c>
      <c r="B189" s="180"/>
      <c r="C189" s="180"/>
      <c r="D189" s="180"/>
      <c r="E189" s="180"/>
      <c r="F189" s="180"/>
      <c r="G189" s="180"/>
      <c r="H189" s="180"/>
      <c r="I189" s="180"/>
      <c r="J189" s="180"/>
      <c r="K189" s="180"/>
      <c r="L189" s="180"/>
      <c r="M189" s="180"/>
    </row>
    <row r="190" spans="1:14" ht="28.5" customHeight="1" x14ac:dyDescent="0.45">
      <c r="A190" s="155" t="s">
        <v>890</v>
      </c>
      <c r="B190" s="180"/>
      <c r="C190" s="180"/>
      <c r="D190" s="180"/>
      <c r="E190" s="180"/>
      <c r="F190" s="180"/>
      <c r="G190" s="180"/>
      <c r="H190" s="180"/>
      <c r="I190" s="180"/>
      <c r="J190" s="180"/>
      <c r="K190" s="180"/>
      <c r="L190" s="180"/>
      <c r="M190" s="180"/>
      <c r="N190" s="319"/>
    </row>
    <row r="191" spans="1:14" ht="28.5" customHeight="1" x14ac:dyDescent="0.45">
      <c r="A191" s="155" t="s">
        <v>571</v>
      </c>
      <c r="B191" s="180"/>
      <c r="C191" s="180"/>
      <c r="D191" s="180"/>
      <c r="E191" s="180"/>
      <c r="F191" s="180"/>
      <c r="G191" s="180"/>
      <c r="H191" s="180"/>
      <c r="I191" s="180"/>
      <c r="J191" s="180"/>
      <c r="K191" s="180"/>
      <c r="L191" s="180"/>
      <c r="M191" s="180"/>
    </row>
    <row r="192" spans="1:14" ht="28.5" customHeight="1" x14ac:dyDescent="0.45">
      <c r="A192" s="155" t="s">
        <v>199</v>
      </c>
      <c r="B192" s="180"/>
      <c r="C192" s="180"/>
      <c r="D192" s="180"/>
      <c r="E192" s="180"/>
      <c r="F192" s="180"/>
      <c r="G192" s="180"/>
      <c r="H192" s="180"/>
      <c r="I192" s="180"/>
      <c r="J192" s="180"/>
      <c r="K192" s="180"/>
      <c r="L192" s="180"/>
      <c r="M192" s="180"/>
    </row>
    <row r="193" spans="1:13" ht="28.5" customHeight="1" x14ac:dyDescent="0.45">
      <c r="A193" s="661" t="s">
        <v>970</v>
      </c>
      <c r="B193" s="180"/>
      <c r="C193" s="661"/>
      <c r="D193" s="661"/>
      <c r="E193" s="661"/>
      <c r="F193" s="661"/>
      <c r="G193" s="681"/>
      <c r="H193" s="682"/>
      <c r="I193" s="681"/>
      <c r="J193" s="377"/>
      <c r="K193" s="683"/>
      <c r="L193" s="682"/>
      <c r="M193" s="683"/>
    </row>
    <row r="194" spans="1:13" ht="28.5" customHeight="1" x14ac:dyDescent="0.45">
      <c r="A194" s="155" t="s">
        <v>971</v>
      </c>
      <c r="B194" s="661"/>
      <c r="C194" s="661"/>
      <c r="D194" s="661"/>
      <c r="E194" s="661"/>
      <c r="F194" s="661"/>
    </row>
    <row r="195" spans="1:13" ht="28.5" customHeight="1" x14ac:dyDescent="0.45">
      <c r="A195" s="155"/>
      <c r="B195" s="661"/>
      <c r="C195" s="661"/>
      <c r="D195" s="661"/>
      <c r="E195" s="661"/>
      <c r="F195" s="661"/>
      <c r="M195" s="388" t="s">
        <v>97</v>
      </c>
    </row>
    <row r="196" spans="1:13" ht="28.5" customHeight="1" x14ac:dyDescent="0.45">
      <c r="A196" s="661"/>
      <c r="B196" s="661"/>
      <c r="C196" s="661"/>
      <c r="D196" s="661"/>
      <c r="E196" s="661"/>
      <c r="F196" s="661"/>
      <c r="G196" s="706" t="s">
        <v>769</v>
      </c>
      <c r="H196" s="706"/>
      <c r="I196" s="706"/>
      <c r="J196" s="706"/>
      <c r="K196" s="706"/>
      <c r="L196" s="706"/>
      <c r="M196" s="706"/>
    </row>
    <row r="197" spans="1:13" ht="28.5" customHeight="1" x14ac:dyDescent="0.45">
      <c r="A197" s="661"/>
      <c r="B197" s="661"/>
      <c r="C197" s="661"/>
      <c r="D197" s="661"/>
      <c r="E197" s="661"/>
      <c r="F197" s="661"/>
      <c r="G197" s="361"/>
      <c r="H197" s="648" t="s">
        <v>10</v>
      </c>
      <c r="I197" s="648"/>
      <c r="J197" s="155"/>
      <c r="K197" s="361"/>
      <c r="L197" s="648" t="s">
        <v>8</v>
      </c>
      <c r="M197" s="361"/>
    </row>
    <row r="198" spans="1:13" ht="28.5" customHeight="1" x14ac:dyDescent="0.45">
      <c r="A198" s="661"/>
      <c r="B198" s="661"/>
      <c r="C198" s="661"/>
      <c r="D198" s="661"/>
      <c r="E198" s="661"/>
      <c r="F198" s="661"/>
      <c r="G198" s="376">
        <v>2562</v>
      </c>
      <c r="H198" s="376">
        <f>+'Note P13-20'!G250</f>
        <v>0</v>
      </c>
      <c r="I198" s="376">
        <v>2561</v>
      </c>
      <c r="J198" s="206"/>
      <c r="K198" s="376">
        <v>2562</v>
      </c>
      <c r="L198" s="376">
        <f>+'Note P13-20'!K250</f>
        <v>0</v>
      </c>
      <c r="M198" s="376">
        <v>2561</v>
      </c>
    </row>
    <row r="199" spans="1:13" ht="28.5" customHeight="1" thickBot="1" x14ac:dyDescent="0.5">
      <c r="A199" s="661"/>
      <c r="B199" s="661" t="s">
        <v>200</v>
      </c>
      <c r="C199" s="661"/>
      <c r="D199" s="661"/>
      <c r="E199" s="661"/>
      <c r="F199" s="661"/>
      <c r="G199" s="686">
        <f>+G204-1471179.17</f>
        <v>1452357.6600000001</v>
      </c>
      <c r="H199" s="620"/>
      <c r="I199" s="686">
        <v>1359792.75</v>
      </c>
      <c r="J199" s="620"/>
      <c r="K199" s="686">
        <f>2398097-1201994</f>
        <v>1196103</v>
      </c>
      <c r="L199" s="687"/>
      <c r="M199" s="688">
        <v>1095005</v>
      </c>
    </row>
    <row r="200" spans="1:13" ht="28.5" customHeight="1" thickTop="1" x14ac:dyDescent="0.45">
      <c r="A200" s="661"/>
      <c r="B200" s="661"/>
      <c r="C200" s="661"/>
      <c r="D200" s="661"/>
      <c r="E200" s="661"/>
      <c r="F200" s="661"/>
      <c r="M200" s="388" t="s">
        <v>97</v>
      </c>
    </row>
    <row r="201" spans="1:13" ht="28.5" customHeight="1" x14ac:dyDescent="0.45">
      <c r="A201" s="661"/>
      <c r="B201" s="661"/>
      <c r="C201" s="661"/>
      <c r="D201" s="661"/>
      <c r="E201" s="661"/>
      <c r="F201" s="661"/>
      <c r="G201" s="706" t="s">
        <v>770</v>
      </c>
      <c r="H201" s="706"/>
      <c r="I201" s="706"/>
      <c r="J201" s="706"/>
      <c r="K201" s="706"/>
      <c r="L201" s="706"/>
      <c r="M201" s="706"/>
    </row>
    <row r="202" spans="1:13" ht="28.5" customHeight="1" x14ac:dyDescent="0.45">
      <c r="A202" s="661"/>
      <c r="B202" s="661"/>
      <c r="C202" s="661"/>
      <c r="D202" s="661"/>
      <c r="E202" s="661"/>
      <c r="F202" s="661"/>
      <c r="G202" s="361"/>
      <c r="H202" s="648" t="s">
        <v>10</v>
      </c>
      <c r="I202" s="648"/>
      <c r="J202" s="155"/>
      <c r="K202" s="361"/>
      <c r="L202" s="648" t="s">
        <v>8</v>
      </c>
      <c r="M202" s="361"/>
    </row>
    <row r="203" spans="1:13" ht="28.5" customHeight="1" x14ac:dyDescent="0.45">
      <c r="A203" s="661"/>
      <c r="B203" s="661"/>
      <c r="C203" s="661"/>
      <c r="D203" s="661"/>
      <c r="E203" s="661"/>
      <c r="F203" s="661"/>
      <c r="G203" s="376">
        <v>2562</v>
      </c>
      <c r="H203" s="376">
        <f>+'Note P13-20'!G251</f>
        <v>0</v>
      </c>
      <c r="I203" s="376">
        <v>2561</v>
      </c>
      <c r="J203" s="206"/>
      <c r="K203" s="376">
        <v>2562</v>
      </c>
      <c r="L203" s="376">
        <f>+'Note P13-20'!K251</f>
        <v>0</v>
      </c>
      <c r="M203" s="376">
        <v>2561</v>
      </c>
    </row>
    <row r="204" spans="1:13" ht="28.5" customHeight="1" thickBot="1" x14ac:dyDescent="0.5">
      <c r="A204" s="661"/>
      <c r="B204" s="661" t="s">
        <v>200</v>
      </c>
      <c r="C204" s="661"/>
      <c r="D204" s="661"/>
      <c r="E204" s="661"/>
      <c r="F204" s="661"/>
      <c r="G204" s="686">
        <f>2398097+277981.9+228232.93+19225</f>
        <v>2923536.83</v>
      </c>
      <c r="H204" s="620"/>
      <c r="I204" s="686">
        <v>2727188.77</v>
      </c>
      <c r="J204" s="620"/>
      <c r="K204" s="686">
        <v>2398097</v>
      </c>
      <c r="L204" s="687"/>
      <c r="M204" s="688">
        <v>2198251</v>
      </c>
    </row>
    <row r="205" spans="1:13" ht="28.5" customHeight="1" thickTop="1" x14ac:dyDescent="0.45">
      <c r="A205" s="661"/>
      <c r="B205" s="661"/>
      <c r="C205" s="661"/>
      <c r="D205" s="661"/>
      <c r="E205" s="661"/>
      <c r="F205" s="661"/>
      <c r="G205" s="624"/>
      <c r="H205" s="620"/>
      <c r="I205" s="624"/>
      <c r="J205" s="620"/>
      <c r="K205" s="624"/>
      <c r="L205" s="687"/>
      <c r="M205" s="689"/>
    </row>
    <row r="206" spans="1:13" ht="28.5" customHeight="1" x14ac:dyDescent="0.45">
      <c r="A206" s="155" t="s">
        <v>793</v>
      </c>
      <c r="B206" s="180"/>
      <c r="C206" s="180"/>
      <c r="D206" s="180"/>
      <c r="E206" s="180"/>
      <c r="F206" s="180"/>
      <c r="G206" s="180"/>
      <c r="H206" s="180"/>
      <c r="I206" s="180"/>
      <c r="J206" s="180"/>
      <c r="K206" s="180"/>
      <c r="L206" s="180"/>
      <c r="M206" s="180"/>
    </row>
    <row r="207" spans="1:13" ht="28.5" customHeight="1" x14ac:dyDescent="0.45">
      <c r="A207" s="180" t="s">
        <v>572</v>
      </c>
      <c r="B207" s="180"/>
      <c r="C207" s="180"/>
      <c r="D207" s="180"/>
      <c r="E207" s="180"/>
      <c r="F207" s="180"/>
      <c r="G207" s="180"/>
      <c r="H207" s="180"/>
      <c r="I207" s="180"/>
      <c r="J207" s="180"/>
      <c r="K207" s="180"/>
      <c r="L207" s="180"/>
      <c r="M207" s="180"/>
    </row>
    <row r="208" spans="1:13" ht="28.5" customHeight="1" x14ac:dyDescent="0.45">
      <c r="A208" s="155" t="s">
        <v>323</v>
      </c>
      <c r="B208" s="180"/>
      <c r="C208" s="180"/>
      <c r="D208" s="180"/>
      <c r="E208" s="180"/>
      <c r="F208" s="180"/>
      <c r="G208" s="180"/>
      <c r="H208" s="180"/>
      <c r="I208" s="180"/>
      <c r="J208" s="180"/>
      <c r="K208" s="180"/>
      <c r="L208" s="180"/>
      <c r="M208" s="180"/>
    </row>
    <row r="209" spans="1:14" ht="28.5" customHeight="1" x14ac:dyDescent="0.45">
      <c r="A209" s="155" t="s">
        <v>324</v>
      </c>
      <c r="B209" s="180"/>
      <c r="C209" s="180"/>
      <c r="D209" s="180"/>
      <c r="E209" s="180"/>
      <c r="F209" s="180"/>
      <c r="G209" s="180"/>
      <c r="H209" s="180"/>
      <c r="I209" s="180"/>
      <c r="J209" s="180"/>
      <c r="K209" s="180"/>
      <c r="L209" s="180"/>
      <c r="M209" s="180"/>
    </row>
    <row r="210" spans="1:14" s="661" customFormat="1" ht="28.5" customHeight="1" x14ac:dyDescent="0.45">
      <c r="A210" s="155" t="s">
        <v>326</v>
      </c>
      <c r="B210" s="180"/>
      <c r="C210" s="180"/>
      <c r="D210" s="180"/>
      <c r="E210" s="180"/>
      <c r="F210" s="180"/>
      <c r="G210" s="180"/>
      <c r="H210" s="180"/>
      <c r="I210" s="180"/>
      <c r="J210" s="180"/>
      <c r="K210" s="180"/>
      <c r="L210" s="180"/>
      <c r="M210" s="180"/>
    </row>
    <row r="211" spans="1:14" s="661" customFormat="1" ht="28.5" customHeight="1" x14ac:dyDescent="0.45">
      <c r="A211" s="155" t="s">
        <v>325</v>
      </c>
      <c r="B211" s="180"/>
      <c r="C211" s="180"/>
      <c r="D211" s="180"/>
      <c r="E211" s="180"/>
      <c r="F211" s="180"/>
      <c r="G211" s="180"/>
      <c r="H211" s="180"/>
      <c r="I211" s="180"/>
      <c r="J211" s="180"/>
      <c r="K211" s="180"/>
      <c r="L211" s="180"/>
      <c r="M211" s="180"/>
    </row>
    <row r="212" spans="1:14" s="180" customFormat="1" ht="28.5" customHeight="1" x14ac:dyDescent="0.45"/>
    <row r="213" spans="1:14" s="180" customFormat="1" ht="28.5" customHeight="1" x14ac:dyDescent="0.45"/>
    <row r="214" spans="1:14" ht="28.5" customHeight="1" x14ac:dyDescent="0.45">
      <c r="A214" s="180"/>
      <c r="C214" s="368" t="s">
        <v>364</v>
      </c>
      <c r="D214" s="396"/>
      <c r="E214" s="369"/>
      <c r="F214" s="392"/>
      <c r="G214" s="180"/>
      <c r="H214" s="180"/>
      <c r="I214" s="180"/>
      <c r="J214" s="180"/>
      <c r="K214" s="180"/>
      <c r="L214" s="384"/>
      <c r="M214" s="180"/>
      <c r="N214" s="384"/>
    </row>
    <row r="215" spans="1:14" ht="28.5" customHeight="1" x14ac:dyDescent="0.45">
      <c r="A215" s="180"/>
      <c r="C215" s="323" t="s">
        <v>365</v>
      </c>
      <c r="D215" s="396"/>
      <c r="E215" s="369"/>
      <c r="F215" s="392"/>
      <c r="G215" s="180"/>
      <c r="H215" s="180"/>
      <c r="I215" s="180"/>
      <c r="J215" s="180"/>
      <c r="K215" s="180"/>
      <c r="L215" s="384"/>
      <c r="M215" s="180"/>
      <c r="N215" s="384"/>
    </row>
    <row r="216" spans="1:14" ht="25.5" customHeight="1" x14ac:dyDescent="0.45"/>
    <row r="217" spans="1:14" ht="25.5" customHeight="1" x14ac:dyDescent="0.45"/>
  </sheetData>
  <mergeCells count="12">
    <mergeCell ref="G196:M196"/>
    <mergeCell ref="G201:M201"/>
    <mergeCell ref="A185:M185"/>
    <mergeCell ref="A1:M1"/>
    <mergeCell ref="A82:M82"/>
    <mergeCell ref="A119:M119"/>
    <mergeCell ref="A149:M149"/>
    <mergeCell ref="A43:M43"/>
    <mergeCell ref="G97:M97"/>
    <mergeCell ref="G106:M106"/>
    <mergeCell ref="G124:M124"/>
    <mergeCell ref="G153:M153"/>
  </mergeCells>
  <pageMargins left="0.74803149606299213" right="0.23622047244094491" top="0.6692913385826772" bottom="0.39370078740157483" header="0.31496062992125984" footer="0.47244094488188981"/>
  <pageSetup paperSize="9" scale="90" fitToHeight="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67"/>
  <sheetViews>
    <sheetView topLeftCell="C12" zoomScale="70" zoomScaleNormal="70" zoomScaleSheetLayoutView="70" workbookViewId="0">
      <selection activeCell="AE25" sqref="AE25"/>
    </sheetView>
  </sheetViews>
  <sheetFormatPr defaultColWidth="9.140625" defaultRowHeight="28.15" customHeight="1" x14ac:dyDescent="0.45"/>
  <cols>
    <col min="1" max="1" width="3.85546875" style="464" customWidth="1"/>
    <col min="2" max="2" width="12.85546875" style="464" customWidth="1"/>
    <col min="3" max="3" width="12.7109375" style="464" customWidth="1"/>
    <col min="4" max="4" width="12.5703125" style="464" customWidth="1"/>
    <col min="5" max="5" width="16.42578125" style="464" customWidth="1"/>
    <col min="6" max="6" width="0.85546875" style="464" customWidth="1"/>
    <col min="7" max="7" width="16.42578125" style="464" customWidth="1"/>
    <col min="8" max="8" width="0.85546875" style="464" customWidth="1"/>
    <col min="9" max="9" width="15.7109375" style="464" customWidth="1"/>
    <col min="10" max="10" width="0.85546875" style="464" customWidth="1"/>
    <col min="11" max="11" width="15.7109375" style="464" customWidth="1"/>
    <col min="12" max="12" width="0.85546875" style="464" customWidth="1"/>
    <col min="13" max="13" width="15.7109375" style="464" customWidth="1"/>
    <col min="14" max="14" width="0.85546875" style="464" customWidth="1"/>
    <col min="15" max="15" width="15.7109375" style="464" customWidth="1"/>
    <col min="16" max="16" width="0.85546875" style="464" customWidth="1"/>
    <col min="17" max="17" width="15.7109375" style="464" customWidth="1"/>
    <col min="18" max="18" width="0.85546875" style="464" customWidth="1"/>
    <col min="19" max="19" width="15.7109375" style="464" customWidth="1"/>
    <col min="20" max="20" width="0.85546875" style="464" customWidth="1"/>
    <col min="21" max="21" width="15.7109375" style="464" customWidth="1"/>
    <col min="22" max="22" width="0.85546875" style="464" customWidth="1"/>
    <col min="23" max="23" width="15.7109375" style="464" customWidth="1"/>
    <col min="24" max="24" width="0.85546875" style="464" customWidth="1"/>
    <col min="25" max="25" width="15.7109375" style="464" customWidth="1"/>
    <col min="26" max="26" width="0.85546875" style="464" customWidth="1"/>
    <col min="27" max="27" width="15.7109375" style="464" customWidth="1"/>
    <col min="28" max="28" width="0.85546875" style="464" customWidth="1"/>
    <col min="29" max="29" width="16.85546875" style="464" customWidth="1"/>
    <col min="30" max="30" width="0.85546875" style="464" customWidth="1"/>
    <col min="31" max="31" width="16.5703125" style="464" customWidth="1"/>
    <col min="32" max="32" width="3.140625" style="464" customWidth="1"/>
    <col min="33" max="33" width="16" style="464" hidden="1" customWidth="1"/>
    <col min="34" max="34" width="2.28515625" style="464" hidden="1" customWidth="1"/>
    <col min="35" max="35" width="20.28515625" style="464" hidden="1" customWidth="1"/>
    <col min="36" max="36" width="2.28515625" style="464" hidden="1" customWidth="1"/>
    <col min="37" max="37" width="18.28515625" style="464" hidden="1" customWidth="1"/>
    <col min="38" max="16384" width="9.140625" style="464"/>
  </cols>
  <sheetData>
    <row r="1" spans="1:37" ht="28.15" customHeight="1" x14ac:dyDescent="0.45">
      <c r="A1" s="731" t="s">
        <v>783</v>
      </c>
      <c r="B1" s="732"/>
      <c r="C1" s="732"/>
      <c r="D1" s="732"/>
      <c r="E1" s="732"/>
      <c r="F1" s="732"/>
      <c r="G1" s="732"/>
      <c r="H1" s="732"/>
      <c r="I1" s="732"/>
      <c r="J1" s="732"/>
      <c r="K1" s="732"/>
      <c r="L1" s="732"/>
      <c r="M1" s="732"/>
      <c r="N1" s="732"/>
      <c r="O1" s="732"/>
      <c r="P1" s="732"/>
      <c r="Q1" s="732"/>
      <c r="R1" s="732"/>
      <c r="S1" s="732"/>
      <c r="T1" s="732"/>
      <c r="U1" s="732"/>
      <c r="V1" s="732"/>
      <c r="W1" s="732"/>
      <c r="X1" s="732"/>
      <c r="Y1" s="732"/>
      <c r="Z1" s="732"/>
      <c r="AA1" s="732"/>
      <c r="AB1" s="732"/>
      <c r="AC1" s="732"/>
      <c r="AD1" s="732"/>
      <c r="AE1" s="732"/>
    </row>
    <row r="2" spans="1:37" ht="28.15" customHeight="1" x14ac:dyDescent="0.45">
      <c r="A2" s="643"/>
      <c r="C2" s="643"/>
      <c r="D2" s="643"/>
      <c r="E2" s="643"/>
      <c r="F2" s="643"/>
      <c r="G2" s="643"/>
      <c r="H2" s="643"/>
      <c r="I2" s="643"/>
      <c r="J2" s="643"/>
      <c r="K2" s="643"/>
      <c r="L2" s="643"/>
      <c r="M2" s="643"/>
      <c r="N2" s="643"/>
      <c r="O2" s="643"/>
      <c r="P2" s="643"/>
      <c r="Q2" s="643"/>
      <c r="R2" s="643"/>
      <c r="S2" s="643"/>
      <c r="T2" s="643"/>
      <c r="U2" s="643"/>
      <c r="V2" s="643"/>
      <c r="W2" s="643"/>
      <c r="X2" s="643"/>
      <c r="Y2" s="643"/>
      <c r="Z2" s="643"/>
      <c r="AA2" s="643"/>
      <c r="AB2" s="643"/>
      <c r="AC2" s="643"/>
      <c r="AD2" s="643"/>
      <c r="AE2" s="643"/>
    </row>
    <row r="3" spans="1:37" s="466" customFormat="1" ht="30.2" customHeight="1" x14ac:dyDescent="0.45">
      <c r="A3" s="465" t="s">
        <v>794</v>
      </c>
      <c r="B3" s="466" t="s">
        <v>201</v>
      </c>
    </row>
    <row r="4" spans="1:37" s="466" customFormat="1" ht="30.2" customHeight="1" x14ac:dyDescent="0.45">
      <c r="B4" s="177" t="s">
        <v>522</v>
      </c>
    </row>
    <row r="5" spans="1:37" s="466" customFormat="1" ht="30.2" customHeight="1" x14ac:dyDescent="0.45">
      <c r="B5" s="466" t="s">
        <v>795</v>
      </c>
    </row>
    <row r="6" spans="1:37" s="466" customFormat="1" ht="30.2" customHeight="1" x14ac:dyDescent="0.45">
      <c r="B6" s="635" t="s">
        <v>832</v>
      </c>
    </row>
    <row r="7" spans="1:37" s="466" customFormat="1" ht="30.2" customHeight="1" x14ac:dyDescent="0.45">
      <c r="AE7" s="467" t="s">
        <v>202</v>
      </c>
    </row>
    <row r="8" spans="1:37" s="466" customFormat="1" ht="30.2" customHeight="1" x14ac:dyDescent="0.45">
      <c r="E8" s="468" t="s">
        <v>10</v>
      </c>
      <c r="F8" s="468"/>
      <c r="G8" s="468"/>
      <c r="H8" s="468"/>
      <c r="I8" s="468"/>
      <c r="J8" s="468"/>
      <c r="K8" s="468"/>
      <c r="L8" s="468"/>
      <c r="M8" s="468"/>
      <c r="N8" s="468"/>
      <c r="O8" s="468"/>
      <c r="P8" s="468"/>
      <c r="Q8" s="468"/>
      <c r="R8" s="468"/>
      <c r="S8" s="468"/>
      <c r="T8" s="468"/>
      <c r="U8" s="468"/>
      <c r="V8" s="468"/>
      <c r="W8" s="468"/>
      <c r="X8" s="468"/>
      <c r="Y8" s="468"/>
      <c r="Z8" s="468"/>
      <c r="AA8" s="468"/>
      <c r="AB8" s="468"/>
      <c r="AC8" s="468"/>
      <c r="AD8" s="468"/>
      <c r="AE8" s="468"/>
    </row>
    <row r="9" spans="1:37" s="466" customFormat="1" ht="30.2" customHeight="1" x14ac:dyDescent="0.45">
      <c r="E9" s="636" t="s">
        <v>769</v>
      </c>
      <c r="F9" s="636"/>
      <c r="G9" s="636"/>
      <c r="H9" s="637"/>
      <c r="I9" s="636"/>
      <c r="J9" s="636"/>
      <c r="K9" s="636"/>
      <c r="L9" s="637"/>
      <c r="M9" s="636"/>
      <c r="N9" s="636"/>
      <c r="O9" s="636"/>
      <c r="P9" s="637"/>
      <c r="Q9" s="636"/>
      <c r="R9" s="636"/>
      <c r="S9" s="638"/>
      <c r="T9" s="638"/>
      <c r="U9" s="638"/>
      <c r="V9" s="638"/>
      <c r="W9" s="638"/>
      <c r="X9" s="638"/>
      <c r="Y9" s="638"/>
      <c r="Z9" s="636"/>
      <c r="AA9" s="636"/>
      <c r="AB9" s="637"/>
      <c r="AC9" s="636"/>
      <c r="AD9" s="636"/>
      <c r="AE9" s="636"/>
    </row>
    <row r="10" spans="1:37" s="466" customFormat="1" ht="30.2" customHeight="1" x14ac:dyDescent="0.45">
      <c r="E10" s="733" t="s">
        <v>203</v>
      </c>
      <c r="F10" s="733"/>
      <c r="G10" s="733"/>
      <c r="H10" s="469"/>
      <c r="I10" s="734" t="s">
        <v>204</v>
      </c>
      <c r="J10" s="734"/>
      <c r="K10" s="734"/>
      <c r="L10" s="469"/>
      <c r="M10" s="734" t="s">
        <v>205</v>
      </c>
      <c r="N10" s="734"/>
      <c r="O10" s="734"/>
      <c r="P10" s="470"/>
      <c r="Q10" s="733" t="s">
        <v>223</v>
      </c>
      <c r="R10" s="733"/>
      <c r="S10" s="733"/>
      <c r="T10" s="471"/>
      <c r="U10" s="472"/>
      <c r="V10" s="472" t="s">
        <v>456</v>
      </c>
      <c r="W10" s="472"/>
      <c r="X10" s="469"/>
      <c r="Y10" s="733" t="s">
        <v>206</v>
      </c>
      <c r="Z10" s="733"/>
      <c r="AA10" s="733"/>
      <c r="AB10" s="469"/>
      <c r="AC10" s="733" t="s">
        <v>95</v>
      </c>
      <c r="AD10" s="733"/>
      <c r="AE10" s="733"/>
    </row>
    <row r="11" spans="1:37" s="466" customFormat="1" ht="30.2" customHeight="1" x14ac:dyDescent="0.45">
      <c r="B11" s="585"/>
      <c r="C11" s="585"/>
      <c r="D11" s="585"/>
      <c r="E11" s="586" t="s">
        <v>612</v>
      </c>
      <c r="F11" s="587"/>
      <c r="G11" s="586" t="s">
        <v>371</v>
      </c>
      <c r="H11" s="588"/>
      <c r="I11" s="589" t="str">
        <f t="shared" ref="I11" si="0">+E11</f>
        <v>2562</v>
      </c>
      <c r="J11" s="590"/>
      <c r="K11" s="589" t="str">
        <f t="shared" ref="K11" si="1">+G11</f>
        <v>2561</v>
      </c>
      <c r="L11" s="590"/>
      <c r="M11" s="589" t="str">
        <f t="shared" ref="M11" si="2">+I11</f>
        <v>2562</v>
      </c>
      <c r="N11" s="590"/>
      <c r="O11" s="589" t="str">
        <f>+K11</f>
        <v>2561</v>
      </c>
      <c r="P11" s="590"/>
      <c r="Q11" s="589" t="str">
        <f t="shared" ref="Q11" si="3">+M11</f>
        <v>2562</v>
      </c>
      <c r="R11" s="590"/>
      <c r="S11" s="589" t="str">
        <f>+O11</f>
        <v>2561</v>
      </c>
      <c r="T11" s="589"/>
      <c r="U11" s="589" t="str">
        <f>+E11</f>
        <v>2562</v>
      </c>
      <c r="V11" s="589"/>
      <c r="W11" s="589" t="str">
        <f>+G11</f>
        <v>2561</v>
      </c>
      <c r="X11" s="590"/>
      <c r="Y11" s="589" t="str">
        <f>I11</f>
        <v>2562</v>
      </c>
      <c r="Z11" s="590"/>
      <c r="AA11" s="589" t="str">
        <f>K11</f>
        <v>2561</v>
      </c>
      <c r="AB11" s="590"/>
      <c r="AC11" s="589" t="str">
        <f>+Y11</f>
        <v>2562</v>
      </c>
      <c r="AD11" s="590"/>
      <c r="AE11" s="589" t="str">
        <f>+AA11</f>
        <v>2561</v>
      </c>
    </row>
    <row r="12" spans="1:37" s="466" customFormat="1" ht="30.2" customHeight="1" x14ac:dyDescent="0.45">
      <c r="B12" s="585" t="s">
        <v>207</v>
      </c>
      <c r="C12" s="585"/>
      <c r="D12" s="588"/>
      <c r="E12" s="634">
        <f>+E43-891536163.42</f>
        <v>893625566.64999998</v>
      </c>
      <c r="F12" s="634"/>
      <c r="G12" s="634">
        <v>835659945.8599999</v>
      </c>
      <c r="H12" s="634"/>
      <c r="I12" s="634">
        <f>I43-139742155.4</f>
        <v>110914913.16999999</v>
      </c>
      <c r="J12" s="634"/>
      <c r="K12" s="634">
        <v>88453783.129999995</v>
      </c>
      <c r="L12" s="634"/>
      <c r="M12" s="634">
        <v>0</v>
      </c>
      <c r="N12" s="634"/>
      <c r="O12" s="634">
        <v>0</v>
      </c>
      <c r="P12" s="634"/>
      <c r="Q12" s="634">
        <v>0</v>
      </c>
      <c r="R12" s="634"/>
      <c r="S12" s="634">
        <v>0</v>
      </c>
      <c r="T12" s="634"/>
      <c r="U12" s="634">
        <v>0</v>
      </c>
      <c r="V12" s="634"/>
      <c r="W12" s="634">
        <v>0</v>
      </c>
      <c r="X12" s="634"/>
      <c r="Y12" s="634">
        <v>-10204485.00999999</v>
      </c>
      <c r="Z12" s="634"/>
      <c r="AA12" s="634">
        <v>-3731536.4</v>
      </c>
      <c r="AB12" s="591"/>
      <c r="AC12" s="591">
        <f>E12+I12+M12+Q12+U12+Y12</f>
        <v>994335994.80999994</v>
      </c>
      <c r="AD12" s="591"/>
      <c r="AE12" s="591">
        <f>+G12+K12+O12+S12+AA12+W12</f>
        <v>920382192.58999991</v>
      </c>
      <c r="AG12" s="466">
        <v>994335994.80999994</v>
      </c>
      <c r="AI12" s="466">
        <f>AG12-AC12</f>
        <v>0</v>
      </c>
    </row>
    <row r="13" spans="1:37" s="466" customFormat="1" ht="30.2" customHeight="1" x14ac:dyDescent="0.45">
      <c r="B13" s="585" t="s">
        <v>208</v>
      </c>
      <c r="C13" s="585"/>
      <c r="D13" s="592"/>
      <c r="E13" s="639">
        <f>+E44+723010766.26</f>
        <v>-771878719.92000008</v>
      </c>
      <c r="F13" s="634"/>
      <c r="G13" s="639">
        <v>-669855258.40999997</v>
      </c>
      <c r="H13" s="634"/>
      <c r="I13" s="639">
        <f>+I44+118256866.1</f>
        <v>-85783697.210000008</v>
      </c>
      <c r="J13" s="634"/>
      <c r="K13" s="639">
        <v>-65350589.299999997</v>
      </c>
      <c r="L13" s="634"/>
      <c r="M13" s="639">
        <v>0</v>
      </c>
      <c r="N13" s="634"/>
      <c r="O13" s="639">
        <v>0</v>
      </c>
      <c r="P13" s="634"/>
      <c r="Q13" s="639">
        <v>0</v>
      </c>
      <c r="R13" s="634"/>
      <c r="S13" s="639">
        <v>0</v>
      </c>
      <c r="T13" s="634"/>
      <c r="U13" s="639">
        <v>0</v>
      </c>
      <c r="V13" s="634"/>
      <c r="W13" s="639">
        <v>0</v>
      </c>
      <c r="X13" s="634"/>
      <c r="Y13" s="634">
        <v>10200694.51000011</v>
      </c>
      <c r="Z13" s="634"/>
      <c r="AA13" s="634">
        <v>3731536.4</v>
      </c>
      <c r="AB13" s="591"/>
      <c r="AC13" s="593">
        <f>E13+I13+M13+Q13+U13+Y13</f>
        <v>-847461722.62</v>
      </c>
      <c r="AD13" s="591"/>
      <c r="AE13" s="591">
        <f>+G13+K13+O13+S13+AA13+W13</f>
        <v>-731474311.30999994</v>
      </c>
      <c r="AG13" s="466">
        <v>-847461922.62</v>
      </c>
      <c r="AI13" s="466">
        <f>AG13-AC13</f>
        <v>-200</v>
      </c>
    </row>
    <row r="14" spans="1:37" s="466" customFormat="1" ht="30.2" customHeight="1" x14ac:dyDescent="0.45">
      <c r="B14" s="585" t="s">
        <v>209</v>
      </c>
      <c r="C14" s="585"/>
      <c r="D14" s="588"/>
      <c r="E14" s="594">
        <f t="shared" ref="E14:W14" si="4">SUM(E12:E13)</f>
        <v>121746846.7299999</v>
      </c>
      <c r="F14" s="595"/>
      <c r="G14" s="594">
        <f t="shared" si="4"/>
        <v>165804687.44999993</v>
      </c>
      <c r="H14" s="595"/>
      <c r="I14" s="594">
        <f t="shared" si="4"/>
        <v>25131215.959999979</v>
      </c>
      <c r="J14" s="596"/>
      <c r="K14" s="594">
        <f t="shared" si="4"/>
        <v>23103193.829999998</v>
      </c>
      <c r="L14" s="595"/>
      <c r="M14" s="594">
        <f t="shared" si="4"/>
        <v>0</v>
      </c>
      <c r="N14" s="596"/>
      <c r="O14" s="594">
        <f t="shared" si="4"/>
        <v>0</v>
      </c>
      <c r="P14" s="596"/>
      <c r="Q14" s="594">
        <f t="shared" si="4"/>
        <v>0</v>
      </c>
      <c r="R14" s="596"/>
      <c r="S14" s="594">
        <f t="shared" si="4"/>
        <v>0</v>
      </c>
      <c r="T14" s="596"/>
      <c r="U14" s="594">
        <f t="shared" si="4"/>
        <v>0</v>
      </c>
      <c r="V14" s="596"/>
      <c r="W14" s="594">
        <f t="shared" si="4"/>
        <v>0</v>
      </c>
      <c r="X14" s="595"/>
      <c r="Y14" s="596"/>
      <c r="Z14" s="596"/>
      <c r="AA14" s="596"/>
      <c r="AB14" s="595"/>
      <c r="AC14" s="591">
        <f>SUM(AC12:AC13)</f>
        <v>146874272.18999994</v>
      </c>
      <c r="AD14" s="595"/>
      <c r="AE14" s="594">
        <f>SUM(AE12:AE13)</f>
        <v>188907881.27999997</v>
      </c>
      <c r="AG14" s="594">
        <f>SUM(AG12:AG13)</f>
        <v>146874072.18999994</v>
      </c>
    </row>
    <row r="15" spans="1:37" s="466" customFormat="1" ht="30.2" customHeight="1" x14ac:dyDescent="0.45">
      <c r="B15" s="585" t="s">
        <v>210</v>
      </c>
      <c r="C15" s="585"/>
      <c r="D15" s="588"/>
      <c r="E15" s="634">
        <v>0</v>
      </c>
      <c r="F15" s="634"/>
      <c r="G15" s="634">
        <v>0</v>
      </c>
      <c r="H15" s="634"/>
      <c r="I15" s="634">
        <v>0</v>
      </c>
      <c r="J15" s="634"/>
      <c r="K15" s="634">
        <v>0</v>
      </c>
      <c r="L15" s="634"/>
      <c r="M15" s="634">
        <v>0</v>
      </c>
      <c r="N15" s="634"/>
      <c r="O15" s="634">
        <v>0</v>
      </c>
      <c r="P15" s="634"/>
      <c r="Q15" s="634">
        <v>0</v>
      </c>
      <c r="R15" s="634"/>
      <c r="S15" s="634">
        <v>0</v>
      </c>
      <c r="T15" s="634"/>
      <c r="U15" s="634">
        <v>14918285.520000003</v>
      </c>
      <c r="V15" s="634"/>
      <c r="W15" s="634">
        <v>14742912.23</v>
      </c>
      <c r="X15" s="634"/>
      <c r="Y15" s="634">
        <v>-6639095.9000000032</v>
      </c>
      <c r="Z15" s="634"/>
      <c r="AA15" s="634">
        <v>-8907068.4900000002</v>
      </c>
      <c r="AB15" s="595"/>
      <c r="AC15" s="591">
        <f t="shared" ref="AC15:AC21" si="5">E15+I15+M15+Q15+U15+Y15</f>
        <v>8279189.6200000001</v>
      </c>
      <c r="AD15" s="591"/>
      <c r="AE15" s="591">
        <f>+G15+K15+O15+S15+AA15+W15</f>
        <v>5835843.7400000002</v>
      </c>
      <c r="AG15" s="466">
        <v>8279189.6200000001</v>
      </c>
      <c r="AI15" s="466">
        <f t="shared" ref="AI15:AI21" si="6">AG15-AC15</f>
        <v>0</v>
      </c>
      <c r="AK15" s="466">
        <f>E15+I15+M15+Q15</f>
        <v>0</v>
      </c>
    </row>
    <row r="16" spans="1:37" s="466" customFormat="1" ht="30.2" customHeight="1" x14ac:dyDescent="0.45">
      <c r="B16" s="585" t="s">
        <v>514</v>
      </c>
      <c r="C16" s="585"/>
      <c r="D16" s="592"/>
      <c r="E16" s="634">
        <v>0</v>
      </c>
      <c r="F16" s="634"/>
      <c r="G16" s="634">
        <v>0</v>
      </c>
      <c r="H16" s="634"/>
      <c r="I16" s="634">
        <f>+I47+1647661.91</f>
        <v>-1676749.41</v>
      </c>
      <c r="J16" s="634"/>
      <c r="K16" s="634">
        <v>-834616.11</v>
      </c>
      <c r="L16" s="634"/>
      <c r="M16" s="634">
        <v>0</v>
      </c>
      <c r="N16" s="634"/>
      <c r="O16" s="634">
        <v>0</v>
      </c>
      <c r="P16" s="634"/>
      <c r="Q16" s="634">
        <v>-7009111.96</v>
      </c>
      <c r="R16" s="634"/>
      <c r="S16" s="634">
        <v>0</v>
      </c>
      <c r="T16" s="634"/>
      <c r="U16" s="634">
        <v>0</v>
      </c>
      <c r="V16" s="634"/>
      <c r="W16" s="634">
        <v>0</v>
      </c>
      <c r="X16" s="634"/>
      <c r="Y16" s="634">
        <v>-825907.32</v>
      </c>
      <c r="Z16" s="634"/>
      <c r="AA16" s="634"/>
      <c r="AB16" s="591"/>
      <c r="AC16" s="591">
        <f t="shared" si="5"/>
        <v>-9511768.6899999995</v>
      </c>
      <c r="AD16" s="591"/>
      <c r="AE16" s="591">
        <f>+G16+K16+O16+S16+AA16+W16</f>
        <v>-834616.11</v>
      </c>
      <c r="AG16" s="466">
        <v>-14767451.42</v>
      </c>
      <c r="AI16" s="466">
        <f t="shared" si="6"/>
        <v>-5255682.7300000004</v>
      </c>
    </row>
    <row r="17" spans="2:35" s="466" customFormat="1" ht="30.2" customHeight="1" x14ac:dyDescent="0.45">
      <c r="B17" s="585" t="s">
        <v>211</v>
      </c>
      <c r="C17" s="585"/>
      <c r="D17" s="592"/>
      <c r="E17" s="634">
        <f>+E48+45683865.54</f>
        <v>-49556125.18</v>
      </c>
      <c r="F17" s="634"/>
      <c r="G17" s="634">
        <v>-45110691.099999994</v>
      </c>
      <c r="H17" s="634"/>
      <c r="I17" s="634">
        <f>+I48+10293751.03</f>
        <v>-15020306.980000002</v>
      </c>
      <c r="J17" s="634"/>
      <c r="K17" s="634">
        <v>-14789356.669999998</v>
      </c>
      <c r="L17" s="634"/>
      <c r="M17" s="634">
        <v>-87836.87</v>
      </c>
      <c r="N17" s="634"/>
      <c r="O17" s="634">
        <v>-57411.68</v>
      </c>
      <c r="P17" s="634"/>
      <c r="Q17" s="634">
        <v>-3803327.01</v>
      </c>
      <c r="R17" s="634"/>
      <c r="S17" s="634">
        <v>-1091238.18</v>
      </c>
      <c r="T17" s="634"/>
      <c r="U17" s="634">
        <v>0</v>
      </c>
      <c r="V17" s="634"/>
      <c r="W17" s="634">
        <v>0</v>
      </c>
      <c r="X17" s="634"/>
      <c r="Y17" s="634">
        <v>1182574.9099999999</v>
      </c>
      <c r="Z17" s="634"/>
      <c r="AA17" s="634">
        <v>352877.09</v>
      </c>
      <c r="AB17" s="591"/>
      <c r="AC17" s="591">
        <f t="shared" si="5"/>
        <v>-67285021.13000001</v>
      </c>
      <c r="AD17" s="591"/>
      <c r="AE17" s="591">
        <f>+G17+K17+O17+S17+AA17</f>
        <v>-60695820.539999992</v>
      </c>
      <c r="AG17" s="466">
        <f>-64840338.4+2811000</f>
        <v>-62029338.399999999</v>
      </c>
      <c r="AI17" s="466">
        <f t="shared" si="6"/>
        <v>5255682.7300000116</v>
      </c>
    </row>
    <row r="18" spans="2:35" s="466" customFormat="1" ht="29.25" customHeight="1" x14ac:dyDescent="0.45">
      <c r="B18" s="585" t="s">
        <v>212</v>
      </c>
      <c r="C18" s="585"/>
      <c r="D18" s="592"/>
      <c r="E18" s="634">
        <f>+E49+561000</f>
        <v>-2811000</v>
      </c>
      <c r="F18" s="634"/>
      <c r="G18" s="634">
        <v>-2411690</v>
      </c>
      <c r="H18" s="634"/>
      <c r="I18" s="634">
        <v>0</v>
      </c>
      <c r="J18" s="634"/>
      <c r="K18" s="634">
        <v>0</v>
      </c>
      <c r="L18" s="634"/>
      <c r="M18" s="634">
        <v>0</v>
      </c>
      <c r="N18" s="634"/>
      <c r="O18" s="634">
        <v>0</v>
      </c>
      <c r="P18" s="634"/>
      <c r="Q18" s="634">
        <v>0</v>
      </c>
      <c r="R18" s="634"/>
      <c r="S18" s="634">
        <v>0</v>
      </c>
      <c r="T18" s="634"/>
      <c r="U18" s="634">
        <v>0</v>
      </c>
      <c r="V18" s="634"/>
      <c r="W18" s="634">
        <v>0</v>
      </c>
      <c r="X18" s="634"/>
      <c r="Y18" s="634"/>
      <c r="Z18" s="634"/>
      <c r="AA18" s="634"/>
      <c r="AB18" s="591"/>
      <c r="AC18" s="591">
        <f t="shared" si="5"/>
        <v>-2811000</v>
      </c>
      <c r="AD18" s="591"/>
      <c r="AE18" s="591">
        <f>+G18+K18+O18+S18+AA18</f>
        <v>-2411690</v>
      </c>
      <c r="AG18" s="466">
        <v>-2811000</v>
      </c>
      <c r="AI18" s="466">
        <f t="shared" si="6"/>
        <v>0</v>
      </c>
    </row>
    <row r="19" spans="2:35" s="466" customFormat="1" ht="30.2" customHeight="1" x14ac:dyDescent="0.45">
      <c r="B19" s="585" t="s">
        <v>213</v>
      </c>
      <c r="C19" s="585"/>
      <c r="D19" s="592"/>
      <c r="E19" s="634">
        <v>0</v>
      </c>
      <c r="F19" s="634"/>
      <c r="G19" s="634">
        <v>0</v>
      </c>
      <c r="H19" s="634"/>
      <c r="I19" s="634">
        <f>I50</f>
        <v>-740574.73</v>
      </c>
      <c r="J19" s="634"/>
      <c r="K19" s="634">
        <v>2262710</v>
      </c>
      <c r="L19" s="634"/>
      <c r="M19" s="634">
        <v>0</v>
      </c>
      <c r="N19" s="634"/>
      <c r="O19" s="634">
        <v>0</v>
      </c>
      <c r="P19" s="634"/>
      <c r="Q19" s="634">
        <v>0</v>
      </c>
      <c r="R19" s="634"/>
      <c r="S19" s="634">
        <v>0</v>
      </c>
      <c r="T19" s="634"/>
      <c r="U19" s="634">
        <v>0</v>
      </c>
      <c r="V19" s="634"/>
      <c r="W19" s="634">
        <v>0</v>
      </c>
      <c r="X19" s="634"/>
      <c r="Y19" s="634"/>
      <c r="Z19" s="634"/>
      <c r="AA19" s="634"/>
      <c r="AB19" s="591"/>
      <c r="AC19" s="591">
        <f t="shared" si="5"/>
        <v>-740574.73</v>
      </c>
      <c r="AD19" s="591"/>
      <c r="AE19" s="591">
        <f>+G19+K19+O19+S19+AA19</f>
        <v>2262710</v>
      </c>
      <c r="AG19" s="466">
        <v>-740574.73</v>
      </c>
      <c r="AI19" s="466">
        <f t="shared" si="6"/>
        <v>0</v>
      </c>
    </row>
    <row r="20" spans="2:35" s="469" customFormat="1" ht="30.2" customHeight="1" x14ac:dyDescent="0.45">
      <c r="B20" s="588" t="s">
        <v>214</v>
      </c>
      <c r="C20" s="588"/>
      <c r="D20" s="592"/>
      <c r="E20" s="634">
        <f>+E51+3234332.75</f>
        <v>-5007590.24</v>
      </c>
      <c r="F20" s="634"/>
      <c r="G20" s="634">
        <v>-2188.6000000000004</v>
      </c>
      <c r="H20" s="634"/>
      <c r="I20" s="634">
        <v>0</v>
      </c>
      <c r="J20" s="634"/>
      <c r="K20" s="634">
        <v>0</v>
      </c>
      <c r="L20" s="634"/>
      <c r="M20" s="634">
        <v>-4452767.13</v>
      </c>
      <c r="N20" s="634"/>
      <c r="O20" s="634">
        <v>-4165260.2699999996</v>
      </c>
      <c r="P20" s="634"/>
      <c r="Q20" s="634">
        <v>-349517.95</v>
      </c>
      <c r="R20" s="634"/>
      <c r="S20" s="634">
        <v>-1482758.21</v>
      </c>
      <c r="T20" s="634"/>
      <c r="U20" s="634">
        <v>0</v>
      </c>
      <c r="V20" s="634"/>
      <c r="W20" s="634">
        <v>0</v>
      </c>
      <c r="X20" s="634"/>
      <c r="Y20" s="634">
        <v>4802285.08</v>
      </c>
      <c r="Z20" s="634"/>
      <c r="AA20" s="634">
        <v>5648018.4800000004</v>
      </c>
      <c r="AB20" s="591"/>
      <c r="AC20" s="591">
        <f t="shared" si="5"/>
        <v>-5007590.24</v>
      </c>
      <c r="AD20" s="591"/>
      <c r="AE20" s="591">
        <f>+G20+K20+O20+S20+AA20</f>
        <v>-2188.5999999996275</v>
      </c>
      <c r="AG20" s="469">
        <v>-5007590.24</v>
      </c>
      <c r="AI20" s="466">
        <f t="shared" si="6"/>
        <v>0</v>
      </c>
    </row>
    <row r="21" spans="2:35" s="469" customFormat="1" ht="30.2" customHeight="1" x14ac:dyDescent="0.45">
      <c r="B21" s="588" t="s">
        <v>513</v>
      </c>
      <c r="C21" s="588"/>
      <c r="D21" s="592"/>
      <c r="E21" s="634">
        <v>0</v>
      </c>
      <c r="F21" s="634"/>
      <c r="G21" s="634">
        <v>0</v>
      </c>
      <c r="H21" s="634"/>
      <c r="I21" s="634">
        <v>0</v>
      </c>
      <c r="J21" s="634"/>
      <c r="K21" s="634">
        <v>0</v>
      </c>
      <c r="L21" s="634"/>
      <c r="M21" s="634">
        <v>0</v>
      </c>
      <c r="N21" s="634"/>
      <c r="O21" s="634">
        <v>0</v>
      </c>
      <c r="P21" s="634"/>
      <c r="Q21" s="634">
        <v>0</v>
      </c>
      <c r="R21" s="634"/>
      <c r="S21" s="634">
        <v>0</v>
      </c>
      <c r="T21" s="634"/>
      <c r="U21" s="634">
        <v>0</v>
      </c>
      <c r="V21" s="634"/>
      <c r="W21" s="634">
        <v>0</v>
      </c>
      <c r="X21" s="634"/>
      <c r="Y21" s="634">
        <v>-2353294.27</v>
      </c>
      <c r="Z21" s="634"/>
      <c r="AA21" s="634">
        <v>-1947071.46</v>
      </c>
      <c r="AB21" s="591"/>
      <c r="AC21" s="591">
        <f t="shared" si="5"/>
        <v>-2353294.27</v>
      </c>
      <c r="AD21" s="591"/>
      <c r="AE21" s="591">
        <f>+G21+K21+O21+S21+AA21</f>
        <v>-1947071.46</v>
      </c>
      <c r="AG21" s="469">
        <v>-2353294.27</v>
      </c>
      <c r="AI21" s="466">
        <f t="shared" si="6"/>
        <v>0</v>
      </c>
    </row>
    <row r="22" spans="2:35" s="466" customFormat="1" ht="30.2" customHeight="1" x14ac:dyDescent="0.45">
      <c r="B22" s="585"/>
      <c r="C22" s="585" t="s">
        <v>215</v>
      </c>
      <c r="D22" s="592"/>
      <c r="E22" s="597">
        <f>SUM(E16:E21)</f>
        <v>-57374715.420000002</v>
      </c>
      <c r="F22" s="591"/>
      <c r="G22" s="597">
        <f>SUM(G16:G21)</f>
        <v>-47524569.699999996</v>
      </c>
      <c r="H22" s="591"/>
      <c r="I22" s="597">
        <f>SUM(I16:I21)</f>
        <v>-17437631.120000001</v>
      </c>
      <c r="J22" s="591"/>
      <c r="K22" s="597">
        <f>SUM(K16:K21)</f>
        <v>-13361262.779999997</v>
      </c>
      <c r="L22" s="596"/>
      <c r="M22" s="597">
        <f>SUM(M16:M21)</f>
        <v>-4540604</v>
      </c>
      <c r="N22" s="591"/>
      <c r="O22" s="597">
        <f>SUM(O16:O21)</f>
        <v>-4222671.9499999993</v>
      </c>
      <c r="P22" s="591"/>
      <c r="Q22" s="597">
        <f>SUM(Q16:Q21)</f>
        <v>-11161956.919999998</v>
      </c>
      <c r="R22" s="591"/>
      <c r="S22" s="597">
        <f>SUM(S16:S21)</f>
        <v>-2573996.3899999997</v>
      </c>
      <c r="T22" s="591"/>
      <c r="U22" s="597">
        <f>SUM(U16:U21)</f>
        <v>0</v>
      </c>
      <c r="V22" s="591"/>
      <c r="W22" s="597">
        <f>SUM(W16:W21)</f>
        <v>0</v>
      </c>
      <c r="X22" s="591"/>
      <c r="Y22" s="595"/>
      <c r="Z22" s="591"/>
      <c r="AA22" s="595"/>
      <c r="AB22" s="591"/>
      <c r="AC22" s="597">
        <f>SUM(AC16:AD21)</f>
        <v>-87709249.060000002</v>
      </c>
      <c r="AD22" s="591"/>
      <c r="AE22" s="597">
        <f>SUM(AE16:AE21)</f>
        <v>-63628676.709999993</v>
      </c>
      <c r="AG22" s="597">
        <f>SUM(AG16:AG21)</f>
        <v>-87709249.059999987</v>
      </c>
    </row>
    <row r="23" spans="2:35" s="466" customFormat="1" ht="30.2" customHeight="1" x14ac:dyDescent="0.45">
      <c r="B23" s="585" t="s">
        <v>216</v>
      </c>
      <c r="C23" s="585"/>
      <c r="D23" s="588"/>
      <c r="E23" s="591">
        <f>+E22+E15+E14</f>
        <v>64372131.309999898</v>
      </c>
      <c r="F23" s="591"/>
      <c r="G23" s="591">
        <f>+G22+G15+G14</f>
        <v>118280117.74999994</v>
      </c>
      <c r="H23" s="591"/>
      <c r="I23" s="591">
        <f>+I22+I15+I14</f>
        <v>7693584.8399999775</v>
      </c>
      <c r="J23" s="591"/>
      <c r="K23" s="591">
        <f>+K22+K15+K14</f>
        <v>9741931.0500000007</v>
      </c>
      <c r="L23" s="596"/>
      <c r="M23" s="591">
        <f>+M22+M15+M14</f>
        <v>-4540604</v>
      </c>
      <c r="N23" s="591"/>
      <c r="O23" s="591">
        <f>+O22+O15+O14</f>
        <v>-4222671.9499999993</v>
      </c>
      <c r="P23" s="591"/>
      <c r="Q23" s="591">
        <f>+Q22+Q15+Q14</f>
        <v>-11161956.919999998</v>
      </c>
      <c r="R23" s="591"/>
      <c r="S23" s="591">
        <f>+S22+S15+S14</f>
        <v>-2573996.3899999997</v>
      </c>
      <c r="T23" s="591"/>
      <c r="U23" s="591">
        <f>+U22+U15+U14</f>
        <v>14918285.520000003</v>
      </c>
      <c r="V23" s="591"/>
      <c r="W23" s="591">
        <f>+W22+W15+W14</f>
        <v>14742912.23</v>
      </c>
      <c r="X23" s="591"/>
      <c r="Y23" s="591"/>
      <c r="Z23" s="591"/>
      <c r="AA23" s="591"/>
      <c r="AB23" s="591"/>
      <c r="AC23" s="591">
        <f>+AC22+AC15+AC14</f>
        <v>67444212.74999994</v>
      </c>
      <c r="AD23" s="591"/>
      <c r="AE23" s="591">
        <f>+AE22+AE15+AE14</f>
        <v>131115048.30999997</v>
      </c>
      <c r="AG23" s="591">
        <f>+AG22+AG15+AG14</f>
        <v>67444012.749999955</v>
      </c>
    </row>
    <row r="24" spans="2:35" s="466" customFormat="1" ht="30.2" customHeight="1" x14ac:dyDescent="0.45">
      <c r="B24" s="585" t="s">
        <v>594</v>
      </c>
      <c r="C24" s="585"/>
      <c r="D24" s="588"/>
      <c r="E24" s="634">
        <f>+E55+26098908.92</f>
        <v>-15104667.109999999</v>
      </c>
      <c r="F24" s="634"/>
      <c r="G24" s="634">
        <v>-25251717.550000001</v>
      </c>
      <c r="H24" s="634"/>
      <c r="I24" s="634">
        <f>+I55+1931960.11</f>
        <v>-1562049.7900000003</v>
      </c>
      <c r="J24" s="634"/>
      <c r="K24" s="634">
        <v>-2013139.01</v>
      </c>
      <c r="L24" s="634"/>
      <c r="M24" s="634">
        <v>183395.9</v>
      </c>
      <c r="N24" s="634"/>
      <c r="O24" s="634">
        <v>-171066.27</v>
      </c>
      <c r="P24" s="634"/>
      <c r="Q24" s="634">
        <v>2039347.6399999997</v>
      </c>
      <c r="R24" s="634"/>
      <c r="S24" s="634">
        <v>395339.46</v>
      </c>
      <c r="T24" s="634"/>
      <c r="U24" s="634">
        <v>0</v>
      </c>
      <c r="V24" s="634"/>
      <c r="W24" s="634">
        <v>0</v>
      </c>
      <c r="X24" s="634"/>
      <c r="Y24" s="634"/>
      <c r="Z24" s="634"/>
      <c r="AA24" s="634"/>
      <c r="AB24" s="596"/>
      <c r="AC24" s="593">
        <f>E24+I24+M24+Q24+U24+Y24</f>
        <v>-14443973.359999999</v>
      </c>
      <c r="AD24" s="591"/>
      <c r="AE24" s="591">
        <f>+G24+K24+O24+S24+AA24+W24</f>
        <v>-27040583.370000001</v>
      </c>
      <c r="AG24" s="466">
        <v>-14295818.4</v>
      </c>
      <c r="AI24" s="466">
        <f t="shared" ref="AI24" si="7">AG24-AC24</f>
        <v>148154.95999999903</v>
      </c>
    </row>
    <row r="25" spans="2:35" s="466" customFormat="1" ht="30.2" customHeight="1" thickBot="1" x14ac:dyDescent="0.5">
      <c r="B25" s="585" t="s">
        <v>217</v>
      </c>
      <c r="C25" s="585"/>
      <c r="D25" s="588"/>
      <c r="E25" s="598">
        <f t="shared" ref="E25:W25" si="8">SUM(E23:E24)</f>
        <v>49267464.199999899</v>
      </c>
      <c r="F25" s="596"/>
      <c r="G25" s="598">
        <f t="shared" si="8"/>
        <v>93028400.199999943</v>
      </c>
      <c r="H25" s="596"/>
      <c r="I25" s="598">
        <f t="shared" si="8"/>
        <v>6131535.0499999775</v>
      </c>
      <c r="J25" s="596"/>
      <c r="K25" s="598">
        <f t="shared" si="8"/>
        <v>7728792.040000001</v>
      </c>
      <c r="L25" s="596"/>
      <c r="M25" s="598">
        <f t="shared" si="8"/>
        <v>-4357208.0999999996</v>
      </c>
      <c r="N25" s="596"/>
      <c r="O25" s="598">
        <f t="shared" si="8"/>
        <v>-4393738.2199999988</v>
      </c>
      <c r="P25" s="596"/>
      <c r="Q25" s="598">
        <f t="shared" si="8"/>
        <v>-9122609.2799999975</v>
      </c>
      <c r="R25" s="596"/>
      <c r="S25" s="598">
        <f t="shared" si="8"/>
        <v>-2178656.9299999997</v>
      </c>
      <c r="T25" s="596"/>
      <c r="U25" s="598">
        <f t="shared" si="8"/>
        <v>14918285.520000003</v>
      </c>
      <c r="V25" s="596"/>
      <c r="W25" s="598">
        <f t="shared" si="8"/>
        <v>14742912.23</v>
      </c>
      <c r="X25" s="596"/>
      <c r="Y25" s="599"/>
      <c r="Z25" s="596"/>
      <c r="AA25" s="599"/>
      <c r="AB25" s="596"/>
      <c r="AC25" s="598">
        <f>SUM(AC23:AC24)</f>
        <v>53000239.389999941</v>
      </c>
      <c r="AD25" s="596"/>
      <c r="AE25" s="598">
        <f>SUM(AE23:AE24)</f>
        <v>104074464.93999997</v>
      </c>
      <c r="AG25" s="598">
        <f>SUM(AG23:AG24)</f>
        <v>53148194.349999957</v>
      </c>
    </row>
    <row r="26" spans="2:35" s="466" customFormat="1" ht="30.2" customHeight="1" thickTop="1" x14ac:dyDescent="0.45">
      <c r="D26" s="469"/>
      <c r="E26" s="469"/>
      <c r="F26" s="469"/>
      <c r="H26" s="469"/>
      <c r="I26" s="469"/>
      <c r="J26" s="469"/>
      <c r="K26" s="469"/>
      <c r="L26" s="469"/>
      <c r="M26" s="469"/>
      <c r="N26" s="469"/>
      <c r="O26" s="469"/>
      <c r="P26" s="469"/>
      <c r="Q26" s="474"/>
      <c r="R26" s="469"/>
      <c r="S26" s="475"/>
      <c r="T26" s="475"/>
      <c r="U26" s="475"/>
      <c r="V26" s="475"/>
      <c r="W26" s="475"/>
      <c r="X26" s="469"/>
      <c r="Y26" s="474"/>
      <c r="Z26" s="469"/>
      <c r="AA26" s="475"/>
      <c r="AB26" s="469"/>
      <c r="AC26" s="469"/>
      <c r="AD26" s="469"/>
      <c r="AE26" s="469"/>
    </row>
    <row r="27" spans="2:35" ht="28.15" customHeight="1" x14ac:dyDescent="0.45">
      <c r="B27" s="327"/>
    </row>
    <row r="28" spans="2:35" ht="28.15" customHeight="1" x14ac:dyDescent="0.45">
      <c r="B28" s="327"/>
    </row>
    <row r="29" spans="2:35" ht="28.15" customHeight="1" x14ac:dyDescent="0.45">
      <c r="B29" s="327"/>
    </row>
    <row r="30" spans="2:35" ht="28.15" customHeight="1" x14ac:dyDescent="0.45">
      <c r="B30" s="327"/>
    </row>
    <row r="31" spans="2:35" ht="28.15" customHeight="1" x14ac:dyDescent="0.45">
      <c r="B31" s="327"/>
    </row>
    <row r="32" spans="2:35" ht="28.15" customHeight="1" x14ac:dyDescent="0.45">
      <c r="B32" s="327"/>
    </row>
    <row r="33" spans="1:37" s="466" customFormat="1" ht="28.15" customHeight="1" x14ac:dyDescent="0.45">
      <c r="D33" s="469"/>
      <c r="E33" s="469"/>
      <c r="F33" s="469"/>
      <c r="H33" s="469"/>
      <c r="J33" s="396"/>
      <c r="K33" s="368" t="s">
        <v>367</v>
      </c>
      <c r="L33" s="392"/>
      <c r="AE33" s="469"/>
    </row>
    <row r="34" spans="1:37" s="466" customFormat="1" ht="28.15" customHeight="1" x14ac:dyDescent="0.45">
      <c r="D34" s="469"/>
      <c r="E34" s="469"/>
      <c r="F34" s="469"/>
      <c r="H34" s="469"/>
      <c r="J34" s="396"/>
      <c r="K34" s="323" t="s">
        <v>368</v>
      </c>
      <c r="L34" s="392"/>
      <c r="AE34" s="469"/>
    </row>
    <row r="35" spans="1:37" ht="28.15" customHeight="1" x14ac:dyDescent="0.45">
      <c r="A35" s="731" t="s">
        <v>944</v>
      </c>
      <c r="B35" s="732"/>
      <c r="C35" s="732"/>
      <c r="D35" s="732"/>
      <c r="E35" s="732"/>
      <c r="F35" s="732"/>
      <c r="G35" s="732"/>
      <c r="H35" s="732"/>
      <c r="I35" s="732"/>
      <c r="J35" s="732"/>
      <c r="K35" s="732"/>
      <c r="L35" s="732"/>
      <c r="M35" s="732"/>
      <c r="N35" s="732"/>
      <c r="O35" s="732"/>
      <c r="P35" s="732"/>
      <c r="Q35" s="732"/>
      <c r="R35" s="732"/>
      <c r="S35" s="732"/>
      <c r="T35" s="732"/>
      <c r="U35" s="732"/>
      <c r="V35" s="732"/>
      <c r="W35" s="732"/>
      <c r="X35" s="732"/>
      <c r="Y35" s="732"/>
      <c r="Z35" s="732"/>
      <c r="AA35" s="732"/>
      <c r="AB35" s="732"/>
      <c r="AC35" s="732"/>
      <c r="AD35" s="732"/>
      <c r="AE35" s="732"/>
    </row>
    <row r="36" spans="1:37" ht="28.15" customHeight="1" x14ac:dyDescent="0.45">
      <c r="A36" s="642"/>
      <c r="B36" s="643"/>
      <c r="C36" s="643"/>
      <c r="D36" s="643"/>
      <c r="E36" s="643"/>
      <c r="F36" s="643"/>
      <c r="G36" s="643"/>
      <c r="H36" s="643"/>
      <c r="I36" s="643"/>
      <c r="J36" s="643"/>
      <c r="K36" s="643"/>
      <c r="L36" s="643"/>
      <c r="M36" s="643"/>
      <c r="N36" s="643"/>
      <c r="O36" s="643"/>
      <c r="P36" s="643"/>
      <c r="Q36" s="643"/>
      <c r="R36" s="643"/>
      <c r="S36" s="643"/>
      <c r="T36" s="643"/>
      <c r="U36" s="643"/>
      <c r="V36" s="643"/>
      <c r="W36" s="643"/>
      <c r="X36" s="643"/>
      <c r="Y36" s="643"/>
      <c r="Z36" s="643"/>
      <c r="AA36" s="643"/>
      <c r="AB36" s="643"/>
      <c r="AC36" s="643"/>
      <c r="AD36" s="643"/>
      <c r="AE36" s="643"/>
    </row>
    <row r="37" spans="1:37" s="466" customFormat="1" ht="30.2" customHeight="1" x14ac:dyDescent="0.45">
      <c r="A37" s="465" t="s">
        <v>794</v>
      </c>
      <c r="B37" s="466" t="s">
        <v>218</v>
      </c>
    </row>
    <row r="38" spans="1:37" s="466" customFormat="1" ht="30.2" customHeight="1" x14ac:dyDescent="0.45">
      <c r="AE38" s="467" t="s">
        <v>202</v>
      </c>
    </row>
    <row r="39" spans="1:37" s="466" customFormat="1" ht="30.2" customHeight="1" x14ac:dyDescent="0.45">
      <c r="E39" s="468" t="s">
        <v>10</v>
      </c>
      <c r="F39" s="468"/>
      <c r="G39" s="468"/>
      <c r="H39" s="468"/>
      <c r="I39" s="468"/>
      <c r="J39" s="468"/>
      <c r="K39" s="468"/>
      <c r="L39" s="468"/>
      <c r="M39" s="468"/>
      <c r="N39" s="468"/>
      <c r="O39" s="468"/>
      <c r="P39" s="468"/>
      <c r="Q39" s="468"/>
      <c r="R39" s="468"/>
      <c r="S39" s="468"/>
      <c r="T39" s="468"/>
      <c r="U39" s="468"/>
      <c r="V39" s="468"/>
      <c r="W39" s="468"/>
      <c r="X39" s="468"/>
      <c r="Y39" s="468"/>
      <c r="Z39" s="468"/>
      <c r="AA39" s="468"/>
      <c r="AB39" s="468"/>
      <c r="AC39" s="468"/>
      <c r="AD39" s="468"/>
      <c r="AE39" s="468"/>
    </row>
    <row r="40" spans="1:37" s="466" customFormat="1" ht="30.2" customHeight="1" x14ac:dyDescent="0.45">
      <c r="E40" s="636" t="s">
        <v>770</v>
      </c>
      <c r="F40" s="636"/>
      <c r="G40" s="636"/>
      <c r="H40" s="637"/>
      <c r="I40" s="636"/>
      <c r="J40" s="636"/>
      <c r="K40" s="636"/>
      <c r="L40" s="637"/>
      <c r="M40" s="636"/>
      <c r="N40" s="636"/>
      <c r="O40" s="636"/>
      <c r="P40" s="637"/>
      <c r="Q40" s="636"/>
      <c r="R40" s="636"/>
      <c r="S40" s="638"/>
      <c r="T40" s="638"/>
      <c r="U40" s="638"/>
      <c r="V40" s="638"/>
      <c r="W40" s="638"/>
      <c r="X40" s="638"/>
      <c r="Y40" s="638"/>
      <c r="Z40" s="636"/>
      <c r="AA40" s="636"/>
      <c r="AB40" s="637"/>
      <c r="AC40" s="636"/>
      <c r="AD40" s="636"/>
      <c r="AE40" s="636"/>
    </row>
    <row r="41" spans="1:37" s="466" customFormat="1" ht="30.2" customHeight="1" x14ac:dyDescent="0.45">
      <c r="E41" s="733" t="s">
        <v>203</v>
      </c>
      <c r="F41" s="733"/>
      <c r="G41" s="733"/>
      <c r="H41" s="469"/>
      <c r="I41" s="734" t="s">
        <v>204</v>
      </c>
      <c r="J41" s="734"/>
      <c r="K41" s="734"/>
      <c r="L41" s="469"/>
      <c r="M41" s="734" t="s">
        <v>205</v>
      </c>
      <c r="N41" s="734"/>
      <c r="O41" s="734"/>
      <c r="P41" s="470"/>
      <c r="Q41" s="733" t="s">
        <v>223</v>
      </c>
      <c r="R41" s="733"/>
      <c r="S41" s="733"/>
      <c r="T41" s="471"/>
      <c r="U41" s="472"/>
      <c r="V41" s="472" t="s">
        <v>456</v>
      </c>
      <c r="W41" s="472"/>
      <c r="X41" s="469"/>
      <c r="Y41" s="733" t="s">
        <v>206</v>
      </c>
      <c r="Z41" s="733"/>
      <c r="AA41" s="733"/>
      <c r="AB41" s="469"/>
      <c r="AC41" s="733" t="s">
        <v>95</v>
      </c>
      <c r="AD41" s="733"/>
      <c r="AE41" s="733"/>
    </row>
    <row r="42" spans="1:37" s="466" customFormat="1" ht="30.2" customHeight="1" x14ac:dyDescent="0.45">
      <c r="B42" s="585"/>
      <c r="C42" s="585"/>
      <c r="D42" s="585"/>
      <c r="E42" s="586" t="s">
        <v>612</v>
      </c>
      <c r="F42" s="587"/>
      <c r="G42" s="586" t="s">
        <v>371</v>
      </c>
      <c r="H42" s="588"/>
      <c r="I42" s="589" t="str">
        <f t="shared" ref="I42" si="9">+E42</f>
        <v>2562</v>
      </c>
      <c r="J42" s="590"/>
      <c r="K42" s="589" t="str">
        <f t="shared" ref="K42" si="10">+G42</f>
        <v>2561</v>
      </c>
      <c r="L42" s="590"/>
      <c r="M42" s="589" t="str">
        <f t="shared" ref="M42" si="11">+I42</f>
        <v>2562</v>
      </c>
      <c r="N42" s="590"/>
      <c r="O42" s="589" t="str">
        <f>+K42</f>
        <v>2561</v>
      </c>
      <c r="P42" s="590"/>
      <c r="Q42" s="589" t="str">
        <f t="shared" ref="Q42" si="12">+M42</f>
        <v>2562</v>
      </c>
      <c r="R42" s="590"/>
      <c r="S42" s="589" t="str">
        <f>+O42</f>
        <v>2561</v>
      </c>
      <c r="T42" s="589"/>
      <c r="U42" s="589" t="str">
        <f>+E42</f>
        <v>2562</v>
      </c>
      <c r="V42" s="589"/>
      <c r="W42" s="589" t="str">
        <f>+G42</f>
        <v>2561</v>
      </c>
      <c r="X42" s="590"/>
      <c r="Y42" s="589" t="str">
        <f>I42</f>
        <v>2562</v>
      </c>
      <c r="Z42" s="590"/>
      <c r="AA42" s="589" t="str">
        <f>K42</f>
        <v>2561</v>
      </c>
      <c r="AB42" s="590"/>
      <c r="AC42" s="589" t="str">
        <f>+Y42</f>
        <v>2562</v>
      </c>
      <c r="AD42" s="590"/>
      <c r="AE42" s="589" t="str">
        <f>+AA42</f>
        <v>2561</v>
      </c>
    </row>
    <row r="43" spans="1:37" s="466" customFormat="1" ht="30.2" customHeight="1" x14ac:dyDescent="0.45">
      <c r="B43" s="585" t="s">
        <v>207</v>
      </c>
      <c r="C43" s="585"/>
      <c r="D43" s="588"/>
      <c r="E43" s="634">
        <v>1785161730.0699999</v>
      </c>
      <c r="F43" s="634"/>
      <c r="G43" s="634">
        <v>1953365887.5799999</v>
      </c>
      <c r="H43" s="634"/>
      <c r="I43" s="634">
        <v>250657068.56999999</v>
      </c>
      <c r="J43" s="634"/>
      <c r="K43" s="634">
        <v>200173514.28</v>
      </c>
      <c r="L43" s="634"/>
      <c r="M43" s="634">
        <v>0</v>
      </c>
      <c r="N43" s="634"/>
      <c r="O43" s="634">
        <v>0</v>
      </c>
      <c r="P43" s="634"/>
      <c r="Q43" s="634">
        <v>0</v>
      </c>
      <c r="R43" s="634"/>
      <c r="S43" s="634">
        <v>0</v>
      </c>
      <c r="T43" s="634"/>
      <c r="U43" s="634">
        <v>0</v>
      </c>
      <c r="V43" s="634"/>
      <c r="W43" s="634">
        <v>0</v>
      </c>
      <c r="X43" s="634"/>
      <c r="Y43" s="634">
        <v>-40724209.669999838</v>
      </c>
      <c r="Z43" s="634"/>
      <c r="AA43" s="634">
        <v>-17426254.66</v>
      </c>
      <c r="AB43" s="591"/>
      <c r="AC43" s="591">
        <f>E43+I43+M43+Q43+U43+Y43</f>
        <v>1995094588.97</v>
      </c>
      <c r="AD43" s="591"/>
      <c r="AE43" s="591">
        <f>+G43+K43+O43+S43+AA43+W43</f>
        <v>2136113147.2</v>
      </c>
      <c r="AG43" s="466">
        <v>1995094588.97</v>
      </c>
      <c r="AI43" s="466">
        <f t="shared" ref="AI43:AI44" si="13">AG43-AC43</f>
        <v>0</v>
      </c>
    </row>
    <row r="44" spans="1:37" s="466" customFormat="1" ht="30.2" customHeight="1" x14ac:dyDescent="0.45">
      <c r="B44" s="585" t="s">
        <v>208</v>
      </c>
      <c r="C44" s="585"/>
      <c r="D44" s="592"/>
      <c r="E44" s="639">
        <v>-1494889486.1800001</v>
      </c>
      <c r="F44" s="634"/>
      <c r="G44" s="639">
        <v>-1579456093.29</v>
      </c>
      <c r="H44" s="634"/>
      <c r="I44" s="639">
        <v>-204040563.31</v>
      </c>
      <c r="J44" s="634"/>
      <c r="K44" s="639">
        <v>-159726955.38</v>
      </c>
      <c r="L44" s="634"/>
      <c r="M44" s="639">
        <v>0</v>
      </c>
      <c r="N44" s="634"/>
      <c r="O44" s="639">
        <v>0</v>
      </c>
      <c r="P44" s="634"/>
      <c r="Q44" s="639">
        <v>0</v>
      </c>
      <c r="R44" s="634"/>
      <c r="S44" s="639">
        <v>0</v>
      </c>
      <c r="T44" s="634"/>
      <c r="U44" s="639">
        <v>0</v>
      </c>
      <c r="V44" s="634"/>
      <c r="W44" s="639">
        <v>0</v>
      </c>
      <c r="X44" s="634"/>
      <c r="Y44" s="634">
        <v>40720419.170000076</v>
      </c>
      <c r="Z44" s="634"/>
      <c r="AA44" s="634">
        <v>17426254.66</v>
      </c>
      <c r="AB44" s="591"/>
      <c r="AC44" s="593">
        <f>E44+I44+M44+Q44+U44+Y44</f>
        <v>-1658209630.3199999</v>
      </c>
      <c r="AD44" s="591"/>
      <c r="AE44" s="591">
        <f>+G44+K44+O44+S44+AA44+W44</f>
        <v>-1721756794.01</v>
      </c>
      <c r="AG44" s="466">
        <v>-1658209830.3199999</v>
      </c>
      <c r="AI44" s="466">
        <f t="shared" si="13"/>
        <v>-200</v>
      </c>
    </row>
    <row r="45" spans="1:37" s="466" customFormat="1" ht="30.2" customHeight="1" x14ac:dyDescent="0.45">
      <c r="B45" s="585" t="s">
        <v>209</v>
      </c>
      <c r="C45" s="585"/>
      <c r="D45" s="588"/>
      <c r="E45" s="594">
        <f t="shared" ref="E45" si="14">SUM(E43:E44)</f>
        <v>290272243.88999987</v>
      </c>
      <c r="F45" s="595"/>
      <c r="G45" s="594">
        <f t="shared" ref="G45" si="15">SUM(G43:G44)</f>
        <v>373909794.28999996</v>
      </c>
      <c r="H45" s="595"/>
      <c r="I45" s="594">
        <f t="shared" ref="I45" si="16">SUM(I43:I44)</f>
        <v>46616505.25999999</v>
      </c>
      <c r="J45" s="596"/>
      <c r="K45" s="594">
        <f t="shared" ref="K45" si="17">SUM(K43:K44)</f>
        <v>40446558.900000006</v>
      </c>
      <c r="L45" s="595"/>
      <c r="M45" s="594">
        <f t="shared" ref="M45" si="18">SUM(M43:M44)</f>
        <v>0</v>
      </c>
      <c r="N45" s="596"/>
      <c r="O45" s="594">
        <f t="shared" ref="O45" si="19">SUM(O43:O44)</f>
        <v>0</v>
      </c>
      <c r="P45" s="596"/>
      <c r="Q45" s="594">
        <f t="shared" ref="Q45" si="20">SUM(Q43:Q44)</f>
        <v>0</v>
      </c>
      <c r="R45" s="596"/>
      <c r="S45" s="594">
        <f t="shared" ref="S45" si="21">SUM(S43:S44)</f>
        <v>0</v>
      </c>
      <c r="T45" s="596"/>
      <c r="U45" s="594">
        <f t="shared" ref="U45" si="22">SUM(U43:U44)</f>
        <v>0</v>
      </c>
      <c r="V45" s="596"/>
      <c r="W45" s="594">
        <f t="shared" ref="W45" si="23">SUM(W43:W44)</f>
        <v>0</v>
      </c>
      <c r="X45" s="595"/>
      <c r="Y45" s="596"/>
      <c r="Z45" s="596"/>
      <c r="AA45" s="596"/>
      <c r="AB45" s="595"/>
      <c r="AC45" s="591">
        <f>SUM(AC43:AC44)</f>
        <v>336884958.6500001</v>
      </c>
      <c r="AD45" s="595"/>
      <c r="AE45" s="594">
        <f>SUM(AE43:AE44)</f>
        <v>414356353.19000006</v>
      </c>
      <c r="AG45" s="594">
        <f>SUM(AG43:AG44)</f>
        <v>336884758.6500001</v>
      </c>
    </row>
    <row r="46" spans="1:37" s="466" customFormat="1" ht="30.2" customHeight="1" x14ac:dyDescent="0.45">
      <c r="B46" s="585" t="s">
        <v>210</v>
      </c>
      <c r="C46" s="585"/>
      <c r="D46" s="588"/>
      <c r="E46" s="634">
        <v>0</v>
      </c>
      <c r="F46" s="634"/>
      <c r="G46" s="634">
        <v>0</v>
      </c>
      <c r="H46" s="634"/>
      <c r="I46" s="634">
        <v>0</v>
      </c>
      <c r="J46" s="634"/>
      <c r="K46" s="634">
        <v>0</v>
      </c>
      <c r="L46" s="634"/>
      <c r="M46" s="634">
        <v>0</v>
      </c>
      <c r="N46" s="634"/>
      <c r="O46" s="634">
        <v>0</v>
      </c>
      <c r="P46" s="634"/>
      <c r="Q46" s="634">
        <v>0</v>
      </c>
      <c r="R46" s="634"/>
      <c r="S46" s="634">
        <v>0</v>
      </c>
      <c r="T46" s="634"/>
      <c r="U46" s="634">
        <v>28530780.140000001</v>
      </c>
      <c r="V46" s="634"/>
      <c r="W46" s="634">
        <v>29146540.609999999</v>
      </c>
      <c r="X46" s="634"/>
      <c r="Y46" s="634">
        <v>-12976904.110000001</v>
      </c>
      <c r="Z46" s="634"/>
      <c r="AA46" s="634">
        <v>-13298766.699999999</v>
      </c>
      <c r="AB46" s="595"/>
      <c r="AC46" s="591">
        <f t="shared" ref="AC46:AC52" si="24">E46+I46+M46+Q46+U46+Y46</f>
        <v>15553876.029999999</v>
      </c>
      <c r="AD46" s="591"/>
      <c r="AE46" s="591">
        <f>+G46+K46+O46+S46+AA46+W46</f>
        <v>15847773.91</v>
      </c>
      <c r="AG46" s="466">
        <v>15553876.029999999</v>
      </c>
      <c r="AI46" s="466">
        <f t="shared" ref="AI46:AI52" si="25">AG46-AC46</f>
        <v>0</v>
      </c>
      <c r="AK46" s="466">
        <f>E46+I46+M46+Q46</f>
        <v>0</v>
      </c>
    </row>
    <row r="47" spans="1:37" s="466" customFormat="1" ht="30.2" customHeight="1" x14ac:dyDescent="0.45">
      <c r="B47" s="585" t="s">
        <v>514</v>
      </c>
      <c r="C47" s="585"/>
      <c r="D47" s="592"/>
      <c r="E47" s="634">
        <v>0</v>
      </c>
      <c r="F47" s="634"/>
      <c r="G47" s="634">
        <v>0</v>
      </c>
      <c r="H47" s="634"/>
      <c r="I47" s="634">
        <v>-3324411.32</v>
      </c>
      <c r="J47" s="634"/>
      <c r="K47" s="634">
        <v>-3006327.36</v>
      </c>
      <c r="L47" s="634"/>
      <c r="M47" s="634">
        <v>0</v>
      </c>
      <c r="N47" s="634"/>
      <c r="O47" s="634">
        <v>0</v>
      </c>
      <c r="P47" s="634"/>
      <c r="Q47" s="634">
        <f>-11247029.32-559108.5</f>
        <v>-11806137.82</v>
      </c>
      <c r="R47" s="634"/>
      <c r="S47" s="634">
        <v>0</v>
      </c>
      <c r="T47" s="634"/>
      <c r="U47" s="634">
        <v>0</v>
      </c>
      <c r="V47" s="634"/>
      <c r="W47" s="634">
        <v>0</v>
      </c>
      <c r="X47" s="634"/>
      <c r="Y47" s="634"/>
      <c r="Z47" s="634"/>
      <c r="AA47" s="634"/>
      <c r="AB47" s="591"/>
      <c r="AC47" s="591">
        <f t="shared" si="24"/>
        <v>-15130549.140000001</v>
      </c>
      <c r="AD47" s="591"/>
      <c r="AE47" s="591">
        <f>+G47+K47+O47+S47+AA47+W47</f>
        <v>-3006327.36</v>
      </c>
      <c r="AG47" s="466">
        <v>-20386231.870000001</v>
      </c>
      <c r="AI47" s="466">
        <f t="shared" si="25"/>
        <v>-5255682.7300000004</v>
      </c>
    </row>
    <row r="48" spans="1:37" s="466" customFormat="1" ht="30.2" customHeight="1" x14ac:dyDescent="0.45">
      <c r="B48" s="585" t="s">
        <v>211</v>
      </c>
      <c r="C48" s="585"/>
      <c r="D48" s="592"/>
      <c r="E48" s="634">
        <f>-98611990.72+3372000</f>
        <v>-95239990.719999999</v>
      </c>
      <c r="F48" s="634"/>
      <c r="G48" s="634">
        <v>-88271418.909999996</v>
      </c>
      <c r="H48" s="634"/>
      <c r="I48" s="634">
        <f>-19124871.51-6189186.5</f>
        <v>-25314058.010000002</v>
      </c>
      <c r="J48" s="634"/>
      <c r="K48" s="634">
        <f>-24144599.33-1832672.66</f>
        <v>-25977271.989999998</v>
      </c>
      <c r="L48" s="634"/>
      <c r="M48" s="634">
        <v>-109301.87</v>
      </c>
      <c r="N48" s="634"/>
      <c r="O48" s="634">
        <v>-116115.14</v>
      </c>
      <c r="P48" s="634"/>
      <c r="Q48" s="634">
        <f>-6428945-4055.84-49367.5</f>
        <v>-6482368.3399999999</v>
      </c>
      <c r="R48" s="634"/>
      <c r="S48" s="634">
        <v>-1408775.98</v>
      </c>
      <c r="T48" s="634"/>
      <c r="U48" s="634">
        <v>0</v>
      </c>
      <c r="V48" s="634"/>
      <c r="W48" s="634">
        <v>0</v>
      </c>
      <c r="X48" s="634"/>
      <c r="Y48" s="634">
        <v>705666.94</v>
      </c>
      <c r="Z48" s="634"/>
      <c r="AA48" s="634">
        <v>701235.53</v>
      </c>
      <c r="AB48" s="591"/>
      <c r="AC48" s="591">
        <f t="shared" si="24"/>
        <v>-126440052.00000001</v>
      </c>
      <c r="AD48" s="591"/>
      <c r="AE48" s="591">
        <f>+G48+K48+O48+S48+AA48</f>
        <v>-115072346.48999999</v>
      </c>
      <c r="AG48" s="466">
        <f>-124556369.27+3372000</f>
        <v>-121184369.27</v>
      </c>
      <c r="AI48" s="466">
        <f t="shared" si="25"/>
        <v>5255682.7300000191</v>
      </c>
    </row>
    <row r="49" spans="2:35" s="466" customFormat="1" ht="30.2" customHeight="1" x14ac:dyDescent="0.45">
      <c r="B49" s="585" t="s">
        <v>212</v>
      </c>
      <c r="C49" s="585"/>
      <c r="D49" s="592"/>
      <c r="E49" s="634">
        <v>-3372000</v>
      </c>
      <c r="F49" s="634"/>
      <c r="G49" s="634">
        <v>-2899760</v>
      </c>
      <c r="H49" s="634"/>
      <c r="I49" s="634">
        <v>0</v>
      </c>
      <c r="J49" s="634"/>
      <c r="K49" s="634">
        <v>0</v>
      </c>
      <c r="L49" s="634"/>
      <c r="M49" s="634">
        <v>0</v>
      </c>
      <c r="N49" s="634"/>
      <c r="O49" s="634">
        <v>0</v>
      </c>
      <c r="P49" s="634"/>
      <c r="Q49" s="634">
        <v>0</v>
      </c>
      <c r="R49" s="634"/>
      <c r="S49" s="634">
        <v>0</v>
      </c>
      <c r="T49" s="634"/>
      <c r="U49" s="634">
        <v>0</v>
      </c>
      <c r="V49" s="634"/>
      <c r="W49" s="634">
        <v>0</v>
      </c>
      <c r="X49" s="634"/>
      <c r="Y49" s="634"/>
      <c r="Z49" s="634"/>
      <c r="AA49" s="634"/>
      <c r="AB49" s="591"/>
      <c r="AC49" s="591">
        <f t="shared" si="24"/>
        <v>-3372000</v>
      </c>
      <c r="AD49" s="591"/>
      <c r="AE49" s="591">
        <f>+G49+K49+O49+S49+AA49</f>
        <v>-2899760</v>
      </c>
      <c r="AG49" s="466">
        <v>-3372000</v>
      </c>
      <c r="AI49" s="466">
        <f t="shared" si="25"/>
        <v>0</v>
      </c>
    </row>
    <row r="50" spans="2:35" s="466" customFormat="1" ht="30.2" customHeight="1" x14ac:dyDescent="0.45">
      <c r="B50" s="585" t="s">
        <v>213</v>
      </c>
      <c r="C50" s="585"/>
      <c r="D50" s="592"/>
      <c r="E50" s="634">
        <v>0</v>
      </c>
      <c r="F50" s="634"/>
      <c r="G50" s="634">
        <v>0</v>
      </c>
      <c r="H50" s="634"/>
      <c r="I50" s="634">
        <v>-740574.73</v>
      </c>
      <c r="J50" s="634"/>
      <c r="K50" s="634">
        <v>1832672.66</v>
      </c>
      <c r="L50" s="634"/>
      <c r="M50" s="634">
        <v>0</v>
      </c>
      <c r="N50" s="634"/>
      <c r="O50" s="634">
        <v>0</v>
      </c>
      <c r="P50" s="634"/>
      <c r="Q50" s="634">
        <v>0</v>
      </c>
      <c r="R50" s="634"/>
      <c r="S50" s="634">
        <v>0</v>
      </c>
      <c r="T50" s="634"/>
      <c r="U50" s="634">
        <v>0</v>
      </c>
      <c r="V50" s="634"/>
      <c r="W50" s="634">
        <v>0</v>
      </c>
      <c r="X50" s="634"/>
      <c r="Y50" s="634"/>
      <c r="Z50" s="634"/>
      <c r="AA50" s="634"/>
      <c r="AB50" s="591"/>
      <c r="AC50" s="591">
        <f t="shared" si="24"/>
        <v>-740574.73</v>
      </c>
      <c r="AD50" s="591"/>
      <c r="AE50" s="591">
        <f>+G50+K50+O50+S50+AA50</f>
        <v>1832672.66</v>
      </c>
      <c r="AG50" s="466">
        <v>-740574.73</v>
      </c>
      <c r="AI50" s="466">
        <f t="shared" si="25"/>
        <v>0</v>
      </c>
    </row>
    <row r="51" spans="2:35" s="469" customFormat="1" ht="30.2" customHeight="1" x14ac:dyDescent="0.45">
      <c r="B51" s="588" t="s">
        <v>214</v>
      </c>
      <c r="C51" s="588"/>
      <c r="D51" s="592"/>
      <c r="E51" s="634">
        <v>-8241922.9900000002</v>
      </c>
      <c r="F51" s="634"/>
      <c r="G51" s="634">
        <v>-8362.26</v>
      </c>
      <c r="H51" s="634"/>
      <c r="I51" s="634">
        <v>0</v>
      </c>
      <c r="J51" s="634"/>
      <c r="K51" s="634">
        <v>-3.09</v>
      </c>
      <c r="L51" s="634"/>
      <c r="M51" s="634">
        <v>-8856602.7400000002</v>
      </c>
      <c r="N51" s="634"/>
      <c r="O51" s="634">
        <v>-6094027.3899999997</v>
      </c>
      <c r="P51" s="634"/>
      <c r="Q51" s="634">
        <v>-617392.28</v>
      </c>
      <c r="R51" s="634"/>
      <c r="S51" s="634">
        <v>-3617004.79</v>
      </c>
      <c r="T51" s="634"/>
      <c r="U51" s="634">
        <v>0</v>
      </c>
      <c r="V51" s="634"/>
      <c r="W51" s="634">
        <v>0</v>
      </c>
      <c r="X51" s="634"/>
      <c r="Y51" s="634">
        <v>9473995.0200000014</v>
      </c>
      <c r="Z51" s="634"/>
      <c r="AA51" s="634">
        <v>9711032.1799999997</v>
      </c>
      <c r="AB51" s="591"/>
      <c r="AC51" s="591">
        <f t="shared" si="24"/>
        <v>-8241922.9900000002</v>
      </c>
      <c r="AD51" s="591"/>
      <c r="AE51" s="591">
        <f>+G51+K51+O51+S51+AA51</f>
        <v>-8365.3499999996275</v>
      </c>
      <c r="AG51" s="469">
        <v>-8241922.9900000002</v>
      </c>
      <c r="AI51" s="466">
        <f t="shared" si="25"/>
        <v>0</v>
      </c>
    </row>
    <row r="52" spans="2:35" s="469" customFormat="1" ht="30.2" customHeight="1" x14ac:dyDescent="0.45">
      <c r="B52" s="588" t="s">
        <v>513</v>
      </c>
      <c r="C52" s="588"/>
      <c r="D52" s="592"/>
      <c r="E52" s="634">
        <v>0</v>
      </c>
      <c r="F52" s="634"/>
      <c r="G52" s="634">
        <v>0</v>
      </c>
      <c r="H52" s="634"/>
      <c r="I52" s="634">
        <v>0</v>
      </c>
      <c r="J52" s="634"/>
      <c r="K52" s="634">
        <v>0</v>
      </c>
      <c r="L52" s="634"/>
      <c r="M52" s="634">
        <v>0</v>
      </c>
      <c r="N52" s="634"/>
      <c r="O52" s="634">
        <v>0</v>
      </c>
      <c r="P52" s="634"/>
      <c r="Q52" s="634">
        <v>0</v>
      </c>
      <c r="R52" s="634"/>
      <c r="S52" s="634">
        <v>0</v>
      </c>
      <c r="T52" s="634"/>
      <c r="U52" s="634">
        <v>0</v>
      </c>
      <c r="V52" s="634"/>
      <c r="W52" s="634">
        <v>0</v>
      </c>
      <c r="X52" s="634"/>
      <c r="Y52" s="634">
        <v>-5129985.2300000004</v>
      </c>
      <c r="Z52" s="634"/>
      <c r="AA52" s="634">
        <v>-3185962.59</v>
      </c>
      <c r="AB52" s="591"/>
      <c r="AC52" s="591">
        <f t="shared" si="24"/>
        <v>-5129985.2300000004</v>
      </c>
      <c r="AD52" s="591"/>
      <c r="AE52" s="591">
        <f>+G52+K52+O52+S52+AA52</f>
        <v>-3185962.59</v>
      </c>
      <c r="AG52" s="469">
        <v>-5129985.2300000004</v>
      </c>
      <c r="AI52" s="466">
        <f t="shared" si="25"/>
        <v>0</v>
      </c>
    </row>
    <row r="53" spans="2:35" s="466" customFormat="1" ht="30.2" customHeight="1" x14ac:dyDescent="0.45">
      <c r="B53" s="585"/>
      <c r="C53" s="585" t="s">
        <v>215</v>
      </c>
      <c r="D53" s="592"/>
      <c r="E53" s="597">
        <f>SUM(E47:E52)</f>
        <v>-106853913.70999999</v>
      </c>
      <c r="F53" s="591"/>
      <c r="G53" s="597">
        <f>SUM(G47:G52)</f>
        <v>-91179541.170000002</v>
      </c>
      <c r="H53" s="591"/>
      <c r="I53" s="597">
        <f>SUM(I47:I52)</f>
        <v>-29379044.060000002</v>
      </c>
      <c r="J53" s="591"/>
      <c r="K53" s="597">
        <f>SUM(K47:K52)</f>
        <v>-27150929.779999997</v>
      </c>
      <c r="L53" s="596"/>
      <c r="M53" s="597">
        <f>SUM(M47:M52)</f>
        <v>-8965904.6099999994</v>
      </c>
      <c r="N53" s="591"/>
      <c r="O53" s="597">
        <f>SUM(O47:O52)</f>
        <v>-6210142.5299999993</v>
      </c>
      <c r="P53" s="591"/>
      <c r="Q53" s="597">
        <f>SUM(Q47:Q52)</f>
        <v>-18905898.440000001</v>
      </c>
      <c r="R53" s="591"/>
      <c r="S53" s="597">
        <f>SUM(S47:S52)</f>
        <v>-5025780.7699999996</v>
      </c>
      <c r="T53" s="591"/>
      <c r="U53" s="597">
        <f>SUM(U47:U52)</f>
        <v>0</v>
      </c>
      <c r="V53" s="591"/>
      <c r="W53" s="597">
        <f>SUM(W47:W52)</f>
        <v>0</v>
      </c>
      <c r="X53" s="591"/>
      <c r="Y53" s="595"/>
      <c r="Z53" s="591"/>
      <c r="AA53" s="595"/>
      <c r="AB53" s="591"/>
      <c r="AC53" s="597">
        <f>SUM(AC47:AD52)</f>
        <v>-159055084.09</v>
      </c>
      <c r="AD53" s="591"/>
      <c r="AE53" s="597">
        <f>SUM(AE47:AE52)</f>
        <v>-122340089.13</v>
      </c>
      <c r="AG53" s="597">
        <f>SUM(AG47:AG52)</f>
        <v>-159055084.08999997</v>
      </c>
    </row>
    <row r="54" spans="2:35" s="466" customFormat="1" ht="30.2" customHeight="1" x14ac:dyDescent="0.45">
      <c r="B54" s="585" t="s">
        <v>216</v>
      </c>
      <c r="C54" s="585"/>
      <c r="D54" s="588"/>
      <c r="E54" s="591">
        <f>+E53+E46+E45</f>
        <v>183418330.17999989</v>
      </c>
      <c r="F54" s="591"/>
      <c r="G54" s="591">
        <f>+G53+G46+G45</f>
        <v>282730253.11999995</v>
      </c>
      <c r="H54" s="591"/>
      <c r="I54" s="591">
        <f>+I53+I46+I45</f>
        <v>17237461.199999988</v>
      </c>
      <c r="J54" s="591"/>
      <c r="K54" s="591">
        <f>+K53+K46+K45</f>
        <v>13295629.120000008</v>
      </c>
      <c r="L54" s="596"/>
      <c r="M54" s="591">
        <f>+M53+M46+M45</f>
        <v>-8965904.6099999994</v>
      </c>
      <c r="N54" s="591"/>
      <c r="O54" s="591">
        <f>+O53+O46+O45</f>
        <v>-6210142.5299999993</v>
      </c>
      <c r="P54" s="591"/>
      <c r="Q54" s="591">
        <f>+Q53+Q46+Q45</f>
        <v>-18905898.440000001</v>
      </c>
      <c r="R54" s="591"/>
      <c r="S54" s="591">
        <f>+S53+S46+S45</f>
        <v>-5025780.7699999996</v>
      </c>
      <c r="T54" s="591"/>
      <c r="U54" s="591">
        <f>+U53+U46+U45</f>
        <v>28530780.140000001</v>
      </c>
      <c r="V54" s="591"/>
      <c r="W54" s="591">
        <f>+W53+W46+W45</f>
        <v>29146540.609999999</v>
      </c>
      <c r="X54" s="591"/>
      <c r="Y54" s="591"/>
      <c r="Z54" s="591"/>
      <c r="AA54" s="591"/>
      <c r="AB54" s="591"/>
      <c r="AC54" s="591">
        <f>+AC53+AC46+AC45</f>
        <v>193383750.59000009</v>
      </c>
      <c r="AD54" s="591"/>
      <c r="AE54" s="591">
        <f>+AE53+AE46+AE45</f>
        <v>307864037.97000003</v>
      </c>
      <c r="AG54" s="591">
        <f>+AG53+AG46+AG45</f>
        <v>193383550.59000012</v>
      </c>
    </row>
    <row r="55" spans="2:35" s="466" customFormat="1" ht="30.2" customHeight="1" x14ac:dyDescent="0.45">
      <c r="B55" s="585" t="s">
        <v>594</v>
      </c>
      <c r="C55" s="585"/>
      <c r="D55" s="588"/>
      <c r="E55" s="634">
        <v>-41203576.030000001</v>
      </c>
      <c r="F55" s="634"/>
      <c r="G55" s="634">
        <v>-56682385.740000002</v>
      </c>
      <c r="H55" s="634"/>
      <c r="I55" s="634">
        <f>-4404462.15+910452.25</f>
        <v>-3494009.9000000004</v>
      </c>
      <c r="J55" s="634"/>
      <c r="K55" s="634">
        <v>-3342049.54</v>
      </c>
      <c r="L55" s="634"/>
      <c r="M55" s="634">
        <v>445580.28</v>
      </c>
      <c r="N55" s="634"/>
      <c r="O55" s="634">
        <f>-277714.51-12746.66</f>
        <v>-290461.17</v>
      </c>
      <c r="P55" s="634"/>
      <c r="Q55" s="634">
        <v>3554659.89</v>
      </c>
      <c r="R55" s="634"/>
      <c r="S55" s="634">
        <v>755141.47</v>
      </c>
      <c r="T55" s="634"/>
      <c r="U55" s="634">
        <v>0</v>
      </c>
      <c r="V55" s="634"/>
      <c r="W55" s="634">
        <v>0</v>
      </c>
      <c r="X55" s="634"/>
      <c r="Y55" s="634"/>
      <c r="Z55" s="634"/>
      <c r="AA55" s="634"/>
      <c r="AB55" s="596"/>
      <c r="AC55" s="593">
        <f>E55+I55+M55+Q55+U55+Y55</f>
        <v>-40697345.759999998</v>
      </c>
      <c r="AD55" s="591"/>
      <c r="AE55" s="591">
        <f>+G55+K55+O55+S55+AA55+W55</f>
        <v>-59559754.980000004</v>
      </c>
      <c r="AG55" s="466">
        <v>-40549190.799999997</v>
      </c>
      <c r="AI55" s="466">
        <f t="shared" ref="AI55" si="26">AG55-AC55</f>
        <v>148154.96000000089</v>
      </c>
    </row>
    <row r="56" spans="2:35" s="466" customFormat="1" ht="30.2" customHeight="1" thickBot="1" x14ac:dyDescent="0.5">
      <c r="B56" s="585" t="s">
        <v>217</v>
      </c>
      <c r="C56" s="585"/>
      <c r="D56" s="588"/>
      <c r="E56" s="598">
        <f t="shared" ref="E56" si="27">SUM(E54:E55)</f>
        <v>142214754.14999989</v>
      </c>
      <c r="F56" s="596"/>
      <c r="G56" s="598">
        <f t="shared" ref="G56" si="28">SUM(G54:G55)</f>
        <v>226047867.37999994</v>
      </c>
      <c r="H56" s="596"/>
      <c r="I56" s="598">
        <f t="shared" ref="I56" si="29">SUM(I54:I55)</f>
        <v>13743451.299999988</v>
      </c>
      <c r="J56" s="596"/>
      <c r="K56" s="598">
        <f t="shared" ref="K56" si="30">SUM(K54:K55)</f>
        <v>9953579.5800000094</v>
      </c>
      <c r="L56" s="596"/>
      <c r="M56" s="598">
        <f t="shared" ref="M56" si="31">SUM(M54:M55)</f>
        <v>-8520324.3300000001</v>
      </c>
      <c r="N56" s="596"/>
      <c r="O56" s="598">
        <f t="shared" ref="O56" si="32">SUM(O54:O55)</f>
        <v>-6500603.6999999993</v>
      </c>
      <c r="P56" s="596"/>
      <c r="Q56" s="598">
        <f t="shared" ref="Q56" si="33">SUM(Q54:Q55)</f>
        <v>-15351238.550000001</v>
      </c>
      <c r="R56" s="596"/>
      <c r="S56" s="598">
        <f t="shared" ref="S56" si="34">SUM(S54:S55)</f>
        <v>-4270639.3</v>
      </c>
      <c r="T56" s="596"/>
      <c r="U56" s="598">
        <f t="shared" ref="U56" si="35">SUM(U54:U55)</f>
        <v>28530780.140000001</v>
      </c>
      <c r="V56" s="596"/>
      <c r="W56" s="598">
        <f t="shared" ref="W56" si="36">SUM(W54:W55)</f>
        <v>29146540.609999999</v>
      </c>
      <c r="X56" s="596"/>
      <c r="Y56" s="599"/>
      <c r="Z56" s="596"/>
      <c r="AA56" s="599"/>
      <c r="AB56" s="596"/>
      <c r="AC56" s="598">
        <f>SUM(AC54:AC55)</f>
        <v>152686404.8300001</v>
      </c>
      <c r="AD56" s="596"/>
      <c r="AE56" s="598">
        <f>SUM(AE54:AE55)</f>
        <v>248304282.99000001</v>
      </c>
      <c r="AG56" s="598">
        <f>SUM(AG54:AG55)</f>
        <v>152834359.79000014</v>
      </c>
    </row>
    <row r="57" spans="2:35" ht="28.15" customHeight="1" thickTop="1" x14ac:dyDescent="0.45"/>
    <row r="58" spans="2:35" s="469" customFormat="1" ht="30" customHeight="1" x14ac:dyDescent="0.45">
      <c r="B58" s="476" t="s">
        <v>796</v>
      </c>
      <c r="AC58" s="473"/>
      <c r="AE58" s="473"/>
    </row>
    <row r="59" spans="2:35" s="469" customFormat="1" ht="30.2" customHeight="1" x14ac:dyDescent="0.45">
      <c r="B59" s="476" t="s">
        <v>797</v>
      </c>
      <c r="AC59" s="473"/>
      <c r="AE59" s="473"/>
    </row>
    <row r="60" spans="2:35" ht="30.2" customHeight="1" x14ac:dyDescent="0.45">
      <c r="B60" s="18" t="s">
        <v>852</v>
      </c>
    </row>
    <row r="61" spans="2:35" ht="28.15" customHeight="1" x14ac:dyDescent="0.45">
      <c r="B61" s="18" t="s">
        <v>848</v>
      </c>
    </row>
    <row r="62" spans="2:35" ht="28.15" customHeight="1" x14ac:dyDescent="0.45">
      <c r="B62" s="327"/>
    </row>
    <row r="63" spans="2:35" ht="28.15" customHeight="1" x14ac:dyDescent="0.45">
      <c r="B63" s="327"/>
    </row>
    <row r="64" spans="2:35" ht="28.15" customHeight="1" x14ac:dyDescent="0.45">
      <c r="B64" s="327"/>
      <c r="I64" s="464" t="s">
        <v>58</v>
      </c>
    </row>
    <row r="65" spans="2:31" ht="28.15" customHeight="1" x14ac:dyDescent="0.45">
      <c r="B65" s="327"/>
    </row>
    <row r="66" spans="2:31" s="466" customFormat="1" ht="28.15" customHeight="1" x14ac:dyDescent="0.45">
      <c r="D66" s="469"/>
      <c r="E66" s="469"/>
      <c r="F66" s="469"/>
      <c r="H66" s="469"/>
      <c r="J66" s="396"/>
      <c r="K66" s="368" t="s">
        <v>367</v>
      </c>
      <c r="L66" s="392"/>
      <c r="AE66" s="469"/>
    </row>
    <row r="67" spans="2:31" s="466" customFormat="1" ht="28.15" customHeight="1" x14ac:dyDescent="0.45">
      <c r="D67" s="469"/>
      <c r="E67" s="469"/>
      <c r="F67" s="469"/>
      <c r="H67" s="469"/>
      <c r="J67" s="396"/>
      <c r="K67" s="323" t="s">
        <v>368</v>
      </c>
      <c r="L67" s="392"/>
      <c r="AE67" s="469"/>
    </row>
  </sheetData>
  <mergeCells count="14">
    <mergeCell ref="AC41:AE41"/>
    <mergeCell ref="A35:AE35"/>
    <mergeCell ref="E41:G41"/>
    <mergeCell ref="I41:K41"/>
    <mergeCell ref="M41:O41"/>
    <mergeCell ref="Q41:S41"/>
    <mergeCell ref="Y41:AA41"/>
    <mergeCell ref="A1:AE1"/>
    <mergeCell ref="AC10:AE10"/>
    <mergeCell ref="E10:G10"/>
    <mergeCell ref="I10:K10"/>
    <mergeCell ref="M10:O10"/>
    <mergeCell ref="Q10:S10"/>
    <mergeCell ref="Y10:AA10"/>
  </mergeCells>
  <pageMargins left="0.39370078740157483" right="0.19685039370078741" top="0.59055118110236227" bottom="0.39370078740157483" header="0" footer="0"/>
  <pageSetup paperSize="9" scale="55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19"/>
  <sheetViews>
    <sheetView topLeftCell="A195" zoomScale="90" zoomScaleNormal="90" zoomScaleSheetLayoutView="100" workbookViewId="0">
      <selection activeCell="A206" sqref="A206"/>
    </sheetView>
  </sheetViews>
  <sheetFormatPr defaultColWidth="9.140625" defaultRowHeight="24" customHeight="1" x14ac:dyDescent="0.45"/>
  <cols>
    <col min="1" max="1" width="7.140625" style="495" customWidth="1"/>
    <col min="2" max="3" width="9.140625" style="495" customWidth="1"/>
    <col min="4" max="4" width="10.5703125" style="495" customWidth="1"/>
    <col min="5" max="5" width="3.7109375" style="495" customWidth="1"/>
    <col min="6" max="6" width="15.7109375" style="495" customWidth="1"/>
    <col min="7" max="7" width="0.85546875" style="495" customWidth="1"/>
    <col min="8" max="8" width="15.7109375" style="495" customWidth="1"/>
    <col min="9" max="9" width="0.85546875" style="495" customWidth="1"/>
    <col min="10" max="10" width="15.7109375" style="495" customWidth="1"/>
    <col min="11" max="11" width="0.85546875" style="495" customWidth="1"/>
    <col min="12" max="12" width="15.7109375" style="495" customWidth="1"/>
    <col min="13" max="13" width="2" style="495" customWidth="1"/>
    <col min="14" max="16384" width="9.140625" style="495"/>
  </cols>
  <sheetData>
    <row r="1" spans="1:12" s="1" customFormat="1" ht="27.75" customHeight="1" x14ac:dyDescent="0.45">
      <c r="A1" s="493" t="s">
        <v>650</v>
      </c>
      <c r="B1" s="493"/>
      <c r="C1" s="493"/>
      <c r="D1" s="493"/>
      <c r="E1" s="493"/>
      <c r="F1" s="493"/>
      <c r="G1" s="493"/>
      <c r="H1" s="493"/>
      <c r="I1" s="493"/>
      <c r="J1" s="493"/>
      <c r="K1" s="493"/>
      <c r="L1" s="493"/>
    </row>
    <row r="2" spans="1:12" s="1" customFormat="1" ht="27.75" customHeight="1" x14ac:dyDescent="0.45">
      <c r="A2" s="494"/>
      <c r="B2" s="494"/>
      <c r="C2" s="494"/>
      <c r="D2" s="494"/>
      <c r="E2" s="494"/>
      <c r="F2" s="494"/>
      <c r="G2" s="494"/>
      <c r="H2" s="494"/>
      <c r="I2" s="494"/>
      <c r="J2" s="494"/>
      <c r="K2" s="494"/>
      <c r="L2" s="494"/>
    </row>
    <row r="3" spans="1:12" ht="27.75" customHeight="1" x14ac:dyDescent="0.45">
      <c r="A3" s="195" t="s">
        <v>798</v>
      </c>
    </row>
    <row r="4" spans="1:12" ht="27.75" customHeight="1" x14ac:dyDescent="0.45">
      <c r="A4" s="600" t="s">
        <v>950</v>
      </c>
    </row>
    <row r="5" spans="1:12" ht="27.75" customHeight="1" x14ac:dyDescent="0.45">
      <c r="A5" s="476" t="s">
        <v>951</v>
      </c>
    </row>
    <row r="6" spans="1:12" s="1" customFormat="1" ht="27.75" customHeight="1" x14ac:dyDescent="0.45">
      <c r="B6" s="494"/>
      <c r="C6" s="494"/>
      <c r="D6" s="494"/>
      <c r="E6" s="494"/>
      <c r="F6" s="494"/>
      <c r="G6" s="494"/>
      <c r="H6" s="494"/>
      <c r="I6" s="494"/>
      <c r="J6" s="494"/>
      <c r="K6" s="494"/>
      <c r="L6" s="388" t="s">
        <v>97</v>
      </c>
    </row>
    <row r="7" spans="1:12" s="1" customFormat="1" ht="27.75" customHeight="1" x14ac:dyDescent="0.45">
      <c r="B7" s="651"/>
      <c r="C7" s="651"/>
      <c r="D7" s="651"/>
      <c r="E7" s="651"/>
      <c r="F7" s="737" t="s">
        <v>769</v>
      </c>
      <c r="G7" s="737"/>
      <c r="H7" s="737"/>
      <c r="I7" s="737"/>
      <c r="J7" s="737"/>
      <c r="K7" s="737"/>
      <c r="L7" s="737"/>
    </row>
    <row r="8" spans="1:12" s="1" customFormat="1" ht="27.75" customHeight="1" x14ac:dyDescent="0.45">
      <c r="F8" s="361"/>
      <c r="G8" s="544" t="s">
        <v>10</v>
      </c>
      <c r="H8" s="544"/>
      <c r="I8" s="155"/>
      <c r="J8" s="361"/>
      <c r="K8" s="544" t="s">
        <v>8</v>
      </c>
      <c r="L8" s="361"/>
    </row>
    <row r="9" spans="1:12" s="1" customFormat="1" ht="27.75" customHeight="1" x14ac:dyDescent="0.45">
      <c r="B9" s="601"/>
      <c r="F9" s="496">
        <v>2562</v>
      </c>
      <c r="G9" s="206"/>
      <c r="H9" s="496">
        <v>2561</v>
      </c>
      <c r="I9" s="155"/>
      <c r="J9" s="496">
        <f>+F9</f>
        <v>2562</v>
      </c>
      <c r="K9" s="206"/>
      <c r="L9" s="496">
        <f>+H9</f>
        <v>2561</v>
      </c>
    </row>
    <row r="10" spans="1:12" s="1" customFormat="1" ht="27.75" customHeight="1" x14ac:dyDescent="0.45">
      <c r="A10" s="196" t="s">
        <v>247</v>
      </c>
      <c r="B10" s="1" t="s">
        <v>247</v>
      </c>
      <c r="K10" s="495"/>
      <c r="L10" s="495"/>
    </row>
    <row r="11" spans="1:12" s="1" customFormat="1" ht="27.75" customHeight="1" x14ac:dyDescent="0.45">
      <c r="A11" s="7"/>
      <c r="B11" s="195" t="s">
        <v>830</v>
      </c>
      <c r="F11" s="1">
        <f>+F22-11664884.14</f>
        <v>829475.08999999985</v>
      </c>
      <c r="H11" s="1">
        <v>25445546.859999999</v>
      </c>
      <c r="J11" s="1">
        <f>+J22-9631389.53</f>
        <v>-1541492.4499999993</v>
      </c>
      <c r="K11" s="318"/>
      <c r="L11" s="1">
        <v>23958167.900000002</v>
      </c>
    </row>
    <row r="12" spans="1:12" s="1" customFormat="1" ht="27.75" customHeight="1" x14ac:dyDescent="0.45">
      <c r="A12" s="196" t="s">
        <v>248</v>
      </c>
      <c r="B12" s="1" t="s">
        <v>248</v>
      </c>
      <c r="K12" s="318"/>
    </row>
    <row r="13" spans="1:12" s="1" customFormat="1" ht="27.75" customHeight="1" x14ac:dyDescent="0.45">
      <c r="B13" s="195" t="s">
        <v>831</v>
      </c>
      <c r="K13" s="318"/>
    </row>
    <row r="14" spans="1:12" s="1" customFormat="1" ht="27.75" customHeight="1" x14ac:dyDescent="0.45">
      <c r="B14" s="195" t="s">
        <v>771</v>
      </c>
      <c r="K14" s="318"/>
    </row>
    <row r="15" spans="1:12" s="1" customFormat="1" ht="27.75" customHeight="1" x14ac:dyDescent="0.45">
      <c r="B15" s="1" t="s">
        <v>249</v>
      </c>
      <c r="F15" s="8">
        <f>+F26-14588488.26</f>
        <v>13614498.270000001</v>
      </c>
      <c r="G15" s="9"/>
      <c r="H15" s="8">
        <v>1595036.51</v>
      </c>
      <c r="I15" s="9"/>
      <c r="J15" s="8">
        <f>+J26-16467519.39</f>
        <v>16646159.559999999</v>
      </c>
      <c r="K15" s="379"/>
      <c r="L15" s="8">
        <v>1293549.6499999999</v>
      </c>
    </row>
    <row r="16" spans="1:12" s="1" customFormat="1" ht="27.75" customHeight="1" thickBot="1" x14ac:dyDescent="0.5">
      <c r="B16" s="1" t="s">
        <v>829</v>
      </c>
      <c r="F16" s="197">
        <f>SUM(F11:F15)</f>
        <v>14443973.360000001</v>
      </c>
      <c r="H16" s="197">
        <f>SUM(H11:H15)</f>
        <v>27040583.370000001</v>
      </c>
      <c r="J16" s="197">
        <f>SUM(J11:J15)</f>
        <v>15104667.109999999</v>
      </c>
      <c r="L16" s="197">
        <f>SUM(L11:L15)</f>
        <v>25251717.550000001</v>
      </c>
    </row>
    <row r="17" spans="1:13" s="1" customFormat="1" ht="27.75" customHeight="1" thickTop="1" x14ac:dyDescent="0.45">
      <c r="A17" s="622"/>
      <c r="C17" s="622"/>
      <c r="D17" s="622"/>
      <c r="E17" s="622"/>
      <c r="F17" s="622"/>
      <c r="G17" s="622"/>
      <c r="H17" s="622"/>
      <c r="I17" s="622"/>
      <c r="J17" s="622"/>
      <c r="K17" s="622"/>
      <c r="L17" s="388" t="s">
        <v>97</v>
      </c>
    </row>
    <row r="18" spans="1:13" s="1" customFormat="1" ht="27.75" customHeight="1" x14ac:dyDescent="0.45">
      <c r="A18" s="651"/>
      <c r="C18" s="651"/>
      <c r="D18" s="651"/>
      <c r="E18" s="651"/>
      <c r="F18" s="737" t="s">
        <v>770</v>
      </c>
      <c r="G18" s="737"/>
      <c r="H18" s="737"/>
      <c r="I18" s="737"/>
      <c r="J18" s="737"/>
      <c r="K18" s="737"/>
      <c r="L18" s="737"/>
    </row>
    <row r="19" spans="1:13" s="1" customFormat="1" ht="27.75" customHeight="1" x14ac:dyDescent="0.45">
      <c r="F19" s="361"/>
      <c r="G19" s="621" t="s">
        <v>10</v>
      </c>
      <c r="H19" s="621"/>
      <c r="I19" s="155"/>
      <c r="J19" s="361"/>
      <c r="K19" s="621" t="s">
        <v>8</v>
      </c>
      <c r="L19" s="361"/>
    </row>
    <row r="20" spans="1:13" s="1" customFormat="1" ht="27.75" customHeight="1" x14ac:dyDescent="0.45">
      <c r="B20" s="601"/>
      <c r="F20" s="496">
        <v>2562</v>
      </c>
      <c r="G20" s="206"/>
      <c r="H20" s="496">
        <v>2561</v>
      </c>
      <c r="I20" s="155"/>
      <c r="J20" s="496">
        <f>+F20</f>
        <v>2562</v>
      </c>
      <c r="K20" s="206"/>
      <c r="L20" s="496">
        <f>+H20</f>
        <v>2561</v>
      </c>
    </row>
    <row r="21" spans="1:13" s="1" customFormat="1" ht="27.75" customHeight="1" x14ac:dyDescent="0.45">
      <c r="A21" s="196"/>
      <c r="B21" s="1" t="s">
        <v>247</v>
      </c>
      <c r="K21" s="495"/>
      <c r="L21" s="495"/>
    </row>
    <row r="22" spans="1:13" s="1" customFormat="1" ht="27.75" customHeight="1" x14ac:dyDescent="0.45">
      <c r="A22" s="7"/>
      <c r="B22" s="195" t="s">
        <v>830</v>
      </c>
      <c r="F22" s="1">
        <v>12494359.23</v>
      </c>
      <c r="H22" s="1">
        <v>59700488.759999998</v>
      </c>
      <c r="J22" s="1">
        <v>8089897.0800000001</v>
      </c>
      <c r="K22" s="318"/>
      <c r="L22" s="1">
        <v>56934173.100000001</v>
      </c>
    </row>
    <row r="23" spans="1:13" s="1" customFormat="1" ht="27.75" customHeight="1" x14ac:dyDescent="0.45">
      <c r="A23" s="196"/>
      <c r="B23" s="1" t="s">
        <v>248</v>
      </c>
      <c r="K23" s="318"/>
    </row>
    <row r="24" spans="1:13" s="1" customFormat="1" ht="27.75" customHeight="1" x14ac:dyDescent="0.45">
      <c r="B24" s="195" t="s">
        <v>831</v>
      </c>
      <c r="K24" s="318"/>
    </row>
    <row r="25" spans="1:13" s="1" customFormat="1" ht="27.75" customHeight="1" x14ac:dyDescent="0.45">
      <c r="B25" s="195" t="s">
        <v>771</v>
      </c>
      <c r="K25" s="318"/>
    </row>
    <row r="26" spans="1:13" s="1" customFormat="1" ht="27.75" customHeight="1" x14ac:dyDescent="0.45">
      <c r="B26" s="1" t="s">
        <v>249</v>
      </c>
      <c r="F26" s="8">
        <v>28202986.530000001</v>
      </c>
      <c r="G26" s="9"/>
      <c r="H26" s="8">
        <v>-140733.78</v>
      </c>
      <c r="I26" s="9"/>
      <c r="J26" s="8">
        <v>33113678.949999999</v>
      </c>
      <c r="K26" s="379"/>
      <c r="L26" s="8">
        <v>-251787.36</v>
      </c>
    </row>
    <row r="27" spans="1:13" s="1" customFormat="1" ht="27.75" customHeight="1" thickBot="1" x14ac:dyDescent="0.5">
      <c r="B27" s="1" t="s">
        <v>829</v>
      </c>
      <c r="F27" s="197">
        <f>SUM(F22:F26)</f>
        <v>40697345.760000005</v>
      </c>
      <c r="H27" s="197">
        <f>SUM(H22:H26)</f>
        <v>59559754.979999997</v>
      </c>
      <c r="J27" s="197">
        <f>SUM(J22:J26)</f>
        <v>41203576.030000001</v>
      </c>
      <c r="L27" s="197">
        <f>SUM(L22:L26)</f>
        <v>56682385.740000002</v>
      </c>
    </row>
    <row r="28" spans="1:13" s="1" customFormat="1" ht="27.75" customHeight="1" thickTop="1" x14ac:dyDescent="0.45">
      <c r="F28" s="9"/>
      <c r="H28" s="9"/>
      <c r="J28" s="9"/>
      <c r="L28" s="9"/>
    </row>
    <row r="29" spans="1:13" s="1" customFormat="1" ht="27.75" customHeight="1" x14ac:dyDescent="0.45">
      <c r="F29" s="9"/>
      <c r="H29" s="9"/>
      <c r="J29" s="9"/>
      <c r="L29" s="9"/>
    </row>
    <row r="30" spans="1:13" s="318" customFormat="1" ht="27.75" customHeight="1" x14ac:dyDescent="0.45">
      <c r="A30" s="184"/>
      <c r="C30" s="478" t="s">
        <v>362</v>
      </c>
      <c r="D30" s="479"/>
      <c r="E30" s="479"/>
      <c r="F30" s="369"/>
      <c r="G30" s="480"/>
      <c r="H30" s="379"/>
      <c r="I30" s="379"/>
      <c r="J30" s="379"/>
      <c r="K30" s="379"/>
      <c r="L30" s="379"/>
      <c r="M30" s="379"/>
    </row>
    <row r="31" spans="1:13" s="318" customFormat="1" ht="27.75" customHeight="1" x14ac:dyDescent="0.45">
      <c r="A31" s="184"/>
      <c r="C31" s="481" t="s">
        <v>565</v>
      </c>
      <c r="D31" s="479"/>
      <c r="E31" s="479"/>
      <c r="F31" s="369"/>
      <c r="G31" s="480"/>
      <c r="H31" s="379"/>
      <c r="I31" s="379"/>
      <c r="J31" s="379"/>
      <c r="K31" s="379"/>
      <c r="L31" s="379"/>
      <c r="M31" s="379"/>
    </row>
    <row r="32" spans="1:13" s="318" customFormat="1" ht="27.75" customHeight="1" x14ac:dyDescent="0.45">
      <c r="A32" s="184"/>
      <c r="C32" s="481"/>
      <c r="D32" s="479"/>
      <c r="E32" s="479"/>
      <c r="F32" s="369"/>
      <c r="G32" s="480"/>
      <c r="H32" s="379"/>
      <c r="I32" s="379"/>
      <c r="J32" s="379"/>
      <c r="K32" s="379"/>
      <c r="L32" s="379"/>
      <c r="M32" s="379"/>
    </row>
    <row r="33" spans="1:12" s="1" customFormat="1" ht="24.75" customHeight="1" x14ac:dyDescent="0.45">
      <c r="A33" s="493" t="s">
        <v>654</v>
      </c>
      <c r="B33" s="493"/>
      <c r="C33" s="493"/>
      <c r="D33" s="493"/>
      <c r="E33" s="493"/>
      <c r="F33" s="493"/>
      <c r="G33" s="493"/>
      <c r="H33" s="493"/>
      <c r="I33" s="493"/>
      <c r="J33" s="493"/>
      <c r="K33" s="493"/>
      <c r="L33" s="493"/>
    </row>
    <row r="34" spans="1:12" s="1" customFormat="1" ht="24.75" customHeight="1" x14ac:dyDescent="0.45">
      <c r="A34" s="493"/>
      <c r="B34" s="493"/>
      <c r="C34" s="493"/>
      <c r="D34" s="493"/>
      <c r="E34" s="493"/>
      <c r="F34" s="493"/>
      <c r="G34" s="493"/>
      <c r="H34" s="493"/>
      <c r="I34" s="493"/>
      <c r="J34" s="493"/>
      <c r="K34" s="493"/>
      <c r="L34" s="493"/>
    </row>
    <row r="35" spans="1:12" s="1" customFormat="1" ht="24.75" customHeight="1" x14ac:dyDescent="0.45">
      <c r="A35" s="195" t="s">
        <v>799</v>
      </c>
      <c r="B35" s="493"/>
      <c r="C35" s="493"/>
      <c r="D35" s="493"/>
      <c r="E35" s="493"/>
      <c r="F35" s="493"/>
      <c r="G35" s="493"/>
      <c r="H35" s="493"/>
      <c r="I35" s="493"/>
      <c r="J35" s="493"/>
      <c r="K35" s="493"/>
      <c r="L35" s="493"/>
    </row>
    <row r="36" spans="1:12" s="1" customFormat="1" ht="24.75" customHeight="1" x14ac:dyDescent="0.45">
      <c r="A36" s="1" t="s">
        <v>773</v>
      </c>
      <c r="F36" s="9"/>
      <c r="H36" s="9"/>
      <c r="J36" s="9"/>
      <c r="L36" s="9"/>
    </row>
    <row r="37" spans="1:12" s="1" customFormat="1" ht="24.75" customHeight="1" x14ac:dyDescent="0.45">
      <c r="A37" s="1" t="s">
        <v>772</v>
      </c>
      <c r="F37" s="9"/>
      <c r="H37" s="9"/>
      <c r="J37" s="9"/>
      <c r="L37" s="9"/>
    </row>
    <row r="38" spans="1:12" s="1" customFormat="1" ht="24.75" customHeight="1" x14ac:dyDescent="0.45">
      <c r="F38" s="651"/>
      <c r="G38" s="651"/>
      <c r="H38" s="651"/>
      <c r="I38" s="651"/>
      <c r="J38" s="651"/>
      <c r="K38" s="651"/>
      <c r="L38" s="388" t="s">
        <v>97</v>
      </c>
    </row>
    <row r="39" spans="1:12" s="1" customFormat="1" ht="24.75" customHeight="1" x14ac:dyDescent="0.45">
      <c r="F39" s="361"/>
      <c r="G39" s="648" t="s">
        <v>10</v>
      </c>
      <c r="H39" s="648"/>
      <c r="I39" s="155"/>
      <c r="J39" s="361"/>
      <c r="K39" s="648" t="s">
        <v>8</v>
      </c>
      <c r="L39" s="361"/>
    </row>
    <row r="40" spans="1:12" s="1" customFormat="1" ht="24.75" customHeight="1" x14ac:dyDescent="0.45">
      <c r="F40" s="496">
        <v>2562</v>
      </c>
      <c r="G40" s="206"/>
      <c r="H40" s="496">
        <v>2561</v>
      </c>
      <c r="I40" s="155"/>
      <c r="J40" s="496">
        <f>+F40</f>
        <v>2562</v>
      </c>
      <c r="K40" s="206"/>
      <c r="L40" s="496">
        <f>+H40</f>
        <v>2561</v>
      </c>
    </row>
    <row r="41" spans="1:12" s="1" customFormat="1" ht="24.75" customHeight="1" x14ac:dyDescent="0.45">
      <c r="B41" s="1" t="s">
        <v>640</v>
      </c>
      <c r="F41" s="9"/>
      <c r="H41" s="9"/>
      <c r="J41" s="9"/>
      <c r="L41" s="9"/>
    </row>
    <row r="42" spans="1:12" s="1" customFormat="1" ht="24.75" customHeight="1" x14ac:dyDescent="0.45">
      <c r="B42" s="1" t="s">
        <v>641</v>
      </c>
      <c r="F42" s="9"/>
      <c r="H42" s="9"/>
      <c r="J42" s="9"/>
      <c r="L42" s="9"/>
    </row>
    <row r="43" spans="1:12" s="1" customFormat="1" ht="24.75" customHeight="1" x14ac:dyDescent="0.45">
      <c r="B43" s="1" t="s">
        <v>642</v>
      </c>
      <c r="F43" s="9">
        <v>3772384.98</v>
      </c>
      <c r="H43" s="9">
        <v>0</v>
      </c>
      <c r="J43" s="9">
        <v>2098492.4</v>
      </c>
      <c r="L43" s="9">
        <v>0</v>
      </c>
    </row>
    <row r="44" spans="1:12" s="1" customFormat="1" ht="24.75" customHeight="1" x14ac:dyDescent="0.45">
      <c r="F44" s="9"/>
      <c r="H44" s="9"/>
      <c r="J44" s="9"/>
      <c r="L44" s="9"/>
    </row>
    <row r="45" spans="1:12" s="1" customFormat="1" ht="24.75" customHeight="1" x14ac:dyDescent="0.45">
      <c r="A45" s="1" t="s">
        <v>945</v>
      </c>
    </row>
    <row r="46" spans="1:12" s="1" customFormat="1" ht="24.75" customHeight="1" x14ac:dyDescent="0.45">
      <c r="A46" s="553" t="s">
        <v>774</v>
      </c>
      <c r="B46" s="337" t="s">
        <v>946</v>
      </c>
    </row>
    <row r="47" spans="1:12" s="1" customFormat="1" ht="24.75" customHeight="1" x14ac:dyDescent="0.45">
      <c r="A47" s="412"/>
      <c r="B47" s="412"/>
      <c r="C47" s="412"/>
      <c r="D47" s="412"/>
      <c r="E47" s="412"/>
      <c r="F47" s="412"/>
      <c r="G47" s="412"/>
      <c r="H47" s="412"/>
      <c r="I47" s="412"/>
      <c r="J47" s="412"/>
      <c r="K47" s="412"/>
      <c r="L47" s="329" t="s">
        <v>94</v>
      </c>
    </row>
    <row r="48" spans="1:12" s="1" customFormat="1" ht="24.75" customHeight="1" x14ac:dyDescent="0.45">
      <c r="A48" s="412"/>
      <c r="B48" s="412"/>
      <c r="C48" s="412"/>
      <c r="D48" s="412"/>
      <c r="E48" s="412"/>
      <c r="F48" s="737" t="s">
        <v>769</v>
      </c>
      <c r="G48" s="737"/>
      <c r="H48" s="737"/>
      <c r="I48" s="737"/>
      <c r="J48" s="737"/>
      <c r="K48" s="737"/>
      <c r="L48" s="737"/>
    </row>
    <row r="49" spans="2:12" s="1" customFormat="1" ht="24.75" customHeight="1" x14ac:dyDescent="0.45">
      <c r="F49" s="361"/>
      <c r="G49" s="544" t="s">
        <v>10</v>
      </c>
      <c r="H49" s="544"/>
      <c r="I49" s="155"/>
      <c r="J49" s="361"/>
      <c r="K49" s="544" t="s">
        <v>8</v>
      </c>
      <c r="L49" s="361"/>
    </row>
    <row r="50" spans="2:12" s="1" customFormat="1" ht="24.75" customHeight="1" x14ac:dyDescent="0.45">
      <c r="B50" s="601"/>
      <c r="F50" s="496">
        <v>2562</v>
      </c>
      <c r="G50" s="206"/>
      <c r="H50" s="496">
        <v>2561</v>
      </c>
      <c r="I50" s="155"/>
      <c r="J50" s="496">
        <f>+F50</f>
        <v>2562</v>
      </c>
      <c r="K50" s="206"/>
      <c r="L50" s="496">
        <f>+H50</f>
        <v>2561</v>
      </c>
    </row>
    <row r="51" spans="2:12" s="1" customFormat="1" ht="24.75" customHeight="1" thickBot="1" x14ac:dyDescent="0.5">
      <c r="B51" s="184" t="s">
        <v>250</v>
      </c>
      <c r="F51" s="205">
        <v>67444212.75</v>
      </c>
      <c r="H51" s="197">
        <v>131115048.31</v>
      </c>
      <c r="J51" s="197">
        <v>75269236.829999998</v>
      </c>
      <c r="L51" s="197">
        <v>126223857.42</v>
      </c>
    </row>
    <row r="52" spans="2:12" s="1" customFormat="1" ht="24.75" customHeight="1" thickTop="1" x14ac:dyDescent="0.45">
      <c r="B52" s="184" t="s">
        <v>251</v>
      </c>
      <c r="F52" s="575">
        <v>20</v>
      </c>
      <c r="G52" s="576"/>
      <c r="H52" s="575">
        <v>20</v>
      </c>
      <c r="I52" s="576"/>
      <c r="J52" s="575">
        <v>20</v>
      </c>
      <c r="K52" s="576"/>
      <c r="L52" s="575">
        <v>20</v>
      </c>
    </row>
    <row r="53" spans="2:12" s="1" customFormat="1" ht="24.75" customHeight="1" x14ac:dyDescent="0.45">
      <c r="B53" s="184" t="s">
        <v>250</v>
      </c>
    </row>
    <row r="54" spans="2:12" s="1" customFormat="1" ht="24.75" customHeight="1" x14ac:dyDescent="0.45">
      <c r="B54" s="184" t="s">
        <v>252</v>
      </c>
      <c r="F54" s="1">
        <f>+F51*F52%</f>
        <v>13488842.550000001</v>
      </c>
      <c r="H54" s="1">
        <f>+H51*H52%</f>
        <v>26223009.662</v>
      </c>
      <c r="J54" s="1">
        <f>+J51*J52%</f>
        <v>15053847.366</v>
      </c>
      <c r="L54" s="1">
        <f>+L51*L52%</f>
        <v>25244771.484000001</v>
      </c>
    </row>
    <row r="55" spans="2:12" s="1" customFormat="1" ht="24.75" customHeight="1" x14ac:dyDescent="0.45">
      <c r="B55" s="184" t="s">
        <v>253</v>
      </c>
    </row>
    <row r="56" spans="2:12" s="1" customFormat="1" ht="24.75" customHeight="1" x14ac:dyDescent="0.45">
      <c r="B56" s="184" t="s">
        <v>254</v>
      </c>
    </row>
    <row r="57" spans="2:12" s="1" customFormat="1" ht="24.75" customHeight="1" x14ac:dyDescent="0.45">
      <c r="B57" s="184" t="s">
        <v>255</v>
      </c>
      <c r="F57" s="264">
        <f>+F16-F54-F60</f>
        <v>-12659367.460000001</v>
      </c>
      <c r="G57" s="264"/>
      <c r="H57" s="264">
        <f>+H16-H54-H60</f>
        <v>-777462.80199999944</v>
      </c>
      <c r="I57" s="264"/>
      <c r="J57" s="264">
        <f>+J16-J54-J60</f>
        <v>-16595339.816000002</v>
      </c>
      <c r="K57" s="264"/>
      <c r="L57" s="264">
        <f>+L16-L54-L60</f>
        <v>-1286603.5840000003</v>
      </c>
    </row>
    <row r="58" spans="2:12" s="1" customFormat="1" ht="24.75" customHeight="1" x14ac:dyDescent="0.45">
      <c r="B58" s="184" t="s">
        <v>256</v>
      </c>
    </row>
    <row r="59" spans="2:12" s="1" customFormat="1" ht="24.75" customHeight="1" x14ac:dyDescent="0.45">
      <c r="B59" s="184" t="s">
        <v>257</v>
      </c>
    </row>
    <row r="60" spans="2:12" s="1" customFormat="1" ht="24.75" customHeight="1" x14ac:dyDescent="0.45">
      <c r="B60" s="184" t="s">
        <v>258</v>
      </c>
      <c r="F60" s="8">
        <f>+F85-14588488.26</f>
        <v>13614498.270000001</v>
      </c>
      <c r="H60" s="8">
        <v>1595036.51</v>
      </c>
      <c r="J60" s="8">
        <v>16646159.560000001</v>
      </c>
      <c r="L60" s="8">
        <v>1293549.6499999999</v>
      </c>
    </row>
    <row r="61" spans="2:12" s="1" customFormat="1" ht="24.75" customHeight="1" x14ac:dyDescent="0.45">
      <c r="C61" s="1" t="s">
        <v>95</v>
      </c>
      <c r="F61" s="338">
        <f>SUM(F57:F60)</f>
        <v>955130.81000000052</v>
      </c>
      <c r="H61" s="338">
        <f>SUM(H57:H60)</f>
        <v>817573.70800000057</v>
      </c>
      <c r="J61" s="338">
        <f>SUM(J57:J60)</f>
        <v>50819.743999999017</v>
      </c>
      <c r="K61" s="318"/>
      <c r="L61" s="338">
        <f>SUM(L57:L60)</f>
        <v>6946.0659999996424</v>
      </c>
    </row>
    <row r="62" spans="2:12" s="1" customFormat="1" ht="24.75" customHeight="1" thickBot="1" x14ac:dyDescent="0.5">
      <c r="B62" s="184" t="s">
        <v>829</v>
      </c>
      <c r="F62" s="197">
        <f>+F61+F54</f>
        <v>14443973.360000001</v>
      </c>
      <c r="H62" s="197">
        <f>+H61+H54</f>
        <v>27040583.370000001</v>
      </c>
      <c r="J62" s="197">
        <f>+J61+J54</f>
        <v>15104667.109999999</v>
      </c>
      <c r="L62" s="197">
        <f>+L61+L54</f>
        <v>25251717.550000001</v>
      </c>
    </row>
    <row r="63" spans="2:12" s="1" customFormat="1" ht="24.75" customHeight="1" thickTop="1" thickBot="1" x14ac:dyDescent="0.5">
      <c r="B63" s="184" t="s">
        <v>259</v>
      </c>
      <c r="F63" s="12">
        <f>+(F62/F51)*100</f>
        <v>21.416179047919869</v>
      </c>
      <c r="H63" s="12">
        <f>+H62/H51*100</f>
        <v>20.623554442101096</v>
      </c>
      <c r="J63" s="12">
        <f>+(J62/J51)*100</f>
        <v>20.067517283475027</v>
      </c>
      <c r="L63" s="12">
        <f>+L62/L51*100</f>
        <v>20.005502973955934</v>
      </c>
    </row>
    <row r="64" spans="2:12" s="1" customFormat="1" ht="24.75" customHeight="1" thickTop="1" x14ac:dyDescent="0.45">
      <c r="B64" s="184"/>
      <c r="F64" s="696"/>
      <c r="H64" s="696"/>
      <c r="J64" s="696"/>
      <c r="L64" s="696"/>
    </row>
    <row r="65" spans="1:12" s="1" customFormat="1" ht="24.75" customHeight="1" x14ac:dyDescent="0.45">
      <c r="B65" s="184"/>
      <c r="F65" s="696"/>
      <c r="H65" s="696"/>
      <c r="J65" s="696"/>
      <c r="L65" s="696"/>
    </row>
    <row r="66" spans="1:12" s="1" customFormat="1" ht="24.75" customHeight="1" x14ac:dyDescent="0.45">
      <c r="B66" s="184"/>
      <c r="C66" s="478" t="s">
        <v>362</v>
      </c>
      <c r="D66" s="479"/>
      <c r="F66" s="696"/>
      <c r="H66" s="696"/>
      <c r="J66" s="696"/>
      <c r="L66" s="696"/>
    </row>
    <row r="67" spans="1:12" s="1" customFormat="1" ht="24.75" customHeight="1" x14ac:dyDescent="0.45">
      <c r="B67" s="184"/>
      <c r="C67" s="481" t="s">
        <v>565</v>
      </c>
      <c r="D67" s="479"/>
      <c r="F67" s="696"/>
      <c r="H67" s="696"/>
      <c r="J67" s="696"/>
      <c r="L67" s="696"/>
    </row>
    <row r="68" spans="1:12" s="1" customFormat="1" ht="24.75" customHeight="1" x14ac:dyDescent="0.45">
      <c r="B68" s="184"/>
      <c r="F68" s="696"/>
      <c r="H68" s="696"/>
      <c r="J68" s="696"/>
      <c r="L68" s="696"/>
    </row>
    <row r="69" spans="1:12" s="1" customFormat="1" ht="25.5" customHeight="1" x14ac:dyDescent="0.45">
      <c r="A69" s="738" t="s">
        <v>952</v>
      </c>
      <c r="B69" s="736"/>
      <c r="C69" s="736"/>
      <c r="D69" s="736"/>
      <c r="E69" s="736"/>
      <c r="F69" s="736"/>
      <c r="G69" s="736"/>
      <c r="H69" s="736"/>
      <c r="I69" s="736"/>
      <c r="J69" s="736"/>
      <c r="K69" s="736"/>
      <c r="L69" s="736"/>
    </row>
    <row r="70" spans="1:12" s="1" customFormat="1" ht="25.5" customHeight="1" x14ac:dyDescent="0.45">
      <c r="B70" s="184"/>
      <c r="F70" s="696"/>
      <c r="H70" s="696"/>
      <c r="J70" s="696"/>
      <c r="L70" s="696"/>
    </row>
    <row r="71" spans="1:12" s="1" customFormat="1" ht="25.5" customHeight="1" x14ac:dyDescent="0.45">
      <c r="A71" s="195" t="s">
        <v>799</v>
      </c>
      <c r="B71" s="184"/>
      <c r="F71" s="696"/>
      <c r="H71" s="696"/>
      <c r="J71" s="696"/>
      <c r="L71" s="696"/>
    </row>
    <row r="72" spans="1:12" s="1" customFormat="1" ht="25.5" customHeight="1" x14ac:dyDescent="0.45">
      <c r="A72" s="412"/>
      <c r="B72" s="412"/>
      <c r="C72" s="412"/>
      <c r="D72" s="412"/>
      <c r="E72" s="412"/>
      <c r="F72" s="412"/>
      <c r="G72" s="412"/>
      <c r="H72" s="412"/>
      <c r="I72" s="412"/>
      <c r="J72" s="412"/>
      <c r="K72" s="412"/>
      <c r="L72" s="329" t="s">
        <v>94</v>
      </c>
    </row>
    <row r="73" spans="1:12" s="1" customFormat="1" ht="25.5" customHeight="1" x14ac:dyDescent="0.45">
      <c r="A73" s="412"/>
      <c r="B73" s="412"/>
      <c r="C73" s="412"/>
      <c r="D73" s="412"/>
      <c r="E73" s="412"/>
      <c r="F73" s="737" t="s">
        <v>770</v>
      </c>
      <c r="G73" s="737"/>
      <c r="H73" s="737"/>
      <c r="I73" s="737"/>
      <c r="J73" s="737"/>
      <c r="K73" s="737"/>
      <c r="L73" s="737"/>
    </row>
    <row r="74" spans="1:12" s="1" customFormat="1" ht="25.5" customHeight="1" x14ac:dyDescent="0.45">
      <c r="F74" s="361"/>
      <c r="G74" s="580" t="s">
        <v>10</v>
      </c>
      <c r="H74" s="580"/>
      <c r="I74" s="155"/>
      <c r="J74" s="361"/>
      <c r="K74" s="580" t="s">
        <v>8</v>
      </c>
      <c r="L74" s="361"/>
    </row>
    <row r="75" spans="1:12" s="1" customFormat="1" ht="25.5" customHeight="1" x14ac:dyDescent="0.45">
      <c r="B75" s="601"/>
      <c r="F75" s="496">
        <v>2562</v>
      </c>
      <c r="G75" s="206"/>
      <c r="H75" s="496">
        <v>2561</v>
      </c>
      <c r="I75" s="155"/>
      <c r="J75" s="496">
        <f>+F75</f>
        <v>2562</v>
      </c>
      <c r="K75" s="206"/>
      <c r="L75" s="496">
        <f>+H75</f>
        <v>2561</v>
      </c>
    </row>
    <row r="76" spans="1:12" s="1" customFormat="1" ht="25.5" customHeight="1" thickBot="1" x14ac:dyDescent="0.5">
      <c r="B76" s="184" t="s">
        <v>250</v>
      </c>
      <c r="F76" s="205">
        <v>193383750.59</v>
      </c>
      <c r="H76" s="197">
        <v>307864037.97000003</v>
      </c>
      <c r="J76" s="197">
        <v>204503315.63999987</v>
      </c>
      <c r="L76" s="197">
        <v>299779563.97000003</v>
      </c>
    </row>
    <row r="77" spans="1:12" s="1" customFormat="1" ht="25.5" customHeight="1" thickTop="1" x14ac:dyDescent="0.45">
      <c r="B77" s="184" t="s">
        <v>251</v>
      </c>
      <c r="F77" s="575">
        <v>20</v>
      </c>
      <c r="G77" s="576"/>
      <c r="H77" s="575">
        <v>20</v>
      </c>
      <c r="I77" s="576"/>
      <c r="J77" s="575">
        <v>20</v>
      </c>
      <c r="K77" s="576"/>
      <c r="L77" s="575">
        <v>20</v>
      </c>
    </row>
    <row r="78" spans="1:12" s="1" customFormat="1" ht="25.5" customHeight="1" x14ac:dyDescent="0.45">
      <c r="B78" s="184" t="s">
        <v>250</v>
      </c>
    </row>
    <row r="79" spans="1:12" s="1" customFormat="1" ht="25.5" customHeight="1" x14ac:dyDescent="0.45">
      <c r="B79" s="184" t="s">
        <v>252</v>
      </c>
      <c r="F79" s="1">
        <f>+F76*F77%</f>
        <v>38676750.118000001</v>
      </c>
      <c r="H79" s="1">
        <f>+H76*H77%</f>
        <v>61572807.594000012</v>
      </c>
      <c r="J79" s="1">
        <f>+J76*J77%</f>
        <v>40900663.127999976</v>
      </c>
      <c r="L79" s="1">
        <f>+L76*L77%</f>
        <v>59955912.794000007</v>
      </c>
    </row>
    <row r="80" spans="1:12" s="1" customFormat="1" ht="25.5" customHeight="1" x14ac:dyDescent="0.45">
      <c r="B80" s="184" t="s">
        <v>253</v>
      </c>
    </row>
    <row r="81" spans="1:12" s="1" customFormat="1" ht="25.5" customHeight="1" x14ac:dyDescent="0.45">
      <c r="B81" s="184" t="s">
        <v>254</v>
      </c>
    </row>
    <row r="82" spans="1:12" s="1" customFormat="1" ht="25.5" customHeight="1" x14ac:dyDescent="0.45">
      <c r="B82" s="184" t="s">
        <v>255</v>
      </c>
      <c r="F82" s="264">
        <v>-26182390.890000001</v>
      </c>
      <c r="G82" s="264"/>
      <c r="H82" s="264">
        <f>+H27-H79-H85</f>
        <v>-1872318.8340000149</v>
      </c>
      <c r="I82" s="264"/>
      <c r="J82" s="264">
        <v>-32810766.050000001</v>
      </c>
      <c r="K82" s="264"/>
      <c r="L82" s="264">
        <f>+L27-L79-L85</f>
        <v>-3021739.6940000053</v>
      </c>
    </row>
    <row r="83" spans="1:12" s="1" customFormat="1" ht="25.5" customHeight="1" x14ac:dyDescent="0.45">
      <c r="B83" s="184" t="s">
        <v>256</v>
      </c>
    </row>
    <row r="84" spans="1:12" s="1" customFormat="1" ht="25.5" customHeight="1" x14ac:dyDescent="0.45">
      <c r="B84" s="184" t="s">
        <v>257</v>
      </c>
    </row>
    <row r="85" spans="1:12" s="1" customFormat="1" ht="25.5" customHeight="1" x14ac:dyDescent="0.45">
      <c r="B85" s="184" t="s">
        <v>258</v>
      </c>
      <c r="F85" s="8">
        <v>28202986.530000001</v>
      </c>
      <c r="H85" s="8">
        <v>-140733.78</v>
      </c>
      <c r="J85" s="8">
        <v>33113678.949999999</v>
      </c>
      <c r="L85" s="8">
        <v>-251787.36</v>
      </c>
    </row>
    <row r="86" spans="1:12" s="1" customFormat="1" ht="25.5" customHeight="1" x14ac:dyDescent="0.45">
      <c r="C86" s="1" t="s">
        <v>95</v>
      </c>
      <c r="F86" s="338">
        <f>SUM(F82:F85)</f>
        <v>2020595.6400000006</v>
      </c>
      <c r="H86" s="338">
        <f>SUM(H82:H85)</f>
        <v>-2013052.614000015</v>
      </c>
      <c r="J86" s="338">
        <f>SUM(J82:J85)</f>
        <v>302912.89999999851</v>
      </c>
      <c r="K86" s="318"/>
      <c r="L86" s="338">
        <f>SUM(L82:L85)</f>
        <v>-3273527.0540000051</v>
      </c>
    </row>
    <row r="87" spans="1:12" s="1" customFormat="1" ht="25.5" customHeight="1" thickBot="1" x14ac:dyDescent="0.5">
      <c r="B87" s="184" t="s">
        <v>829</v>
      </c>
      <c r="F87" s="197">
        <f>+F86+F79</f>
        <v>40697345.758000001</v>
      </c>
      <c r="H87" s="197">
        <f>+H86+H79</f>
        <v>59559754.979999997</v>
      </c>
      <c r="J87" s="197">
        <f>+J86+J79</f>
        <v>41203576.027999975</v>
      </c>
      <c r="L87" s="197">
        <f>+L86+L79</f>
        <v>56682385.740000002</v>
      </c>
    </row>
    <row r="88" spans="1:12" s="1" customFormat="1" ht="25.5" customHeight="1" thickTop="1" thickBot="1" x14ac:dyDescent="0.5">
      <c r="B88" s="184" t="s">
        <v>259</v>
      </c>
      <c r="F88" s="12">
        <f>+(F87/F76)*100</f>
        <v>21.044863197572344</v>
      </c>
      <c r="H88" s="12">
        <f>+H87/H76*100</f>
        <v>19.346122844592788</v>
      </c>
      <c r="J88" s="12">
        <f>+(J87/J76)*100</f>
        <v>20.148121265932549</v>
      </c>
      <c r="L88" s="12">
        <f>+L87/L76*100</f>
        <v>18.908021944308519</v>
      </c>
    </row>
    <row r="89" spans="1:12" s="1" customFormat="1" ht="25.5" customHeight="1" thickTop="1" x14ac:dyDescent="0.45">
      <c r="B89" s="184"/>
      <c r="F89" s="696"/>
      <c r="H89" s="696"/>
      <c r="J89" s="696"/>
      <c r="L89" s="696"/>
    </row>
    <row r="90" spans="1:12" s="497" customFormat="1" ht="25.5" customHeight="1" x14ac:dyDescent="0.45">
      <c r="A90" s="497" t="s">
        <v>800</v>
      </c>
      <c r="J90" s="498"/>
      <c r="L90" s="498"/>
    </row>
    <row r="91" spans="1:12" s="499" customFormat="1" ht="25.5" customHeight="1" x14ac:dyDescent="0.45">
      <c r="A91" s="495" t="s">
        <v>801</v>
      </c>
      <c r="D91" s="500"/>
      <c r="E91" s="500"/>
      <c r="G91" s="500"/>
      <c r="H91" s="500"/>
      <c r="I91" s="500"/>
    </row>
    <row r="92" spans="1:12" s="501" customFormat="1" ht="25.5" customHeight="1" x14ac:dyDescent="0.45">
      <c r="A92" s="318" t="s">
        <v>849</v>
      </c>
    </row>
    <row r="93" spans="1:12" s="501" customFormat="1" ht="25.5" customHeight="1" x14ac:dyDescent="0.45">
      <c r="A93" s="318" t="s">
        <v>850</v>
      </c>
      <c r="D93" s="492"/>
      <c r="E93" s="492"/>
      <c r="G93" s="492"/>
      <c r="H93" s="492"/>
      <c r="I93" s="492"/>
    </row>
    <row r="94" spans="1:12" s="501" customFormat="1" ht="25.5" customHeight="1" x14ac:dyDescent="0.45">
      <c r="A94" s="318" t="s">
        <v>851</v>
      </c>
      <c r="D94" s="492"/>
      <c r="E94" s="492"/>
      <c r="G94" s="492"/>
      <c r="H94" s="492"/>
      <c r="I94" s="492"/>
    </row>
    <row r="95" spans="1:12" s="499" customFormat="1" ht="25.5" customHeight="1" x14ac:dyDescent="0.45">
      <c r="A95" s="156" t="s">
        <v>802</v>
      </c>
    </row>
    <row r="96" spans="1:12" s="499" customFormat="1" ht="25.5" customHeight="1" x14ac:dyDescent="0.45">
      <c r="A96" s="156" t="s">
        <v>846</v>
      </c>
    </row>
    <row r="97" spans="1:13" s="499" customFormat="1" ht="25.5" customHeight="1" x14ac:dyDescent="0.45">
      <c r="A97" s="156" t="s">
        <v>523</v>
      </c>
      <c r="B97" s="502"/>
      <c r="C97" s="502"/>
      <c r="D97" s="502"/>
      <c r="E97" s="502"/>
      <c r="F97" s="502"/>
      <c r="G97" s="502"/>
      <c r="H97" s="502"/>
      <c r="I97" s="502"/>
      <c r="J97" s="502"/>
      <c r="K97" s="502"/>
      <c r="L97" s="502"/>
    </row>
    <row r="98" spans="1:13" s="1" customFormat="1" ht="25.5" customHeight="1" x14ac:dyDescent="0.45">
      <c r="B98" s="184"/>
      <c r="F98" s="696"/>
      <c r="H98" s="696"/>
      <c r="J98" s="696"/>
      <c r="L98" s="696"/>
    </row>
    <row r="99" spans="1:13" s="1" customFormat="1" ht="25.5" customHeight="1" x14ac:dyDescent="0.45">
      <c r="B99" s="184"/>
      <c r="F99" s="696"/>
      <c r="H99" s="696"/>
      <c r="J99" s="696"/>
      <c r="L99" s="696"/>
    </row>
    <row r="100" spans="1:13" s="1" customFormat="1" ht="25.5" customHeight="1" x14ac:dyDescent="0.45">
      <c r="B100" s="184"/>
      <c r="F100" s="696"/>
      <c r="H100" s="696"/>
      <c r="J100" s="696"/>
      <c r="L100" s="696"/>
    </row>
    <row r="101" spans="1:13" s="318" customFormat="1" ht="25.5" customHeight="1" x14ac:dyDescent="0.45">
      <c r="A101" s="184"/>
      <c r="C101" s="478" t="s">
        <v>362</v>
      </c>
      <c r="D101" s="479"/>
      <c r="E101" s="479"/>
      <c r="F101" s="369"/>
      <c r="G101" s="480"/>
      <c r="H101" s="379"/>
      <c r="I101" s="379"/>
      <c r="J101" s="379"/>
      <c r="K101" s="379"/>
      <c r="L101" s="379"/>
      <c r="M101" s="379"/>
    </row>
    <row r="102" spans="1:13" s="318" customFormat="1" ht="25.5" customHeight="1" x14ac:dyDescent="0.45">
      <c r="A102" s="184"/>
      <c r="C102" s="481" t="s">
        <v>565</v>
      </c>
      <c r="D102" s="479"/>
      <c r="E102" s="479"/>
      <c r="F102" s="369"/>
      <c r="G102" s="480"/>
      <c r="H102" s="379"/>
      <c r="I102" s="379"/>
      <c r="J102" s="379"/>
      <c r="K102" s="379"/>
      <c r="L102" s="379"/>
      <c r="M102" s="379"/>
    </row>
    <row r="103" spans="1:13" s="318" customFormat="1" ht="25.5" customHeight="1" x14ac:dyDescent="0.45">
      <c r="A103" s="184"/>
      <c r="C103" s="481"/>
      <c r="D103" s="479"/>
      <c r="E103" s="479"/>
      <c r="F103" s="369"/>
      <c r="G103" s="480"/>
      <c r="H103" s="379"/>
      <c r="I103" s="379"/>
      <c r="J103" s="379"/>
      <c r="K103" s="379"/>
      <c r="L103" s="379"/>
      <c r="M103" s="379"/>
    </row>
    <row r="104" spans="1:13" s="1" customFormat="1" ht="24" customHeight="1" x14ac:dyDescent="0.45">
      <c r="A104" s="493" t="s">
        <v>784</v>
      </c>
      <c r="B104" s="493"/>
      <c r="C104" s="493"/>
      <c r="D104" s="493"/>
      <c r="E104" s="493"/>
      <c r="F104" s="493"/>
      <c r="G104" s="493"/>
      <c r="H104" s="493"/>
      <c r="I104" s="493"/>
      <c r="J104" s="493"/>
      <c r="K104" s="493"/>
      <c r="L104" s="493"/>
    </row>
    <row r="105" spans="1:13" s="1" customFormat="1" ht="24" customHeight="1" x14ac:dyDescent="0.45">
      <c r="A105" s="493"/>
      <c r="B105" s="493"/>
      <c r="C105" s="493"/>
      <c r="D105" s="493"/>
      <c r="E105" s="493"/>
      <c r="F105" s="493"/>
      <c r="G105" s="493"/>
      <c r="H105" s="493"/>
      <c r="I105" s="493"/>
      <c r="J105" s="493"/>
      <c r="K105" s="493"/>
      <c r="L105" s="493"/>
    </row>
    <row r="106" spans="1:13" s="1" customFormat="1" ht="24" customHeight="1" x14ac:dyDescent="0.45">
      <c r="A106" s="497" t="s">
        <v>953</v>
      </c>
      <c r="B106" s="493"/>
      <c r="C106" s="493"/>
      <c r="D106" s="493"/>
      <c r="E106" s="493"/>
      <c r="F106" s="493"/>
      <c r="G106" s="493"/>
      <c r="H106" s="493"/>
      <c r="I106" s="493"/>
      <c r="J106" s="493"/>
      <c r="K106" s="493"/>
      <c r="L106" s="493"/>
    </row>
    <row r="107" spans="1:13" s="327" customFormat="1" ht="24" customHeight="1" x14ac:dyDescent="0.45">
      <c r="A107" s="314" t="s">
        <v>958</v>
      </c>
      <c r="B107" s="314"/>
      <c r="D107" s="283"/>
      <c r="E107" s="283"/>
      <c r="G107" s="328"/>
      <c r="I107" s="328"/>
      <c r="L107" s="318"/>
    </row>
    <row r="108" spans="1:13" s="327" customFormat="1" ht="24" customHeight="1" x14ac:dyDescent="0.45">
      <c r="A108" s="314" t="s">
        <v>959</v>
      </c>
      <c r="B108" s="314"/>
      <c r="D108" s="283"/>
      <c r="E108" s="283"/>
      <c r="G108" s="328"/>
      <c r="I108" s="328"/>
      <c r="L108" s="318"/>
    </row>
    <row r="109" spans="1:13" s="327" customFormat="1" ht="24" customHeight="1" x14ac:dyDescent="0.45">
      <c r="A109" s="314" t="s">
        <v>703</v>
      </c>
      <c r="B109" s="314"/>
      <c r="D109" s="283"/>
      <c r="E109" s="283"/>
      <c r="G109" s="328"/>
      <c r="I109" s="328"/>
      <c r="L109" s="318"/>
    </row>
    <row r="110" spans="1:13" s="335" customFormat="1" ht="24" customHeight="1" x14ac:dyDescent="0.45">
      <c r="A110" s="327" t="s">
        <v>957</v>
      </c>
    </row>
    <row r="111" spans="1:13" s="335" customFormat="1" ht="24" customHeight="1" x14ac:dyDescent="0.45">
      <c r="A111" s="335" t="s">
        <v>836</v>
      </c>
    </row>
    <row r="112" spans="1:13" s="335" customFormat="1" ht="24" customHeight="1" x14ac:dyDescent="0.45">
      <c r="A112" s="335" t="s">
        <v>704</v>
      </c>
    </row>
    <row r="113" spans="1:13" s="234" customFormat="1" ht="24" customHeight="1" x14ac:dyDescent="0.45">
      <c r="A113" s="335" t="s">
        <v>955</v>
      </c>
      <c r="B113" s="180"/>
      <c r="M113" s="260"/>
    </row>
    <row r="114" spans="1:13" s="335" customFormat="1" ht="24" customHeight="1" x14ac:dyDescent="0.45">
      <c r="A114" s="335" t="s">
        <v>956</v>
      </c>
    </row>
    <row r="115" spans="1:13" s="335" customFormat="1" ht="24" customHeight="1" x14ac:dyDescent="0.45">
      <c r="A115" s="335" t="s">
        <v>803</v>
      </c>
    </row>
    <row r="116" spans="1:13" s="335" customFormat="1" ht="24" customHeight="1" x14ac:dyDescent="0.45">
      <c r="A116" s="335" t="s">
        <v>837</v>
      </c>
    </row>
    <row r="117" spans="1:13" s="497" customFormat="1" ht="24" customHeight="1" x14ac:dyDescent="0.45">
      <c r="A117" s="497" t="s">
        <v>804</v>
      </c>
    </row>
    <row r="118" spans="1:13" s="497" customFormat="1" ht="24" customHeight="1" x14ac:dyDescent="0.45">
      <c r="A118" s="314" t="s">
        <v>805</v>
      </c>
    </row>
    <row r="119" spans="1:13" s="497" customFormat="1" ht="24" customHeight="1" x14ac:dyDescent="0.45">
      <c r="A119" s="497" t="s">
        <v>833</v>
      </c>
    </row>
    <row r="120" spans="1:13" s="497" customFormat="1" ht="24" customHeight="1" x14ac:dyDescent="0.45">
      <c r="A120" s="497" t="s">
        <v>260</v>
      </c>
      <c r="D120" s="503"/>
      <c r="E120" s="503"/>
      <c r="G120" s="504"/>
      <c r="I120" s="504"/>
      <c r="L120" s="495"/>
    </row>
    <row r="121" spans="1:13" s="497" customFormat="1" ht="24" customHeight="1" x14ac:dyDescent="0.45">
      <c r="A121" s="314" t="s">
        <v>806</v>
      </c>
    </row>
    <row r="122" spans="1:13" s="497" customFormat="1" ht="24" customHeight="1" x14ac:dyDescent="0.45">
      <c r="A122" s="495" t="s">
        <v>345</v>
      </c>
    </row>
    <row r="123" spans="1:13" s="497" customFormat="1" ht="24" customHeight="1" x14ac:dyDescent="0.45">
      <c r="A123" s="497" t="s">
        <v>346</v>
      </c>
    </row>
    <row r="124" spans="1:13" s="497" customFormat="1" ht="24" customHeight="1" x14ac:dyDescent="0.45">
      <c r="A124" s="497" t="s">
        <v>347</v>
      </c>
    </row>
    <row r="125" spans="1:13" s="497" customFormat="1" ht="24" customHeight="1" x14ac:dyDescent="0.45">
      <c r="A125" s="498" t="s">
        <v>807</v>
      </c>
      <c r="B125" s="498"/>
    </row>
    <row r="126" spans="1:13" s="497" customFormat="1" ht="24" customHeight="1" x14ac:dyDescent="0.45">
      <c r="A126" s="498" t="s">
        <v>947</v>
      </c>
      <c r="B126" s="498"/>
    </row>
    <row r="127" spans="1:13" s="497" customFormat="1" ht="24" customHeight="1" x14ac:dyDescent="0.45">
      <c r="A127" s="498" t="s">
        <v>948</v>
      </c>
      <c r="B127" s="498"/>
    </row>
    <row r="128" spans="1:13" s="497" customFormat="1" ht="24" customHeight="1" x14ac:dyDescent="0.45">
      <c r="A128" s="498" t="s">
        <v>949</v>
      </c>
      <c r="B128" s="498"/>
    </row>
    <row r="129" spans="1:13" s="497" customFormat="1" ht="24" customHeight="1" x14ac:dyDescent="0.45">
      <c r="A129" s="498" t="s">
        <v>385</v>
      </c>
      <c r="B129" s="498"/>
    </row>
    <row r="130" spans="1:13" s="497" customFormat="1" ht="24" customHeight="1" x14ac:dyDescent="0.45">
      <c r="A130" s="314" t="s">
        <v>809</v>
      </c>
      <c r="L130" s="495"/>
    </row>
    <row r="131" spans="1:13" s="497" customFormat="1" ht="24" customHeight="1" x14ac:dyDescent="0.45">
      <c r="A131" s="497" t="s">
        <v>348</v>
      </c>
    </row>
    <row r="132" spans="1:13" s="497" customFormat="1" ht="24" customHeight="1" x14ac:dyDescent="0.45">
      <c r="A132" s="497" t="s">
        <v>474</v>
      </c>
    </row>
    <row r="133" spans="1:13" s="497" customFormat="1" ht="24" customHeight="1" x14ac:dyDescent="0.45">
      <c r="A133" s="497" t="s">
        <v>601</v>
      </c>
    </row>
    <row r="134" spans="1:13" ht="24" customHeight="1" x14ac:dyDescent="0.45">
      <c r="A134" s="497" t="s">
        <v>810</v>
      </c>
      <c r="B134" s="497"/>
      <c r="C134" s="497"/>
    </row>
    <row r="135" spans="1:13" ht="24" customHeight="1" x14ac:dyDescent="0.45">
      <c r="A135" s="497" t="s">
        <v>349</v>
      </c>
      <c r="B135" s="497"/>
      <c r="C135" s="497"/>
    </row>
    <row r="136" spans="1:13" ht="24" customHeight="1" x14ac:dyDescent="0.45">
      <c r="A136" s="497" t="s">
        <v>350</v>
      </c>
      <c r="B136" s="497"/>
      <c r="C136" s="497"/>
    </row>
    <row r="137" spans="1:13" s="497" customFormat="1" ht="24" customHeight="1" x14ac:dyDescent="0.45"/>
    <row r="138" spans="1:13" s="497" customFormat="1" ht="24" customHeight="1" x14ac:dyDescent="0.45"/>
    <row r="139" spans="1:13" s="318" customFormat="1" ht="24" customHeight="1" x14ac:dyDescent="0.45">
      <c r="A139" s="184"/>
      <c r="C139" s="478" t="s">
        <v>362</v>
      </c>
      <c r="D139" s="479"/>
      <c r="E139" s="479"/>
      <c r="F139" s="369"/>
      <c r="G139" s="480"/>
      <c r="H139" s="379"/>
      <c r="I139" s="379"/>
      <c r="J139" s="379"/>
      <c r="K139" s="379"/>
      <c r="L139" s="379"/>
      <c r="M139" s="379"/>
    </row>
    <row r="140" spans="1:13" s="318" customFormat="1" ht="24" customHeight="1" x14ac:dyDescent="0.45">
      <c r="A140" s="184"/>
      <c r="C140" s="481" t="s">
        <v>565</v>
      </c>
      <c r="D140" s="479"/>
      <c r="E140" s="479"/>
      <c r="F140" s="369"/>
      <c r="G140" s="480"/>
      <c r="H140" s="379"/>
      <c r="I140" s="379"/>
      <c r="J140" s="379"/>
      <c r="K140" s="379"/>
      <c r="L140" s="379"/>
      <c r="M140" s="379"/>
    </row>
    <row r="141" spans="1:13" s="1" customFormat="1" ht="24" customHeight="1" x14ac:dyDescent="0.45">
      <c r="A141" s="493" t="s">
        <v>954</v>
      </c>
      <c r="B141" s="493"/>
      <c r="C141" s="493"/>
      <c r="D141" s="493"/>
      <c r="E141" s="493"/>
      <c r="F141" s="493"/>
      <c r="G141" s="493"/>
      <c r="H141" s="493"/>
      <c r="I141" s="493"/>
      <c r="J141" s="493"/>
      <c r="K141" s="493"/>
      <c r="L141" s="493"/>
    </row>
    <row r="142" spans="1:13" s="1" customFormat="1" ht="24" customHeight="1" x14ac:dyDescent="0.45">
      <c r="A142" s="493"/>
      <c r="B142" s="493"/>
      <c r="C142" s="493"/>
      <c r="D142" s="493"/>
      <c r="E142" s="493"/>
      <c r="F142" s="493"/>
      <c r="G142" s="493"/>
      <c r="H142" s="493"/>
      <c r="I142" s="493"/>
      <c r="J142" s="493"/>
      <c r="K142" s="493"/>
      <c r="L142" s="493"/>
    </row>
    <row r="143" spans="1:13" s="1" customFormat="1" ht="24" customHeight="1" x14ac:dyDescent="0.45">
      <c r="A143" s="497" t="s">
        <v>808</v>
      </c>
      <c r="B143" s="493"/>
      <c r="C143" s="493"/>
      <c r="D143" s="493"/>
      <c r="E143" s="493"/>
      <c r="F143" s="493"/>
      <c r="G143" s="493"/>
      <c r="H143" s="493"/>
      <c r="I143" s="493"/>
      <c r="J143" s="493"/>
      <c r="K143" s="493"/>
      <c r="L143" s="493"/>
    </row>
    <row r="144" spans="1:13" s="497" customFormat="1" ht="24" customHeight="1" x14ac:dyDescent="0.45">
      <c r="A144" s="497" t="s">
        <v>811</v>
      </c>
    </row>
    <row r="145" spans="1:14" s="497" customFormat="1" ht="24" customHeight="1" x14ac:dyDescent="0.45">
      <c r="A145" s="497" t="s">
        <v>469</v>
      </c>
    </row>
    <row r="146" spans="1:14" s="497" customFormat="1" ht="24" customHeight="1" x14ac:dyDescent="0.45">
      <c r="A146" s="497" t="s">
        <v>470</v>
      </c>
    </row>
    <row r="147" spans="1:14" s="497" customFormat="1" ht="24" customHeight="1" x14ac:dyDescent="0.45">
      <c r="A147" s="497" t="s">
        <v>384</v>
      </c>
    </row>
    <row r="148" spans="1:14" s="497" customFormat="1" ht="24" customHeight="1" x14ac:dyDescent="0.45">
      <c r="A148" s="497" t="s">
        <v>472</v>
      </c>
    </row>
    <row r="149" spans="1:14" s="497" customFormat="1" ht="24" customHeight="1" x14ac:dyDescent="0.45">
      <c r="A149" s="497" t="s">
        <v>471</v>
      </c>
    </row>
    <row r="150" spans="1:14" s="1" customFormat="1" ht="24" customHeight="1" x14ac:dyDescent="0.45">
      <c r="A150" s="493"/>
      <c r="B150" s="493"/>
      <c r="C150" s="493"/>
      <c r="D150" s="493"/>
      <c r="E150" s="493"/>
      <c r="F150" s="493"/>
      <c r="G150" s="493"/>
      <c r="H150" s="493"/>
      <c r="I150" s="493"/>
      <c r="J150" s="493"/>
      <c r="K150" s="493"/>
      <c r="L150" s="493"/>
    </row>
    <row r="151" spans="1:14" s="284" customFormat="1" ht="24" customHeight="1" x14ac:dyDescent="0.45">
      <c r="A151" s="318" t="s">
        <v>812</v>
      </c>
      <c r="B151" s="318"/>
      <c r="C151" s="327"/>
      <c r="D151" s="327"/>
      <c r="E151" s="327"/>
      <c r="F151" s="327"/>
      <c r="G151" s="327"/>
      <c r="H151" s="283"/>
      <c r="J151" s="328"/>
      <c r="L151" s="328"/>
      <c r="M151" s="328"/>
      <c r="N151" s="327"/>
    </row>
    <row r="152" spans="1:14" s="284" customFormat="1" ht="24" customHeight="1" x14ac:dyDescent="0.45">
      <c r="A152" s="22" t="s">
        <v>473</v>
      </c>
      <c r="B152" s="318"/>
      <c r="C152" s="327"/>
      <c r="D152" s="327"/>
      <c r="E152" s="327"/>
      <c r="F152" s="327"/>
      <c r="G152" s="327"/>
      <c r="H152" s="283"/>
      <c r="J152" s="328"/>
      <c r="L152" s="328"/>
      <c r="M152" s="328"/>
      <c r="N152" s="327"/>
    </row>
    <row r="153" spans="1:14" s="284" customFormat="1" ht="24" customHeight="1" x14ac:dyDescent="0.45">
      <c r="A153" s="1" t="s">
        <v>261</v>
      </c>
      <c r="B153" s="318"/>
      <c r="C153" s="327"/>
      <c r="D153" s="327"/>
      <c r="E153" s="327"/>
      <c r="F153" s="327"/>
      <c r="G153" s="327"/>
      <c r="H153" s="283"/>
      <c r="J153" s="328"/>
      <c r="L153" s="328"/>
      <c r="M153" s="328"/>
      <c r="N153" s="327"/>
    </row>
    <row r="154" spans="1:14" s="284" customFormat="1" ht="24" customHeight="1" x14ac:dyDescent="0.45">
      <c r="A154" s="1" t="s">
        <v>775</v>
      </c>
      <c r="B154" s="318"/>
      <c r="C154" s="327"/>
      <c r="D154" s="327"/>
      <c r="E154" s="327"/>
      <c r="F154" s="327"/>
      <c r="G154" s="327"/>
      <c r="H154" s="283"/>
      <c r="J154" s="328"/>
      <c r="L154" s="328"/>
      <c r="M154" s="328"/>
      <c r="N154" s="327"/>
    </row>
    <row r="155" spans="1:14" s="1" customFormat="1" ht="24" customHeight="1" x14ac:dyDescent="0.45">
      <c r="L155" s="329" t="s">
        <v>97</v>
      </c>
    </row>
    <row r="156" spans="1:14" s="1" customFormat="1" ht="24" customHeight="1" x14ac:dyDescent="0.45">
      <c r="F156" s="361"/>
      <c r="G156" s="544" t="s">
        <v>10</v>
      </c>
      <c r="H156" s="544"/>
      <c r="I156" s="155"/>
      <c r="J156" s="361"/>
      <c r="K156" s="544" t="s">
        <v>8</v>
      </c>
      <c r="L156" s="361"/>
    </row>
    <row r="157" spans="1:14" s="1" customFormat="1" ht="24" customHeight="1" x14ac:dyDescent="0.45">
      <c r="F157" s="362" t="s">
        <v>728</v>
      </c>
      <c r="G157" s="362"/>
      <c r="H157" s="362" t="s">
        <v>518</v>
      </c>
      <c r="I157" s="206"/>
      <c r="J157" s="362" t="str">
        <f>+F157</f>
        <v>30 มิถุนายน 2562</v>
      </c>
      <c r="K157" s="362"/>
      <c r="L157" s="362" t="str">
        <f>+H157</f>
        <v>31 ธันวาคม 2561</v>
      </c>
    </row>
    <row r="158" spans="1:14" s="284" customFormat="1" ht="24" customHeight="1" thickBot="1" x14ac:dyDescent="0.5">
      <c r="B158" s="1" t="s">
        <v>262</v>
      </c>
      <c r="C158" s="180"/>
      <c r="D158" s="180"/>
      <c r="E158" s="180"/>
      <c r="F158" s="245">
        <f>3411780303.27/2154442627.76</f>
        <v>1.5836023012677152</v>
      </c>
      <c r="G158" s="198">
        <v>1.22</v>
      </c>
      <c r="H158" s="245">
        <v>1.22</v>
      </c>
      <c r="I158" s="198"/>
      <c r="J158" s="245">
        <f>2305313346.08/2057547508.17</f>
        <v>1.1204180398878687</v>
      </c>
      <c r="K158" s="198"/>
      <c r="L158" s="245">
        <v>0.83</v>
      </c>
      <c r="M158" s="327"/>
    </row>
    <row r="159" spans="1:14" s="1" customFormat="1" ht="24" customHeight="1" thickTop="1" x14ac:dyDescent="0.45">
      <c r="A159" s="583"/>
      <c r="B159" s="583"/>
      <c r="C159" s="583"/>
      <c r="D159" s="583"/>
      <c r="E159" s="583"/>
      <c r="F159" s="583"/>
      <c r="G159" s="583"/>
      <c r="H159" s="583"/>
      <c r="I159" s="583"/>
      <c r="J159" s="583"/>
      <c r="K159" s="583"/>
      <c r="L159" s="583"/>
    </row>
    <row r="160" spans="1:14" s="1" customFormat="1" ht="24" customHeight="1" x14ac:dyDescent="0.45">
      <c r="A160" s="195" t="s">
        <v>813</v>
      </c>
      <c r="B160" s="246"/>
      <c r="C160" s="246"/>
      <c r="D160" s="246"/>
      <c r="E160" s="246"/>
      <c r="F160" s="246"/>
      <c r="G160" s="247"/>
      <c r="H160" s="246"/>
      <c r="I160" s="246"/>
      <c r="J160" s="246"/>
      <c r="K160" s="326"/>
      <c r="L160" s="326"/>
    </row>
    <row r="161" spans="1:13" s="1" customFormat="1" ht="24" customHeight="1" x14ac:dyDescent="0.45">
      <c r="A161" s="248" t="s">
        <v>776</v>
      </c>
      <c r="B161" s="323"/>
      <c r="C161" s="323"/>
      <c r="D161" s="323"/>
      <c r="E161" s="323"/>
      <c r="F161" s="323"/>
      <c r="G161" s="324"/>
      <c r="H161" s="323"/>
      <c r="I161" s="323"/>
      <c r="J161" s="323"/>
      <c r="K161" s="326"/>
      <c r="L161" s="326"/>
    </row>
    <row r="162" spans="1:13" s="1" customFormat="1" ht="24" customHeight="1" x14ac:dyDescent="0.45">
      <c r="A162" s="248" t="s">
        <v>395</v>
      </c>
      <c r="B162" s="323"/>
      <c r="C162" s="323"/>
      <c r="D162" s="323"/>
      <c r="E162" s="323"/>
      <c r="F162" s="323"/>
      <c r="G162" s="324"/>
      <c r="H162" s="323"/>
      <c r="I162" s="323"/>
      <c r="J162" s="323"/>
      <c r="K162" s="326"/>
      <c r="L162" s="326"/>
    </row>
    <row r="163" spans="1:13" s="1" customFormat="1" ht="24" customHeight="1" x14ac:dyDescent="0.45">
      <c r="A163" s="248"/>
      <c r="B163" s="323"/>
      <c r="C163" s="323"/>
      <c r="D163" s="324"/>
      <c r="E163" s="324"/>
      <c r="F163" s="323"/>
      <c r="G163" s="323"/>
      <c r="H163" s="323"/>
      <c r="I163" s="323"/>
      <c r="J163" s="495"/>
      <c r="K163" s="326"/>
      <c r="L163" s="249" t="s">
        <v>390</v>
      </c>
    </row>
    <row r="164" spans="1:13" s="1" customFormat="1" ht="24" customHeight="1" x14ac:dyDescent="0.45">
      <c r="A164" s="248"/>
      <c r="B164" s="323"/>
      <c r="C164" s="495"/>
      <c r="D164" s="495"/>
      <c r="E164" s="495"/>
      <c r="F164" s="250" t="s">
        <v>391</v>
      </c>
      <c r="G164" s="324"/>
      <c r="H164" s="250" t="s">
        <v>392</v>
      </c>
      <c r="I164" s="324"/>
      <c r="J164" s="250" t="s">
        <v>393</v>
      </c>
      <c r="K164" s="324"/>
      <c r="L164" s="250" t="s">
        <v>95</v>
      </c>
    </row>
    <row r="165" spans="1:13" s="1" customFormat="1" ht="24" customHeight="1" x14ac:dyDescent="0.45">
      <c r="A165" s="248" t="s">
        <v>576</v>
      </c>
      <c r="B165" s="323"/>
      <c r="C165" s="495"/>
      <c r="D165" s="495"/>
      <c r="E165" s="495"/>
      <c r="F165" s="325"/>
      <c r="G165" s="324"/>
      <c r="H165" s="325"/>
      <c r="I165" s="324"/>
      <c r="J165" s="325"/>
      <c r="K165" s="324"/>
      <c r="L165" s="325"/>
    </row>
    <row r="166" spans="1:13" s="1" customFormat="1" ht="24" customHeight="1" x14ac:dyDescent="0.45">
      <c r="A166" s="248" t="s">
        <v>577</v>
      </c>
      <c r="B166" s="323"/>
      <c r="C166" s="495"/>
      <c r="D166" s="495"/>
      <c r="E166" s="495"/>
      <c r="F166" s="251"/>
      <c r="G166" s="252"/>
      <c r="H166" s="251"/>
      <c r="I166" s="251"/>
      <c r="J166" s="251"/>
      <c r="K166" s="251"/>
      <c r="L166" s="251"/>
    </row>
    <row r="167" spans="1:13" s="1" customFormat="1" ht="24" customHeight="1" x14ac:dyDescent="0.45">
      <c r="A167" s="326"/>
      <c r="B167" s="248" t="s">
        <v>394</v>
      </c>
      <c r="C167" s="495"/>
      <c r="D167" s="495"/>
      <c r="E167" s="495"/>
      <c r="F167" s="251"/>
      <c r="G167" s="252"/>
      <c r="H167" s="251"/>
      <c r="I167" s="251"/>
      <c r="J167" s="251"/>
      <c r="K167" s="251"/>
      <c r="L167" s="251"/>
    </row>
    <row r="168" spans="1:13" s="1" customFormat="1" ht="24" customHeight="1" x14ac:dyDescent="0.45">
      <c r="A168" s="482" t="s">
        <v>578</v>
      </c>
      <c r="B168" s="323"/>
      <c r="C168" s="495"/>
      <c r="D168" s="495"/>
      <c r="E168" s="495"/>
      <c r="F168" s="253">
        <v>0</v>
      </c>
      <c r="G168" s="253"/>
      <c r="H168" s="253">
        <f>214394651.04+6202782.2</f>
        <v>220597433.23999998</v>
      </c>
      <c r="I168" s="253"/>
      <c r="J168" s="253">
        <v>0</v>
      </c>
      <c r="K168" s="253"/>
      <c r="L168" s="253">
        <f>+F168+H168+J168</f>
        <v>220597433.23999998</v>
      </c>
    </row>
    <row r="169" spans="1:13" s="1" customFormat="1" ht="24" customHeight="1" x14ac:dyDescent="0.45">
      <c r="A169" s="248" t="s">
        <v>581</v>
      </c>
      <c r="B169" s="323"/>
      <c r="C169" s="495"/>
      <c r="D169" s="495"/>
      <c r="E169" s="495"/>
      <c r="F169" s="253"/>
      <c r="G169" s="253"/>
      <c r="H169" s="253"/>
      <c r="I169" s="253"/>
      <c r="J169" s="253"/>
      <c r="K169" s="253"/>
      <c r="L169" s="253"/>
    </row>
    <row r="170" spans="1:13" s="1" customFormat="1" ht="24" customHeight="1" x14ac:dyDescent="0.45">
      <c r="A170" s="326"/>
      <c r="B170" s="248" t="s">
        <v>579</v>
      </c>
      <c r="C170" s="323"/>
      <c r="D170" s="495"/>
      <c r="E170" s="495"/>
      <c r="F170" s="253"/>
      <c r="G170" s="253"/>
      <c r="H170" s="253"/>
      <c r="I170" s="253"/>
      <c r="J170" s="253"/>
      <c r="K170" s="253"/>
      <c r="L170" s="253"/>
    </row>
    <row r="171" spans="1:13" s="1" customFormat="1" ht="24" customHeight="1" x14ac:dyDescent="0.45">
      <c r="A171" s="326"/>
      <c r="B171" s="248" t="s">
        <v>580</v>
      </c>
      <c r="C171" s="323"/>
      <c r="D171" s="495"/>
      <c r="E171" s="495"/>
      <c r="F171" s="253"/>
      <c r="G171" s="253"/>
      <c r="H171" s="253"/>
      <c r="I171" s="253"/>
      <c r="J171" s="253"/>
      <c r="K171" s="253"/>
      <c r="L171" s="253"/>
    </row>
    <row r="172" spans="1:13" s="1" customFormat="1" ht="24" customHeight="1" x14ac:dyDescent="0.45">
      <c r="A172" s="326"/>
      <c r="B172" s="482" t="s">
        <v>397</v>
      </c>
      <c r="C172" s="323"/>
      <c r="D172" s="495"/>
      <c r="E172" s="495"/>
      <c r="F172" s="253">
        <v>0</v>
      </c>
      <c r="G172" s="253"/>
      <c r="H172" s="253">
        <v>214394651.03999999</v>
      </c>
      <c r="I172" s="253"/>
      <c r="J172" s="253">
        <v>0</v>
      </c>
      <c r="K172" s="253"/>
      <c r="L172" s="253">
        <f>+F172+H172+J172</f>
        <v>214394651.03999999</v>
      </c>
    </row>
    <row r="173" spans="1:13" s="1" customFormat="1" ht="24" customHeight="1" x14ac:dyDescent="0.45">
      <c r="A173" s="323" t="s">
        <v>396</v>
      </c>
      <c r="B173" s="323"/>
      <c r="C173" s="323"/>
      <c r="D173" s="323"/>
      <c r="E173" s="323"/>
      <c r="F173" s="323"/>
      <c r="G173" s="324"/>
      <c r="H173" s="323"/>
      <c r="I173" s="323"/>
      <c r="J173" s="323"/>
      <c r="K173" s="326"/>
      <c r="L173" s="326"/>
    </row>
    <row r="174" spans="1:13" s="284" customFormat="1" ht="24" customHeight="1" x14ac:dyDescent="0.45">
      <c r="B174" s="1"/>
      <c r="C174" s="180"/>
      <c r="D174" s="180"/>
      <c r="E174" s="180"/>
      <c r="F174" s="198"/>
      <c r="G174" s="198"/>
      <c r="H174" s="198"/>
      <c r="I174" s="198"/>
      <c r="J174" s="198"/>
      <c r="K174" s="198"/>
      <c r="L174" s="198"/>
      <c r="M174" s="327"/>
    </row>
    <row r="175" spans="1:13" s="1" customFormat="1" ht="24" customHeight="1" x14ac:dyDescent="0.45">
      <c r="A175" s="323"/>
      <c r="B175" s="323"/>
      <c r="C175" s="323"/>
      <c r="D175" s="323"/>
      <c r="E175" s="323"/>
      <c r="F175" s="323"/>
      <c r="G175" s="324"/>
      <c r="H175" s="323"/>
      <c r="I175" s="323"/>
      <c r="J175" s="323"/>
      <c r="K175" s="326"/>
      <c r="L175" s="326"/>
    </row>
    <row r="176" spans="1:13" s="1" customFormat="1" ht="24" customHeight="1" x14ac:dyDescent="0.45">
      <c r="A176" s="323"/>
      <c r="B176" s="323"/>
      <c r="C176" s="478" t="s">
        <v>362</v>
      </c>
      <c r="D176" s="479"/>
      <c r="E176" s="323"/>
      <c r="F176" s="323"/>
      <c r="G176" s="324"/>
      <c r="H176" s="323"/>
      <c r="I176" s="323"/>
      <c r="J176" s="323"/>
      <c r="K176" s="326"/>
      <c r="L176" s="326"/>
    </row>
    <row r="177" spans="1:12" s="1" customFormat="1" ht="24" customHeight="1" x14ac:dyDescent="0.45">
      <c r="A177" s="323"/>
      <c r="B177" s="323"/>
      <c r="C177" s="481" t="s">
        <v>565</v>
      </c>
      <c r="D177" s="479"/>
      <c r="E177" s="323"/>
      <c r="F177" s="323"/>
      <c r="G177" s="324"/>
      <c r="H177" s="323"/>
      <c r="I177" s="323"/>
      <c r="J177" s="323"/>
      <c r="K177" s="326"/>
      <c r="L177" s="326"/>
    </row>
    <row r="178" spans="1:12" s="1" customFormat="1" ht="24.75" customHeight="1" x14ac:dyDescent="0.45">
      <c r="A178" s="736" t="s">
        <v>960</v>
      </c>
      <c r="B178" s="736"/>
      <c r="C178" s="736"/>
      <c r="D178" s="736"/>
      <c r="E178" s="736"/>
      <c r="F178" s="736"/>
      <c r="G178" s="736"/>
      <c r="H178" s="736"/>
      <c r="I178" s="736"/>
      <c r="J178" s="736"/>
      <c r="K178" s="736"/>
      <c r="L178" s="736"/>
    </row>
    <row r="179" spans="1:12" s="1" customFormat="1" ht="24.75" customHeight="1" x14ac:dyDescent="0.45">
      <c r="A179" s="691"/>
      <c r="B179" s="691"/>
      <c r="C179" s="691"/>
      <c r="D179" s="691"/>
      <c r="E179" s="691"/>
      <c r="F179" s="691"/>
      <c r="G179" s="691"/>
      <c r="H179" s="691"/>
      <c r="I179" s="691"/>
      <c r="J179" s="691"/>
      <c r="K179" s="691"/>
      <c r="L179" s="691"/>
    </row>
    <row r="180" spans="1:12" s="1" customFormat="1" ht="24.75" customHeight="1" x14ac:dyDescent="0.45">
      <c r="A180" s="323" t="s">
        <v>838</v>
      </c>
      <c r="B180" s="323"/>
      <c r="C180" s="323"/>
      <c r="D180" s="323"/>
      <c r="E180" s="629"/>
      <c r="F180" s="629"/>
      <c r="G180" s="630"/>
      <c r="H180" s="629"/>
      <c r="I180" s="629"/>
      <c r="J180" s="629"/>
      <c r="K180" s="631"/>
      <c r="L180" s="631"/>
    </row>
    <row r="181" spans="1:12" s="1" customFormat="1" ht="24.75" customHeight="1" x14ac:dyDescent="0.45">
      <c r="A181" s="314" t="s">
        <v>893</v>
      </c>
      <c r="B181" s="323"/>
      <c r="C181" s="323"/>
      <c r="D181" s="323"/>
      <c r="E181" s="629"/>
      <c r="F181" s="629"/>
      <c r="G181" s="630"/>
      <c r="H181" s="629"/>
      <c r="I181" s="629"/>
      <c r="J181" s="629"/>
      <c r="K181" s="631"/>
      <c r="L181" s="631"/>
    </row>
    <row r="182" spans="1:12" s="1" customFormat="1" ht="24.75" customHeight="1" x14ac:dyDescent="0.45">
      <c r="A182" s="497" t="s">
        <v>892</v>
      </c>
      <c r="B182" s="323"/>
      <c r="C182" s="323"/>
      <c r="D182" s="323"/>
      <c r="E182" s="629"/>
      <c r="F182" s="629"/>
      <c r="G182" s="630"/>
      <c r="H182" s="629"/>
      <c r="I182" s="629"/>
      <c r="J182" s="629"/>
      <c r="K182" s="631"/>
      <c r="L182" s="631"/>
    </row>
    <row r="183" spans="1:12" s="1" customFormat="1" ht="24.75" customHeight="1" x14ac:dyDescent="0.45">
      <c r="A183" s="314" t="s">
        <v>894</v>
      </c>
      <c r="B183" s="323"/>
      <c r="C183" s="323"/>
      <c r="D183" s="323"/>
      <c r="E183" s="629"/>
      <c r="F183" s="629"/>
      <c r="G183" s="630"/>
      <c r="H183" s="629"/>
      <c r="I183" s="629"/>
      <c r="J183" s="629"/>
      <c r="K183" s="631"/>
      <c r="L183" s="631"/>
    </row>
    <row r="184" spans="1:12" s="1" customFormat="1" ht="24.75" customHeight="1" x14ac:dyDescent="0.45">
      <c r="A184" s="497" t="s">
        <v>891</v>
      </c>
      <c r="B184" s="323"/>
      <c r="C184" s="323"/>
      <c r="D184" s="323"/>
      <c r="E184" s="629"/>
      <c r="F184" s="629"/>
      <c r="G184" s="630"/>
      <c r="H184" s="629"/>
      <c r="I184" s="629"/>
      <c r="J184" s="629"/>
      <c r="K184" s="631"/>
      <c r="L184" s="631"/>
    </row>
    <row r="185" spans="1:12" s="1" customFormat="1" ht="24.75" customHeight="1" x14ac:dyDescent="0.45">
      <c r="A185" s="497"/>
      <c r="B185" s="323"/>
      <c r="C185" s="323"/>
      <c r="D185" s="323"/>
      <c r="E185" s="629"/>
      <c r="F185" s="629"/>
      <c r="G185" s="630"/>
      <c r="H185" s="629"/>
      <c r="I185" s="629"/>
      <c r="J185" s="629"/>
      <c r="K185" s="631"/>
      <c r="L185" s="631"/>
    </row>
    <row r="186" spans="1:12" s="1" customFormat="1" ht="24.75" customHeight="1" x14ac:dyDescent="0.45">
      <c r="A186" s="323" t="s">
        <v>839</v>
      </c>
      <c r="B186" s="323"/>
      <c r="C186" s="323"/>
      <c r="D186" s="323"/>
      <c r="E186" s="323"/>
      <c r="F186" s="324"/>
      <c r="G186" s="323"/>
      <c r="H186" s="323"/>
      <c r="I186" s="323"/>
      <c r="J186" s="326"/>
      <c r="K186" s="326"/>
    </row>
    <row r="187" spans="1:12" s="1" customFormat="1" ht="24.75" customHeight="1" x14ac:dyDescent="0.45">
      <c r="A187" s="323" t="s">
        <v>961</v>
      </c>
      <c r="B187" s="323"/>
      <c r="C187" s="323"/>
      <c r="D187" s="323"/>
      <c r="E187" s="323"/>
      <c r="F187" s="324"/>
      <c r="G187" s="323"/>
      <c r="H187" s="323"/>
      <c r="I187" s="323"/>
      <c r="J187" s="326"/>
      <c r="K187" s="326"/>
    </row>
    <row r="188" spans="1:12" s="1" customFormat="1" ht="24.75" customHeight="1" x14ac:dyDescent="0.45">
      <c r="A188" s="323" t="s">
        <v>962</v>
      </c>
      <c r="B188" s="323"/>
      <c r="C188" s="323"/>
      <c r="D188" s="323"/>
      <c r="E188" s="323"/>
      <c r="F188" s="324"/>
      <c r="G188" s="323"/>
      <c r="H188" s="323"/>
      <c r="I188" s="323"/>
      <c r="J188" s="326"/>
      <c r="K188" s="326"/>
    </row>
    <row r="189" spans="1:12" s="1" customFormat="1" ht="24.75" customHeight="1" x14ac:dyDescent="0.45">
      <c r="A189" s="323" t="s">
        <v>974</v>
      </c>
      <c r="B189" s="323"/>
      <c r="C189" s="323"/>
      <c r="D189" s="323"/>
      <c r="E189" s="323"/>
      <c r="F189" s="324"/>
      <c r="G189" s="323"/>
      <c r="H189" s="323"/>
      <c r="I189" s="323"/>
      <c r="J189" s="326"/>
      <c r="K189" s="326"/>
    </row>
    <row r="190" spans="1:12" s="1" customFormat="1" ht="24.75" customHeight="1" x14ac:dyDescent="0.45">
      <c r="A190" s="326"/>
      <c r="B190" s="323"/>
      <c r="C190" s="323"/>
      <c r="D190" s="323"/>
      <c r="E190" s="327"/>
      <c r="F190" s="283"/>
      <c r="G190" s="284"/>
      <c r="H190" s="328"/>
      <c r="I190" s="284"/>
      <c r="J190" s="328"/>
      <c r="L190" s="329" t="s">
        <v>97</v>
      </c>
    </row>
    <row r="191" spans="1:12" s="1" customFormat="1" ht="24.75" customHeight="1" x14ac:dyDescent="0.45">
      <c r="A191" s="323"/>
      <c r="B191" s="323"/>
      <c r="C191" s="323"/>
      <c r="D191" s="323"/>
      <c r="E191" s="327"/>
      <c r="F191" s="522"/>
      <c r="H191" s="735" t="s">
        <v>724</v>
      </c>
      <c r="I191" s="735"/>
      <c r="J191" s="735"/>
      <c r="K191" s="735"/>
      <c r="L191" s="735"/>
    </row>
    <row r="192" spans="1:12" s="1" customFormat="1" ht="24.75" customHeight="1" x14ac:dyDescent="0.45">
      <c r="A192" s="323"/>
      <c r="B192" s="323"/>
      <c r="C192" s="323"/>
      <c r="D192" s="323"/>
      <c r="E192" s="327"/>
      <c r="F192" s="325"/>
      <c r="H192" s="324" t="s">
        <v>502</v>
      </c>
      <c r="I192" s="328"/>
      <c r="J192" s="324" t="s">
        <v>504</v>
      </c>
      <c r="K192" s="326"/>
      <c r="L192" s="324" t="s">
        <v>505</v>
      </c>
    </row>
    <row r="193" spans="1:12" s="1" customFormat="1" ht="24.75" customHeight="1" x14ac:dyDescent="0.45">
      <c r="A193" s="323"/>
      <c r="B193" s="323"/>
      <c r="C193" s="323"/>
      <c r="D193" s="323"/>
      <c r="E193" s="327"/>
      <c r="F193" s="324"/>
      <c r="H193" s="324" t="s">
        <v>503</v>
      </c>
      <c r="I193" s="323"/>
      <c r="J193" s="324" t="s">
        <v>503</v>
      </c>
      <c r="K193" s="326"/>
      <c r="L193" s="331" t="s">
        <v>503</v>
      </c>
    </row>
    <row r="194" spans="1:12" s="1" customFormat="1" ht="24.75" customHeight="1" x14ac:dyDescent="0.45">
      <c r="B194" s="326" t="s">
        <v>263</v>
      </c>
      <c r="C194" s="323"/>
      <c r="D194" s="323"/>
      <c r="E194" s="323"/>
      <c r="F194" s="324"/>
      <c r="H194" s="523"/>
      <c r="I194" s="323"/>
      <c r="J194" s="524"/>
      <c r="K194" s="326"/>
      <c r="L194" s="525"/>
    </row>
    <row r="195" spans="1:12" s="1" customFormat="1" ht="24.75" customHeight="1" x14ac:dyDescent="0.45">
      <c r="B195" s="326" t="s">
        <v>515</v>
      </c>
      <c r="C195" s="326"/>
      <c r="D195" s="326"/>
      <c r="E195" s="326"/>
      <c r="F195" s="324"/>
      <c r="H195" s="526"/>
      <c r="I195" s="323"/>
      <c r="J195" s="505"/>
      <c r="K195" s="326"/>
      <c r="L195" s="527"/>
    </row>
    <row r="196" spans="1:12" s="327" customFormat="1" ht="24.75" customHeight="1" x14ac:dyDescent="0.45">
      <c r="B196" s="326" t="s">
        <v>516</v>
      </c>
      <c r="C196" s="326"/>
      <c r="D196" s="326"/>
      <c r="E196" s="326"/>
      <c r="F196" s="324"/>
      <c r="H196" s="526"/>
      <c r="I196" s="323"/>
      <c r="J196" s="505"/>
      <c r="K196" s="326"/>
      <c r="L196" s="527"/>
    </row>
    <row r="197" spans="1:12" s="327" customFormat="1" ht="24.75" customHeight="1" x14ac:dyDescent="0.45">
      <c r="B197" s="326" t="s">
        <v>725</v>
      </c>
      <c r="C197" s="326"/>
      <c r="D197" s="326"/>
      <c r="E197" s="326"/>
      <c r="F197" s="324"/>
      <c r="H197" s="484">
        <v>3185962.59</v>
      </c>
      <c r="I197" s="483"/>
      <c r="J197" s="528">
        <f>-H197</f>
        <v>-3185962.59</v>
      </c>
      <c r="K197" s="484"/>
      <c r="L197" s="529">
        <f>SUM(H197:J197)</f>
        <v>0</v>
      </c>
    </row>
    <row r="198" spans="1:12" s="327" customFormat="1" ht="24.75" customHeight="1" x14ac:dyDescent="0.45">
      <c r="B198" s="326" t="s">
        <v>726</v>
      </c>
      <c r="C198" s="326"/>
      <c r="D198" s="326"/>
      <c r="E198" s="326"/>
      <c r="F198" s="324"/>
      <c r="H198" s="484">
        <v>0</v>
      </c>
      <c r="I198" s="483"/>
      <c r="J198" s="528">
        <f>+H197</f>
        <v>3185962.59</v>
      </c>
      <c r="K198" s="484"/>
      <c r="L198" s="529">
        <f>SUM(H198:J198)</f>
        <v>3185962.59</v>
      </c>
    </row>
    <row r="199" spans="1:12" s="327" customFormat="1" ht="24.75" customHeight="1" x14ac:dyDescent="0.45">
      <c r="B199" s="326" t="s">
        <v>777</v>
      </c>
      <c r="C199" s="326"/>
      <c r="D199" s="326"/>
      <c r="E199" s="326"/>
      <c r="F199" s="324"/>
      <c r="H199" s="484"/>
      <c r="I199" s="483"/>
      <c r="J199" s="528"/>
      <c r="K199" s="484"/>
      <c r="L199" s="529"/>
    </row>
    <row r="200" spans="1:12" s="327" customFormat="1" ht="24.75" customHeight="1" x14ac:dyDescent="0.45">
      <c r="B200" s="326" t="s">
        <v>779</v>
      </c>
      <c r="C200" s="326"/>
      <c r="D200" s="326"/>
      <c r="E200" s="326"/>
      <c r="F200" s="324"/>
      <c r="H200" s="602">
        <v>-64490000</v>
      </c>
      <c r="I200" s="603"/>
      <c r="J200" s="602">
        <f>-H200</f>
        <v>64490000</v>
      </c>
      <c r="K200" s="602"/>
      <c r="L200" s="602">
        <f>SUM(H200:J200)</f>
        <v>0</v>
      </c>
    </row>
    <row r="201" spans="1:12" s="327" customFormat="1" ht="24.75" customHeight="1" x14ac:dyDescent="0.45">
      <c r="B201" s="326" t="s">
        <v>778</v>
      </c>
      <c r="C201" s="326"/>
      <c r="D201" s="326"/>
      <c r="E201" s="326"/>
      <c r="F201" s="324"/>
      <c r="H201" s="602">
        <v>0</v>
      </c>
      <c r="I201" s="603"/>
      <c r="J201" s="604">
        <f>+H200</f>
        <v>-64490000</v>
      </c>
      <c r="K201" s="602"/>
      <c r="L201" s="602">
        <f>SUM(H201:J201)</f>
        <v>-64490000</v>
      </c>
    </row>
    <row r="202" spans="1:12" s="327" customFormat="1" ht="24.75" customHeight="1" x14ac:dyDescent="0.45">
      <c r="B202" s="326"/>
      <c r="C202" s="326"/>
      <c r="D202" s="326"/>
      <c r="E202" s="326"/>
      <c r="F202" s="324"/>
      <c r="H202" s="484"/>
      <c r="I202" s="483"/>
      <c r="J202" s="528"/>
      <c r="K202" s="484"/>
      <c r="L202" s="529"/>
    </row>
    <row r="203" spans="1:12" s="326" customFormat="1" ht="24.75" customHeight="1" x14ac:dyDescent="0.45">
      <c r="A203" s="318" t="s">
        <v>840</v>
      </c>
      <c r="B203" s="318"/>
    </row>
    <row r="204" spans="1:12" s="326" customFormat="1" ht="24.75" customHeight="1" x14ac:dyDescent="0.45">
      <c r="A204" s="327" t="s">
        <v>815</v>
      </c>
      <c r="B204" s="318"/>
    </row>
    <row r="205" spans="1:12" s="318" customFormat="1" ht="24.75" customHeight="1" x14ac:dyDescent="0.45">
      <c r="B205" s="326"/>
      <c r="C205" s="326"/>
      <c r="D205" s="478"/>
      <c r="E205" s="479"/>
      <c r="F205" s="480"/>
      <c r="H205" s="484"/>
      <c r="I205" s="483"/>
      <c r="J205" s="528"/>
      <c r="K205" s="484"/>
      <c r="L205" s="529"/>
    </row>
    <row r="206" spans="1:12" s="497" customFormat="1" ht="24.75" customHeight="1" x14ac:dyDescent="0.45">
      <c r="A206" s="326"/>
      <c r="B206" s="326"/>
      <c r="C206" s="326"/>
      <c r="D206" s="326"/>
      <c r="E206" s="326"/>
      <c r="F206" s="327"/>
      <c r="G206" s="324"/>
      <c r="H206" s="506"/>
      <c r="I206" s="483"/>
      <c r="J206" s="483"/>
      <c r="K206" s="484"/>
      <c r="L206" s="529"/>
    </row>
    <row r="207" spans="1:12" s="497" customFormat="1" ht="24.75" customHeight="1" x14ac:dyDescent="0.45">
      <c r="A207" s="326"/>
      <c r="B207" s="326"/>
      <c r="C207" s="326"/>
      <c r="D207" s="326"/>
      <c r="E207" s="326"/>
      <c r="F207" s="327"/>
      <c r="G207" s="324"/>
      <c r="H207" s="506"/>
      <c r="I207" s="483"/>
      <c r="J207" s="483"/>
      <c r="K207" s="484"/>
      <c r="L207" s="529"/>
    </row>
    <row r="208" spans="1:12" s="497" customFormat="1" ht="24.75" customHeight="1" x14ac:dyDescent="0.45">
      <c r="A208" s="326"/>
      <c r="B208" s="326"/>
      <c r="C208" s="326"/>
      <c r="D208" s="326"/>
      <c r="E208" s="326"/>
      <c r="F208" s="327"/>
      <c r="G208" s="324"/>
      <c r="H208" s="506"/>
      <c r="I208" s="483"/>
      <c r="J208" s="483"/>
      <c r="K208" s="484"/>
      <c r="L208" s="529"/>
    </row>
    <row r="209" spans="1:13" s="497" customFormat="1" ht="24.75" customHeight="1" x14ac:dyDescent="0.45">
      <c r="A209" s="326"/>
      <c r="B209" s="326"/>
      <c r="C209" s="326"/>
      <c r="D209" s="326"/>
      <c r="E209" s="326"/>
      <c r="F209" s="327"/>
      <c r="G209" s="324"/>
      <c r="H209" s="506"/>
      <c r="I209" s="483"/>
      <c r="J209" s="483"/>
      <c r="K209" s="484"/>
      <c r="L209" s="529"/>
    </row>
    <row r="210" spans="1:13" s="318" customFormat="1" ht="24.75" customHeight="1" x14ac:dyDescent="0.45">
      <c r="A210" s="184"/>
      <c r="C210" s="478" t="s">
        <v>362</v>
      </c>
      <c r="D210" s="479"/>
      <c r="E210" s="479"/>
      <c r="F210" s="369"/>
      <c r="G210" s="480"/>
      <c r="H210" s="379"/>
      <c r="I210" s="379"/>
      <c r="J210" s="379"/>
      <c r="K210" s="379"/>
      <c r="L210" s="379"/>
      <c r="M210" s="379"/>
    </row>
    <row r="211" spans="1:13" s="318" customFormat="1" ht="24.75" customHeight="1" x14ac:dyDescent="0.45">
      <c r="A211" s="184"/>
      <c r="C211" s="481" t="s">
        <v>565</v>
      </c>
      <c r="D211" s="479"/>
      <c r="E211" s="479"/>
      <c r="F211" s="369"/>
      <c r="G211" s="480"/>
      <c r="H211" s="379"/>
      <c r="I211" s="379"/>
      <c r="J211" s="379"/>
      <c r="K211" s="379"/>
      <c r="L211" s="379"/>
      <c r="M211" s="379"/>
    </row>
    <row r="212" spans="1:13" ht="24.75" customHeight="1" x14ac:dyDescent="0.45"/>
    <row r="213" spans="1:13" ht="24.75" customHeight="1" x14ac:dyDescent="0.45"/>
    <row r="214" spans="1:13" ht="24.75" customHeight="1" x14ac:dyDescent="0.45"/>
    <row r="215" spans="1:13" ht="24.75" customHeight="1" x14ac:dyDescent="0.45"/>
    <row r="216" spans="1:13" ht="24.75" customHeight="1" x14ac:dyDescent="0.45"/>
    <row r="217" spans="1:13" ht="24.75" customHeight="1" x14ac:dyDescent="0.45"/>
    <row r="218" spans="1:13" ht="24.75" customHeight="1" x14ac:dyDescent="0.45"/>
    <row r="219" spans="1:13" ht="24.75" customHeight="1" x14ac:dyDescent="0.45"/>
  </sheetData>
  <mergeCells count="7">
    <mergeCell ref="H191:L191"/>
    <mergeCell ref="A178:L178"/>
    <mergeCell ref="F7:L7"/>
    <mergeCell ref="F18:L18"/>
    <mergeCell ref="F48:L48"/>
    <mergeCell ref="F73:L73"/>
    <mergeCell ref="A69:L69"/>
  </mergeCells>
  <pageMargins left="0.78740157480314965" right="0.19685039370078741" top="0.59055118110236227" bottom="0.63" header="0.31496062992125984" footer="0.41"/>
  <pageSetup paperSize="9" scale="90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2"/>
  <sheetViews>
    <sheetView zoomScale="80" zoomScaleNormal="80" workbookViewId="0">
      <selection activeCell="K13" sqref="K13"/>
    </sheetView>
  </sheetViews>
  <sheetFormatPr defaultColWidth="9.140625" defaultRowHeight="26.1" customHeight="1" x14ac:dyDescent="0.45"/>
  <cols>
    <col min="1" max="1" width="5.140625" style="27" customWidth="1"/>
    <col min="2" max="2" width="12.85546875" style="27" customWidth="1"/>
    <col min="3" max="3" width="9.28515625" style="27" customWidth="1"/>
    <col min="4" max="4" width="8.5703125" style="27" customWidth="1"/>
    <col min="5" max="5" width="14.7109375" style="28" customWidth="1"/>
    <col min="6" max="6" width="0.5703125" style="27" customWidth="1"/>
    <col min="7" max="7" width="15.7109375" style="28" customWidth="1"/>
    <col min="8" max="8" width="0.5703125" style="27" customWidth="1"/>
    <col min="9" max="9" width="14.7109375" style="28" customWidth="1"/>
    <col min="10" max="10" width="0.5703125" style="27" customWidth="1"/>
    <col min="11" max="11" width="14.7109375" style="28" customWidth="1"/>
    <col min="12" max="12" width="0.5703125" style="27" customWidth="1"/>
    <col min="13" max="13" width="14.7109375" style="28" customWidth="1"/>
    <col min="14" max="14" width="0.5703125" style="27" customWidth="1"/>
    <col min="15" max="15" width="14.7109375" style="28" customWidth="1"/>
    <col min="16" max="16" width="0.7109375" style="27" customWidth="1"/>
    <col min="17" max="17" width="14.7109375" style="28" customWidth="1"/>
    <col min="18" max="18" width="0.7109375" style="27" customWidth="1"/>
    <col min="19" max="19" width="14.7109375" style="28" customWidth="1"/>
    <col min="20" max="20" width="0.7109375" style="27" customWidth="1"/>
    <col min="21" max="21" width="14.7109375" style="28" customWidth="1"/>
    <col min="22" max="22" width="0.5703125" style="28" customWidth="1"/>
    <col min="23" max="23" width="14.7109375" style="28" customWidth="1"/>
    <col min="24" max="24" width="0.5703125" style="28" customWidth="1"/>
    <col min="25" max="25" width="14.7109375" style="28" customWidth="1"/>
    <col min="26" max="26" width="0.5703125" style="27" customWidth="1"/>
    <col min="27" max="27" width="15.85546875" style="28" customWidth="1"/>
    <col min="28" max="28" width="1.42578125" style="27" customWidth="1"/>
    <col min="29" max="16384" width="9.140625" style="27"/>
  </cols>
  <sheetData>
    <row r="1" spans="1:27" ht="26.1" customHeight="1" x14ac:dyDescent="0.45">
      <c r="A1" s="739" t="s">
        <v>219</v>
      </c>
      <c r="B1" s="740"/>
      <c r="C1" s="740"/>
      <c r="D1" s="740"/>
      <c r="E1" s="740"/>
      <c r="F1" s="740"/>
      <c r="G1" s="740"/>
      <c r="H1" s="740"/>
      <c r="I1" s="740"/>
      <c r="J1" s="740"/>
      <c r="K1" s="740"/>
      <c r="L1" s="740"/>
      <c r="M1" s="740"/>
      <c r="N1" s="740"/>
      <c r="O1" s="740"/>
      <c r="P1" s="740"/>
      <c r="Q1" s="740"/>
      <c r="R1" s="740"/>
      <c r="S1" s="740"/>
      <c r="T1" s="740"/>
      <c r="U1" s="740"/>
      <c r="V1" s="740"/>
      <c r="W1" s="740"/>
      <c r="X1" s="740"/>
      <c r="Y1" s="740"/>
      <c r="Z1" s="740"/>
      <c r="AA1" s="740"/>
    </row>
    <row r="2" spans="1:27" ht="26.1" customHeight="1" x14ac:dyDescent="0.4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</row>
    <row r="3" spans="1:27" ht="26.1" customHeight="1" x14ac:dyDescent="0.45">
      <c r="A3" s="153" t="s">
        <v>220</v>
      </c>
      <c r="B3" s="23" t="s">
        <v>218</v>
      </c>
      <c r="C3" s="29"/>
      <c r="D3" s="29"/>
      <c r="E3" s="30"/>
      <c r="F3" s="29"/>
      <c r="G3" s="30"/>
      <c r="H3" s="29"/>
      <c r="I3" s="30"/>
      <c r="J3" s="29"/>
      <c r="K3" s="30"/>
      <c r="L3" s="29"/>
      <c r="M3" s="30"/>
      <c r="N3" s="29"/>
      <c r="O3" s="30"/>
      <c r="P3" s="29"/>
      <c r="Q3" s="30"/>
      <c r="R3" s="29"/>
      <c r="S3" s="30"/>
      <c r="T3" s="29"/>
      <c r="U3" s="30"/>
      <c r="V3" s="30"/>
      <c r="W3" s="30"/>
      <c r="X3" s="30"/>
      <c r="Y3" s="30"/>
      <c r="Z3" s="29"/>
      <c r="AA3" s="154" t="s">
        <v>202</v>
      </c>
    </row>
    <row r="4" spans="1:27" s="23" customFormat="1" ht="26.1" customHeight="1" x14ac:dyDescent="0.45">
      <c r="E4" s="31" t="s">
        <v>221</v>
      </c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</row>
    <row r="5" spans="1:27" s="23" customFormat="1" ht="26.1" customHeight="1" x14ac:dyDescent="0.45">
      <c r="E5" s="32" t="s">
        <v>222</v>
      </c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</row>
    <row r="6" spans="1:27" s="23" customFormat="1" ht="26.1" customHeight="1" x14ac:dyDescent="0.45">
      <c r="E6" s="741" t="s">
        <v>203</v>
      </c>
      <c r="F6" s="741"/>
      <c r="G6" s="741"/>
      <c r="H6" s="25"/>
      <c r="I6" s="741" t="s">
        <v>204</v>
      </c>
      <c r="J6" s="741"/>
      <c r="K6" s="741"/>
      <c r="L6" s="25"/>
      <c r="M6" s="741" t="s">
        <v>223</v>
      </c>
      <c r="N6" s="741"/>
      <c r="O6" s="741"/>
      <c r="P6" s="52"/>
      <c r="Q6" s="741" t="s">
        <v>224</v>
      </c>
      <c r="R6" s="741"/>
      <c r="S6" s="741"/>
      <c r="T6" s="52"/>
      <c r="U6" s="742" t="s">
        <v>206</v>
      </c>
      <c r="V6" s="742"/>
      <c r="W6" s="742"/>
      <c r="X6" s="43"/>
      <c r="Y6" s="741" t="s">
        <v>95</v>
      </c>
      <c r="Z6" s="741"/>
      <c r="AA6" s="741"/>
    </row>
    <row r="7" spans="1:27" s="24" customFormat="1" ht="26.1" customHeight="1" x14ac:dyDescent="0.45">
      <c r="E7" s="33">
        <v>2557</v>
      </c>
      <c r="F7" s="34"/>
      <c r="G7" s="33">
        <v>2556</v>
      </c>
      <c r="H7" s="25"/>
      <c r="I7" s="33">
        <f>+E7</f>
        <v>2557</v>
      </c>
      <c r="J7" s="34"/>
      <c r="K7" s="33">
        <f>+G7</f>
        <v>2556</v>
      </c>
      <c r="L7" s="53"/>
      <c r="M7" s="33">
        <f>+E7</f>
        <v>2557</v>
      </c>
      <c r="N7" s="34"/>
      <c r="O7" s="33">
        <f>+G7</f>
        <v>2556</v>
      </c>
      <c r="P7" s="54"/>
      <c r="Q7" s="33">
        <f>+E7</f>
        <v>2557</v>
      </c>
      <c r="R7" s="34"/>
      <c r="S7" s="33">
        <f>+G7</f>
        <v>2556</v>
      </c>
      <c r="T7" s="54"/>
      <c r="U7" s="33">
        <f>+E7</f>
        <v>2557</v>
      </c>
      <c r="V7" s="34"/>
      <c r="W7" s="33">
        <f>+G7</f>
        <v>2556</v>
      </c>
      <c r="X7" s="56"/>
      <c r="Y7" s="33">
        <f>+E7</f>
        <v>2557</v>
      </c>
      <c r="Z7" s="34"/>
      <c r="AA7" s="33">
        <f>+G7</f>
        <v>2556</v>
      </c>
    </row>
    <row r="8" spans="1:27" s="23" customFormat="1" ht="26.1" customHeight="1" x14ac:dyDescent="0.45">
      <c r="A8" s="23" t="s">
        <v>225</v>
      </c>
      <c r="E8" s="35"/>
      <c r="F8" s="36"/>
      <c r="G8" s="35"/>
      <c r="H8" s="25"/>
      <c r="I8" s="35"/>
      <c r="J8" s="36"/>
      <c r="K8" s="35"/>
      <c r="L8" s="25"/>
      <c r="M8" s="35"/>
      <c r="N8" s="36"/>
      <c r="O8" s="35"/>
      <c r="P8" s="52"/>
      <c r="Q8" s="35"/>
      <c r="R8" s="52"/>
      <c r="S8" s="35"/>
      <c r="T8" s="52"/>
      <c r="U8" s="35"/>
      <c r="V8" s="57"/>
      <c r="W8" s="35"/>
      <c r="X8" s="43"/>
      <c r="Y8" s="35"/>
      <c r="Z8" s="36"/>
      <c r="AA8" s="35"/>
    </row>
    <row r="9" spans="1:27" s="23" customFormat="1" ht="26.1" customHeight="1" x14ac:dyDescent="0.45">
      <c r="A9" s="23" t="s">
        <v>226</v>
      </c>
      <c r="D9" s="25"/>
      <c r="E9" s="37">
        <v>4399999573.5299997</v>
      </c>
      <c r="F9" s="38"/>
      <c r="G9" s="37">
        <v>3708106857.4200001</v>
      </c>
      <c r="H9" s="38"/>
      <c r="I9" s="37">
        <v>425440542.05000001</v>
      </c>
      <c r="J9" s="38"/>
      <c r="K9" s="37">
        <v>529966231.16000003</v>
      </c>
      <c r="L9" s="38"/>
      <c r="M9" s="37">
        <f>154953740.54+3108795.28</f>
        <v>158062535.81999999</v>
      </c>
      <c r="N9" s="38"/>
      <c r="O9" s="37">
        <v>540489474.63</v>
      </c>
      <c r="P9" s="38"/>
      <c r="Q9" s="37">
        <v>3850000</v>
      </c>
      <c r="R9" s="38"/>
      <c r="S9" s="37">
        <v>3309785.68</v>
      </c>
      <c r="T9" s="38"/>
      <c r="U9" s="40">
        <v>-187204656.28999999</v>
      </c>
      <c r="V9" s="37"/>
      <c r="W9" s="40">
        <v>-206701576.13</v>
      </c>
      <c r="X9" s="40"/>
      <c r="Y9" s="40">
        <f>+E9+I9+M9+U9+Q9</f>
        <v>4800147995.1099997</v>
      </c>
      <c r="Z9" s="41"/>
      <c r="AA9" s="40">
        <f>+G9+K9+O9+W9+S9</f>
        <v>4575170772.7600002</v>
      </c>
    </row>
    <row r="10" spans="1:27" s="23" customFormat="1" ht="26.1" customHeight="1" x14ac:dyDescent="0.45">
      <c r="A10" s="23" t="s">
        <v>227</v>
      </c>
      <c r="D10" s="39"/>
      <c r="E10" s="40">
        <v>-4036907471.0700002</v>
      </c>
      <c r="F10" s="41"/>
      <c r="G10" s="40">
        <v>-3450796194.6399999</v>
      </c>
      <c r="H10" s="41"/>
      <c r="I10" s="40">
        <v>-364382930.57999998</v>
      </c>
      <c r="J10" s="41"/>
      <c r="K10" s="40">
        <v>-462877718.19</v>
      </c>
      <c r="L10" s="38"/>
      <c r="M10" s="40">
        <v>-107587595.69</v>
      </c>
      <c r="N10" s="41"/>
      <c r="O10" s="40">
        <v>-326957983.01999998</v>
      </c>
      <c r="P10" s="41"/>
      <c r="Q10" s="40">
        <v>-2814625</v>
      </c>
      <c r="R10" s="41"/>
      <c r="S10" s="40">
        <v>-1913020</v>
      </c>
      <c r="T10" s="41"/>
      <c r="U10" s="40">
        <v>194057776.13</v>
      </c>
      <c r="V10" s="37"/>
      <c r="W10" s="40">
        <v>221185809.36000001</v>
      </c>
      <c r="X10" s="40"/>
      <c r="Y10" s="40">
        <f>+E10+I10+M10+U10+Q10</f>
        <v>-4317634846.21</v>
      </c>
      <c r="Z10" s="41"/>
      <c r="AA10" s="40">
        <f>+G10+K10+O10+W10+S10</f>
        <v>-4021359106.4899998</v>
      </c>
    </row>
    <row r="11" spans="1:27" s="23" customFormat="1" ht="26.1" customHeight="1" x14ac:dyDescent="0.45">
      <c r="A11" s="23" t="s">
        <v>228</v>
      </c>
      <c r="D11" s="25"/>
      <c r="E11" s="42">
        <f t="shared" ref="E11:I11" si="0">SUM(E9:E10)</f>
        <v>363092102.45999956</v>
      </c>
      <c r="F11" s="38"/>
      <c r="G11" s="42">
        <f t="shared" si="0"/>
        <v>257310662.78000021</v>
      </c>
      <c r="H11" s="38"/>
      <c r="I11" s="42">
        <f t="shared" si="0"/>
        <v>61057611.470000029</v>
      </c>
      <c r="J11" s="44"/>
      <c r="K11" s="42">
        <f t="shared" ref="K11:O11" si="1">SUM(K9:K10)</f>
        <v>67088512.970000029</v>
      </c>
      <c r="L11" s="38"/>
      <c r="M11" s="42">
        <f t="shared" si="1"/>
        <v>50474940.129999995</v>
      </c>
      <c r="N11" s="44"/>
      <c r="O11" s="42">
        <f t="shared" si="1"/>
        <v>213531491.61000001</v>
      </c>
      <c r="P11" s="44"/>
      <c r="Q11" s="42">
        <f>SUM(Q9:Q10)</f>
        <v>1035375</v>
      </c>
      <c r="R11" s="44"/>
      <c r="S11" s="42">
        <f>SUM(S9:S10)</f>
        <v>1396765.6800000002</v>
      </c>
      <c r="T11" s="44"/>
      <c r="U11" s="43"/>
      <c r="V11" s="43"/>
      <c r="W11" s="43"/>
      <c r="X11" s="37"/>
      <c r="Y11" s="42">
        <f>SUM(Y9:Y10)</f>
        <v>482513148.89999962</v>
      </c>
      <c r="Z11" s="38"/>
      <c r="AA11" s="42">
        <f>SUM(AA9:AA10)</f>
        <v>553811666.27000046</v>
      </c>
    </row>
    <row r="12" spans="1:27" s="23" customFormat="1" ht="26.1" customHeight="1" x14ac:dyDescent="0.45">
      <c r="A12" s="23" t="s">
        <v>229</v>
      </c>
      <c r="D12" s="25"/>
      <c r="E12" s="43">
        <v>26453014.09</v>
      </c>
      <c r="F12" s="44"/>
      <c r="G12" s="43">
        <v>20425896.170000002</v>
      </c>
      <c r="H12" s="44"/>
      <c r="I12" s="43">
        <v>1128618.45</v>
      </c>
      <c r="J12" s="44"/>
      <c r="K12" s="43">
        <v>2274395.39</v>
      </c>
      <c r="L12" s="38"/>
      <c r="M12" s="43">
        <v>6019751.8899999997</v>
      </c>
      <c r="N12" s="44"/>
      <c r="O12" s="43">
        <v>5431832.0300000003</v>
      </c>
      <c r="P12" s="44"/>
      <c r="Q12" s="43">
        <f>2668.71+148743.46</f>
        <v>151412.16999999998</v>
      </c>
      <c r="R12" s="44"/>
      <c r="S12" s="43">
        <v>129881.94</v>
      </c>
      <c r="T12" s="44"/>
      <c r="U12" s="43">
        <v>-3322602.73</v>
      </c>
      <c r="V12" s="43"/>
      <c r="W12" s="43">
        <v>-2207251.5099999998</v>
      </c>
      <c r="X12" s="37"/>
      <c r="Y12" s="40">
        <f t="shared" ref="Y12:Y17" si="2">+E12+I12+M12+U12+Q12</f>
        <v>30430193.870000001</v>
      </c>
      <c r="Z12" s="44"/>
      <c r="AA12" s="40">
        <f t="shared" ref="AA12:AA17" si="3">+G12+K12+O12+W12+S12</f>
        <v>26054754.020000007</v>
      </c>
    </row>
    <row r="13" spans="1:27" s="23" customFormat="1" ht="26.1" customHeight="1" x14ac:dyDescent="0.45">
      <c r="A13" s="23" t="s">
        <v>230</v>
      </c>
      <c r="D13" s="39"/>
      <c r="E13" s="40">
        <v>0</v>
      </c>
      <c r="F13" s="41"/>
      <c r="G13" s="40">
        <v>0</v>
      </c>
      <c r="H13" s="41"/>
      <c r="I13" s="40">
        <v>-5699376.29</v>
      </c>
      <c r="J13" s="41"/>
      <c r="K13" s="40">
        <v>-7262554.6299999999</v>
      </c>
      <c r="L13" s="38"/>
      <c r="M13" s="40">
        <v>-24657987.359999999</v>
      </c>
      <c r="N13" s="41"/>
      <c r="O13" s="40">
        <v>-17636248.34</v>
      </c>
      <c r="P13" s="41"/>
      <c r="Q13" s="40">
        <v>0</v>
      </c>
      <c r="R13" s="41"/>
      <c r="S13" s="40">
        <v>0</v>
      </c>
      <c r="T13" s="41"/>
      <c r="U13" s="37"/>
      <c r="V13" s="40"/>
      <c r="W13" s="37"/>
      <c r="X13" s="40"/>
      <c r="Y13" s="40">
        <f t="shared" si="2"/>
        <v>-30357363.649999999</v>
      </c>
      <c r="Z13" s="41"/>
      <c r="AA13" s="40">
        <f t="shared" si="3"/>
        <v>-24898802.969999999</v>
      </c>
    </row>
    <row r="14" spans="1:27" s="23" customFormat="1" ht="26.1" customHeight="1" x14ac:dyDescent="0.45">
      <c r="A14" s="23" t="s">
        <v>231</v>
      </c>
      <c r="D14" s="39"/>
      <c r="E14" s="40">
        <f>-135407488.65-3836198.25</f>
        <v>-139243686.90000001</v>
      </c>
      <c r="F14" s="41"/>
      <c r="G14" s="40">
        <v>-111966280.89</v>
      </c>
      <c r="H14" s="41"/>
      <c r="I14" s="40">
        <f>-34294488.63-1323245.25</f>
        <v>-35617733.880000003</v>
      </c>
      <c r="J14" s="41"/>
      <c r="K14" s="40">
        <v>-43791405.07</v>
      </c>
      <c r="L14" s="38"/>
      <c r="M14" s="40">
        <f>-20139406.48-216654</f>
        <v>-20356060.48</v>
      </c>
      <c r="N14" s="41"/>
      <c r="O14" s="40">
        <v>-80295125.469999999</v>
      </c>
      <c r="P14" s="41"/>
      <c r="Q14" s="40">
        <f>-351412.26-11148.75</f>
        <v>-362561.01</v>
      </c>
      <c r="R14" s="41"/>
      <c r="S14" s="40">
        <v>-335910.09</v>
      </c>
      <c r="T14" s="41"/>
      <c r="U14" s="40">
        <v>1157399.06</v>
      </c>
      <c r="V14" s="40"/>
      <c r="W14" s="40">
        <v>1101496.95</v>
      </c>
      <c r="X14" s="40"/>
      <c r="Y14" s="40">
        <f t="shared" si="2"/>
        <v>-194422643.20999998</v>
      </c>
      <c r="Z14" s="41"/>
      <c r="AA14" s="40">
        <f t="shared" si="3"/>
        <v>-235287224.57000002</v>
      </c>
    </row>
    <row r="15" spans="1:27" s="23" customFormat="1" ht="26.1" customHeight="1" x14ac:dyDescent="0.45">
      <c r="A15" s="23" t="s">
        <v>232</v>
      </c>
      <c r="D15" s="39"/>
      <c r="E15" s="40">
        <v>-2569600</v>
      </c>
      <c r="F15" s="41"/>
      <c r="G15" s="40">
        <v>-2385000</v>
      </c>
      <c r="H15" s="41"/>
      <c r="I15" s="40">
        <v>0</v>
      </c>
      <c r="J15" s="41"/>
      <c r="K15" s="40">
        <v>0</v>
      </c>
      <c r="L15" s="38"/>
      <c r="M15" s="40">
        <v>0</v>
      </c>
      <c r="N15" s="41"/>
      <c r="O15" s="40">
        <v>0</v>
      </c>
      <c r="P15" s="41"/>
      <c r="Q15" s="40">
        <v>0</v>
      </c>
      <c r="R15" s="41"/>
      <c r="S15" s="40">
        <v>0</v>
      </c>
      <c r="T15" s="41"/>
      <c r="U15" s="40"/>
      <c r="V15" s="40"/>
      <c r="W15" s="40"/>
      <c r="X15" s="40"/>
      <c r="Y15" s="40">
        <f t="shared" si="2"/>
        <v>-2569600</v>
      </c>
      <c r="Z15" s="41"/>
      <c r="AA15" s="40">
        <f t="shared" si="3"/>
        <v>-2385000</v>
      </c>
    </row>
    <row r="16" spans="1:27" s="23" customFormat="1" ht="26.1" customHeight="1" x14ac:dyDescent="0.45">
      <c r="A16" s="23" t="s">
        <v>233</v>
      </c>
      <c r="D16" s="39"/>
      <c r="E16" s="40">
        <v>0</v>
      </c>
      <c r="F16" s="41"/>
      <c r="G16" s="40">
        <v>0</v>
      </c>
      <c r="H16" s="41"/>
      <c r="I16" s="40">
        <v>280200</v>
      </c>
      <c r="J16" s="41"/>
      <c r="K16" s="40">
        <v>-929632.43</v>
      </c>
      <c r="L16" s="38"/>
      <c r="M16" s="40">
        <v>0</v>
      </c>
      <c r="N16" s="41"/>
      <c r="O16" s="40">
        <v>0</v>
      </c>
      <c r="P16" s="41"/>
      <c r="Q16" s="40">
        <v>0</v>
      </c>
      <c r="R16" s="41"/>
      <c r="S16" s="40">
        <v>0</v>
      </c>
      <c r="T16" s="41"/>
      <c r="U16" s="40"/>
      <c r="V16" s="40"/>
      <c r="W16" s="40"/>
      <c r="X16" s="40"/>
      <c r="Y16" s="40">
        <f t="shared" si="2"/>
        <v>280200</v>
      </c>
      <c r="Z16" s="41"/>
      <c r="AA16" s="40">
        <f t="shared" si="3"/>
        <v>-929632.43</v>
      </c>
    </row>
    <row r="17" spans="1:27" s="25" customFormat="1" ht="26.1" customHeight="1" x14ac:dyDescent="0.45">
      <c r="A17" s="25" t="s">
        <v>234</v>
      </c>
      <c r="D17" s="39"/>
      <c r="E17" s="40">
        <v>-1121501.81</v>
      </c>
      <c r="F17" s="41"/>
      <c r="G17" s="40">
        <v>-695834.4</v>
      </c>
      <c r="H17" s="41"/>
      <c r="I17" s="40">
        <v>-156558.71</v>
      </c>
      <c r="J17" s="41"/>
      <c r="K17" s="40">
        <v>-1503205.79</v>
      </c>
      <c r="L17" s="44"/>
      <c r="M17" s="40">
        <v>-190643.65</v>
      </c>
      <c r="N17" s="41"/>
      <c r="O17" s="40">
        <v>-381772.99</v>
      </c>
      <c r="P17" s="41"/>
      <c r="Q17" s="40">
        <v>0</v>
      </c>
      <c r="R17" s="41"/>
      <c r="S17" s="40">
        <v>0</v>
      </c>
      <c r="T17" s="41"/>
      <c r="U17" s="40">
        <v>190643.65</v>
      </c>
      <c r="V17" s="40"/>
      <c r="W17" s="40">
        <v>1461173.67</v>
      </c>
      <c r="X17" s="40"/>
      <c r="Y17" s="40">
        <f t="shared" si="2"/>
        <v>-1278060.52</v>
      </c>
      <c r="Z17" s="41"/>
      <c r="AA17" s="40">
        <f t="shared" si="3"/>
        <v>-1119639.5099999998</v>
      </c>
    </row>
    <row r="18" spans="1:27" s="23" customFormat="1" ht="26.1" customHeight="1" x14ac:dyDescent="0.45">
      <c r="B18" s="23" t="s">
        <v>235</v>
      </c>
      <c r="D18" s="39"/>
      <c r="E18" s="45">
        <f t="shared" ref="E18:I18" si="4">SUM(E13:E17)</f>
        <v>-142934788.71000001</v>
      </c>
      <c r="F18" s="41"/>
      <c r="G18" s="45">
        <f t="shared" si="4"/>
        <v>-115047115.29000001</v>
      </c>
      <c r="H18" s="41"/>
      <c r="I18" s="45">
        <f t="shared" si="4"/>
        <v>-41193468.880000003</v>
      </c>
      <c r="J18" s="41"/>
      <c r="K18" s="45">
        <f t="shared" ref="K18:O18" si="5">SUM(K13:K17)</f>
        <v>-53486797.920000002</v>
      </c>
      <c r="L18" s="44"/>
      <c r="M18" s="45">
        <f t="shared" si="5"/>
        <v>-45204691.490000002</v>
      </c>
      <c r="N18" s="41"/>
      <c r="O18" s="45">
        <f t="shared" si="5"/>
        <v>-98313146.799999997</v>
      </c>
      <c r="P18" s="41"/>
      <c r="Q18" s="45">
        <f>SUM(Q13:Q17)</f>
        <v>-362561.01</v>
      </c>
      <c r="R18" s="41"/>
      <c r="S18" s="45">
        <f>SUM(S13:S17)</f>
        <v>-335910.09</v>
      </c>
      <c r="T18" s="41"/>
      <c r="V18" s="40"/>
      <c r="W18" s="40"/>
      <c r="X18" s="40"/>
      <c r="Y18" s="45">
        <f>SUM(Y13:Y17)</f>
        <v>-228347467.38</v>
      </c>
      <c r="Z18" s="41"/>
      <c r="AA18" s="45">
        <f>SUM(AA13:AA17)</f>
        <v>-264620299.48000002</v>
      </c>
    </row>
    <row r="19" spans="1:27" s="23" customFormat="1" ht="26.1" customHeight="1" x14ac:dyDescent="0.45">
      <c r="A19" s="23" t="s">
        <v>236</v>
      </c>
      <c r="D19" s="25"/>
      <c r="E19" s="40">
        <f t="shared" ref="E19:I19" si="6">+E11+E12+E18</f>
        <v>246610327.83999953</v>
      </c>
      <c r="F19" s="41"/>
      <c r="G19" s="40">
        <f t="shared" si="6"/>
        <v>162689443.66000021</v>
      </c>
      <c r="H19" s="41"/>
      <c r="I19" s="40">
        <f t="shared" si="6"/>
        <v>20992761.040000029</v>
      </c>
      <c r="J19" s="41"/>
      <c r="K19" s="40">
        <f t="shared" ref="K19:O19" si="7">+K11+K12+K18</f>
        <v>15876110.440000027</v>
      </c>
      <c r="L19" s="44"/>
      <c r="M19" s="40">
        <f t="shared" si="7"/>
        <v>11290000.529999994</v>
      </c>
      <c r="N19" s="41"/>
      <c r="O19" s="40">
        <f t="shared" si="7"/>
        <v>120650176.84000002</v>
      </c>
      <c r="P19" s="41"/>
      <c r="Q19" s="40">
        <f>+Q11+Q12+Q18</f>
        <v>824226.15999999992</v>
      </c>
      <c r="R19" s="41"/>
      <c r="S19" s="40">
        <f>+S11+S12+S18</f>
        <v>1190737.53</v>
      </c>
      <c r="T19" s="41"/>
      <c r="U19" s="40"/>
      <c r="V19" s="40"/>
      <c r="W19" s="40"/>
      <c r="X19" s="40"/>
      <c r="Y19" s="40">
        <f>+Y11+Y12+Y18</f>
        <v>284595875.38999963</v>
      </c>
      <c r="Z19" s="41"/>
      <c r="AA19" s="40">
        <f>+AA11+AA12+AA18</f>
        <v>315246120.81000042</v>
      </c>
    </row>
    <row r="20" spans="1:27" s="23" customFormat="1" ht="26.1" customHeight="1" x14ac:dyDescent="0.45">
      <c r="A20" s="23" t="s">
        <v>237</v>
      </c>
      <c r="D20" s="25"/>
      <c r="E20" s="46">
        <v>-50731341.579999998</v>
      </c>
      <c r="F20" s="44"/>
      <c r="G20" s="46">
        <v>-35578689.579999998</v>
      </c>
      <c r="H20" s="44"/>
      <c r="I20" s="46">
        <v>-4362200.2</v>
      </c>
      <c r="J20" s="44"/>
      <c r="K20" s="46">
        <v>-4348949.22</v>
      </c>
      <c r="L20" s="44"/>
      <c r="M20" s="46">
        <v>-2430745.27</v>
      </c>
      <c r="N20" s="44"/>
      <c r="O20" s="46">
        <v>-24977257.949999999</v>
      </c>
      <c r="P20" s="44"/>
      <c r="Q20" s="46">
        <v>-78695.12</v>
      </c>
      <c r="R20" s="44"/>
      <c r="S20" s="46">
        <v>-130087.62</v>
      </c>
      <c r="T20" s="44"/>
      <c r="U20" s="58"/>
      <c r="V20" s="43"/>
      <c r="W20" s="43"/>
      <c r="X20" s="43"/>
      <c r="Y20" s="59">
        <f>+E20+I20+M20+U20+Q20</f>
        <v>-57602982.170000002</v>
      </c>
      <c r="Z20" s="44"/>
      <c r="AA20" s="59">
        <f>+G20+K20+O20+W20+S20</f>
        <v>-65034984.369999997</v>
      </c>
    </row>
    <row r="21" spans="1:27" s="23" customFormat="1" ht="26.1" customHeight="1" x14ac:dyDescent="0.45">
      <c r="A21" s="23" t="s">
        <v>238</v>
      </c>
      <c r="D21" s="25"/>
      <c r="E21" s="43">
        <f t="shared" ref="E21:I21" si="8">SUM(E19:E20)</f>
        <v>195878986.25999951</v>
      </c>
      <c r="F21" s="44"/>
      <c r="G21" s="43">
        <f t="shared" si="8"/>
        <v>127110754.08000021</v>
      </c>
      <c r="H21" s="44"/>
      <c r="I21" s="43">
        <f t="shared" si="8"/>
        <v>16630560.84000003</v>
      </c>
      <c r="J21" s="44"/>
      <c r="K21" s="43">
        <f t="shared" ref="K21:O21" si="9">SUM(K19:K20)</f>
        <v>11527161.220000029</v>
      </c>
      <c r="L21" s="44"/>
      <c r="M21" s="43">
        <f t="shared" si="9"/>
        <v>8859255.2599999942</v>
      </c>
      <c r="N21" s="44"/>
      <c r="O21" s="43">
        <f t="shared" si="9"/>
        <v>95672918.890000015</v>
      </c>
      <c r="P21" s="44"/>
      <c r="Q21" s="43">
        <f>SUM(Q19:Q20)</f>
        <v>745531.03999999992</v>
      </c>
      <c r="R21" s="44"/>
      <c r="S21" s="43">
        <f>SUM(S19:S20)</f>
        <v>1060649.9100000001</v>
      </c>
      <c r="T21" s="44"/>
      <c r="U21" s="58"/>
      <c r="V21" s="43"/>
      <c r="W21" s="43"/>
      <c r="X21" s="43"/>
      <c r="Y21" s="43">
        <f>SUM(Y19:Y20)</f>
        <v>226992893.21999961</v>
      </c>
      <c r="Z21" s="44"/>
      <c r="AA21" s="43">
        <f>SUM(AA19:AA20)</f>
        <v>250211136.44000041</v>
      </c>
    </row>
    <row r="22" spans="1:27" s="23" customFormat="1" ht="26.1" customHeight="1" x14ac:dyDescent="0.45">
      <c r="A22" s="23" t="s">
        <v>239</v>
      </c>
      <c r="D22" s="25"/>
      <c r="E22" s="46">
        <v>0</v>
      </c>
      <c r="F22" s="44"/>
      <c r="G22" s="46">
        <v>-1742472.8</v>
      </c>
      <c r="H22" s="44"/>
      <c r="I22" s="46">
        <v>0</v>
      </c>
      <c r="J22" s="44"/>
      <c r="K22" s="46">
        <v>1253114.3999999999</v>
      </c>
      <c r="L22" s="44"/>
      <c r="M22" s="46">
        <v>0</v>
      </c>
      <c r="N22" s="44"/>
      <c r="O22" s="46">
        <v>-156013.6</v>
      </c>
      <c r="P22" s="44"/>
      <c r="Q22" s="46">
        <v>0</v>
      </c>
      <c r="R22" s="44"/>
      <c r="S22" s="46">
        <v>-4572.8</v>
      </c>
      <c r="T22" s="44"/>
      <c r="U22" s="58"/>
      <c r="V22" s="43"/>
      <c r="W22" s="43"/>
      <c r="X22" s="43"/>
      <c r="Y22" s="59">
        <f>+E22+I22+M22+U22+Q22</f>
        <v>0</v>
      </c>
      <c r="Z22" s="44"/>
      <c r="AA22" s="59">
        <f>+G22+K22+O22+W22+S22</f>
        <v>-649944.80000000016</v>
      </c>
    </row>
    <row r="23" spans="1:27" s="25" customFormat="1" ht="26.1" customHeight="1" x14ac:dyDescent="0.45">
      <c r="A23" s="23" t="s">
        <v>240</v>
      </c>
      <c r="E23" s="43"/>
      <c r="F23" s="44"/>
      <c r="G23" s="43"/>
      <c r="H23" s="44"/>
      <c r="I23" s="43"/>
      <c r="J23" s="44"/>
      <c r="K23" s="43"/>
      <c r="L23" s="44"/>
      <c r="M23" s="43"/>
      <c r="N23" s="44"/>
      <c r="O23" s="43"/>
      <c r="P23" s="44"/>
      <c r="Q23" s="43"/>
      <c r="R23" s="44"/>
      <c r="S23" s="43"/>
      <c r="T23" s="44"/>
      <c r="U23" s="58"/>
      <c r="V23" s="43"/>
      <c r="W23" s="43"/>
      <c r="X23" s="43"/>
      <c r="Y23" s="40"/>
      <c r="Z23" s="44"/>
      <c r="AA23" s="40"/>
    </row>
    <row r="24" spans="1:27" s="23" customFormat="1" ht="26.1" customHeight="1" x14ac:dyDescent="0.45">
      <c r="A24" s="23" t="s">
        <v>241</v>
      </c>
      <c r="E24" s="47">
        <f t="shared" ref="E24:I24" si="10">SUM(E21:E22)</f>
        <v>195878986.25999951</v>
      </c>
      <c r="F24" s="44"/>
      <c r="G24" s="47">
        <f t="shared" si="10"/>
        <v>125368281.28000021</v>
      </c>
      <c r="H24" s="44"/>
      <c r="I24" s="47">
        <f t="shared" si="10"/>
        <v>16630560.84000003</v>
      </c>
      <c r="J24" s="44"/>
      <c r="K24" s="47">
        <f t="shared" ref="K24:O24" si="11">SUM(K21:K22)</f>
        <v>12780275.620000029</v>
      </c>
      <c r="L24" s="44"/>
      <c r="M24" s="47">
        <f t="shared" si="11"/>
        <v>8859255.2599999942</v>
      </c>
      <c r="N24" s="44"/>
      <c r="O24" s="47">
        <f t="shared" si="11"/>
        <v>95516905.290000021</v>
      </c>
      <c r="P24" s="44"/>
      <c r="Q24" s="47">
        <f>SUM(Q21:Q22)</f>
        <v>745531.03999999992</v>
      </c>
      <c r="R24" s="44"/>
      <c r="S24" s="47">
        <f>SUM(S21:S22)</f>
        <v>1056077.1100000001</v>
      </c>
      <c r="T24" s="44"/>
      <c r="U24" s="43"/>
      <c r="V24" s="43"/>
      <c r="W24" s="43"/>
      <c r="X24" s="43"/>
      <c r="Y24" s="47">
        <f>SUM(Y21:Y22)</f>
        <v>226992893.21999961</v>
      </c>
      <c r="Z24" s="44"/>
      <c r="AA24" s="47">
        <f>SUM(AA21:AA22)</f>
        <v>249561191.6400004</v>
      </c>
    </row>
    <row r="25" spans="1:27" s="25" customFormat="1" ht="26.1" customHeight="1" x14ac:dyDescent="0.45">
      <c r="B25" s="48" t="s">
        <v>242</v>
      </c>
      <c r="E25" s="43"/>
      <c r="F25" s="44"/>
      <c r="G25" s="43"/>
      <c r="H25" s="44"/>
      <c r="I25" s="43"/>
      <c r="J25" s="44"/>
      <c r="K25" s="43"/>
      <c r="L25" s="44"/>
      <c r="M25" s="43"/>
      <c r="N25" s="44"/>
      <c r="O25" s="43"/>
      <c r="P25" s="44"/>
      <c r="Q25" s="43"/>
      <c r="R25" s="44"/>
      <c r="S25" s="43"/>
      <c r="T25" s="44"/>
      <c r="U25" s="43"/>
      <c r="V25" s="43"/>
      <c r="W25" s="43"/>
      <c r="X25" s="43"/>
      <c r="Y25" s="40"/>
      <c r="Z25" s="44"/>
      <c r="AA25" s="40"/>
    </row>
    <row r="26" spans="1:27" s="25" customFormat="1" ht="26.1" customHeight="1" x14ac:dyDescent="0.45">
      <c r="B26" s="49" t="s">
        <v>243</v>
      </c>
      <c r="E26" s="43"/>
      <c r="F26" s="44"/>
      <c r="G26" s="43"/>
      <c r="H26" s="44"/>
      <c r="I26" s="43"/>
      <c r="J26" s="44"/>
      <c r="K26" s="43"/>
      <c r="L26" s="44"/>
      <c r="M26" s="43"/>
      <c r="N26" s="44"/>
      <c r="O26" s="43"/>
      <c r="P26" s="44"/>
      <c r="Q26" s="43"/>
      <c r="R26" s="44"/>
      <c r="S26" s="43"/>
      <c r="T26" s="44"/>
      <c r="U26" s="43"/>
      <c r="V26" s="43"/>
      <c r="W26" s="43"/>
      <c r="X26" s="43"/>
      <c r="Y26" s="40"/>
      <c r="Z26" s="44"/>
      <c r="AA26" s="40"/>
    </row>
    <row r="27" spans="1:27" s="26" customFormat="1" ht="26.1" customHeight="1" x14ac:dyDescent="0.45">
      <c r="B27" s="50" t="s">
        <v>244</v>
      </c>
      <c r="Y27" s="60"/>
      <c r="AA27" s="60"/>
    </row>
    <row r="28" spans="1:27" s="25" customFormat="1" ht="26.1" customHeight="1" x14ac:dyDescent="0.45">
      <c r="B28" s="51" t="s">
        <v>245</v>
      </c>
      <c r="E28" s="43"/>
      <c r="G28" s="43"/>
      <c r="I28" s="43"/>
      <c r="K28" s="43"/>
      <c r="M28" s="43"/>
      <c r="O28" s="43"/>
      <c r="Q28" s="43"/>
      <c r="S28" s="43"/>
      <c r="U28" s="43"/>
      <c r="V28" s="43"/>
      <c r="W28" s="43"/>
      <c r="X28" s="43"/>
      <c r="Y28" s="40"/>
      <c r="AA28" s="40"/>
    </row>
    <row r="29" spans="1:27" s="25" customFormat="1" ht="26.1" customHeight="1" x14ac:dyDescent="0.45">
      <c r="B29" s="51"/>
      <c r="E29" s="43"/>
      <c r="G29" s="43"/>
      <c r="I29" s="43"/>
      <c r="K29" s="43"/>
      <c r="M29" s="43"/>
      <c r="O29" s="43"/>
      <c r="Q29" s="43"/>
      <c r="S29" s="43"/>
      <c r="U29" s="43"/>
      <c r="V29" s="43"/>
      <c r="W29" s="43"/>
      <c r="X29" s="43"/>
      <c r="Y29" s="40"/>
      <c r="AA29" s="40"/>
    </row>
    <row r="30" spans="1:27" s="25" customFormat="1" ht="26.1" customHeight="1" x14ac:dyDescent="0.45">
      <c r="B30" s="51"/>
      <c r="E30" s="43"/>
      <c r="G30" s="43"/>
      <c r="I30" s="43"/>
      <c r="K30" s="43"/>
      <c r="M30" s="43"/>
      <c r="O30" s="43"/>
      <c r="Q30" s="43"/>
      <c r="S30" s="43"/>
      <c r="U30" s="43"/>
      <c r="V30" s="43"/>
      <c r="W30" s="43"/>
      <c r="X30" s="43"/>
      <c r="Y30" s="40"/>
      <c r="AA30" s="40"/>
    </row>
    <row r="31" spans="1:27" s="23" customFormat="1" ht="26.1" customHeight="1" x14ac:dyDescent="0.5">
      <c r="D31" s="25"/>
      <c r="E31" s="43"/>
      <c r="F31" s="25"/>
      <c r="G31" s="37"/>
      <c r="H31" s="25"/>
      <c r="K31" s="55" t="s">
        <v>5</v>
      </c>
      <c r="M31" s="43"/>
      <c r="O31" s="37"/>
      <c r="Q31" s="37"/>
      <c r="S31" s="37"/>
      <c r="U31" s="37"/>
      <c r="V31" s="37"/>
      <c r="W31" s="37"/>
      <c r="X31" s="37"/>
      <c r="Y31" s="37"/>
      <c r="AA31" s="43"/>
    </row>
    <row r="32" spans="1:27" s="23" customFormat="1" ht="26.1" customHeight="1" x14ac:dyDescent="0.5">
      <c r="D32" s="25"/>
      <c r="E32" s="43"/>
      <c r="F32" s="25"/>
      <c r="G32" s="37"/>
      <c r="H32" s="25"/>
      <c r="K32" s="55" t="s">
        <v>246</v>
      </c>
      <c r="M32" s="43"/>
      <c r="O32" s="37"/>
      <c r="Q32" s="37"/>
      <c r="S32" s="37"/>
      <c r="U32" s="37"/>
      <c r="V32" s="37"/>
      <c r="W32" s="37"/>
      <c r="X32" s="37"/>
      <c r="Y32" s="37"/>
      <c r="AA32" s="43"/>
    </row>
  </sheetData>
  <mergeCells count="7">
    <mergeCell ref="A1:AA1"/>
    <mergeCell ref="E6:G6"/>
    <mergeCell ref="I6:K6"/>
    <mergeCell ref="M6:O6"/>
    <mergeCell ref="Q6:S6"/>
    <mergeCell ref="U6:W6"/>
    <mergeCell ref="Y6:AA6"/>
  </mergeCells>
  <pageMargins left="0.75972222222222197" right="0.31458333333333299" top="0.47222222222222199" bottom="0.47222222222222199" header="0" footer="0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13</vt:i4>
      </vt:variant>
      <vt:variant>
        <vt:lpstr>ช่วงที่มีชื่อ</vt:lpstr>
      </vt:variant>
      <vt:variant>
        <vt:i4>1</vt:i4>
      </vt:variant>
    </vt:vector>
  </HeadingPairs>
  <TitlesOfParts>
    <vt:vector size="14" baseType="lpstr">
      <vt:lpstr>Note P1-12</vt:lpstr>
      <vt:lpstr>Note P13-20</vt:lpstr>
      <vt:lpstr>Note P21</vt:lpstr>
      <vt:lpstr>P22</vt:lpstr>
      <vt:lpstr>P23</vt:lpstr>
      <vt:lpstr>P24</vt:lpstr>
      <vt:lpstr>P25</vt:lpstr>
      <vt:lpstr>P26</vt:lpstr>
      <vt:lpstr>P27-30</vt:lpstr>
      <vt:lpstr>P31-36</vt:lpstr>
      <vt:lpstr>P37-38</vt:lpstr>
      <vt:lpstr>P39-44</vt:lpstr>
      <vt:lpstr>QP30</vt:lpstr>
      <vt:lpstr>'P37-38'!Print_Area</vt:lpstr>
    </vt:vector>
  </TitlesOfParts>
  <Company>DIA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</dc:creator>
  <cp:lastModifiedBy>DIACOM1</cp:lastModifiedBy>
  <cp:lastPrinted>2019-08-14T08:22:59Z</cp:lastPrinted>
  <dcterms:created xsi:type="dcterms:W3CDTF">1998-10-03T06:02:00Z</dcterms:created>
  <dcterms:modified xsi:type="dcterms:W3CDTF">2019-08-14T08:23:13Z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1054-10.2.0.5953</vt:lpwstr>
  </property>
</Properties>
</file>