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20640" windowHeight="11760" activeTab="2"/>
  </bookViews>
  <sheets>
    <sheet name="BS" sheetId="2" r:id="rId1"/>
    <sheet name="PL_3M" sheetId="10" r:id="rId2"/>
    <sheet name="PL_6M" sheetId="12" r:id="rId3"/>
    <sheet name="CHE_C" sheetId="3" r:id="rId4"/>
    <sheet name="CHE_S" sheetId="7" r:id="rId5"/>
    <sheet name=" CF " sheetId="5" r:id="rId6"/>
  </sheets>
  <definedNames>
    <definedName name="_xlnm.Print_Area" localSheetId="5">' CF '!$A$1:$N$110</definedName>
    <definedName name="_xlnm.Print_Area" localSheetId="0">BS!$A$1:$N$114</definedName>
    <definedName name="_xlnm.Print_Area" localSheetId="3">CHE_C!$A$1:$V$27</definedName>
    <definedName name="_xlnm.Print_Area" localSheetId="4">CHE_S!$A$1:$S$26</definedName>
    <definedName name="_xlnm.Print_Area" localSheetId="1">PL_3M!$A$1:$N$70</definedName>
    <definedName name="_xlnm.Print_Area" localSheetId="2">PL_6M!$A$1:$N$70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8" i="12" l="1"/>
  <c r="G22" i="12"/>
  <c r="G21" i="12"/>
  <c r="G53" i="2"/>
  <c r="M101" i="5" l="1"/>
  <c r="K101" i="5"/>
  <c r="I101" i="5"/>
  <c r="G101" i="5"/>
  <c r="R19" i="3" l="1"/>
  <c r="V19" i="3" s="1"/>
  <c r="R18" i="7"/>
  <c r="R12" i="7" l="1"/>
  <c r="R10" i="7"/>
  <c r="N14" i="7"/>
  <c r="L14" i="7"/>
  <c r="J14" i="7"/>
  <c r="H14" i="7"/>
  <c r="T14" i="3"/>
  <c r="T15" i="3" s="1"/>
  <c r="V17" i="3"/>
  <c r="R17" i="3"/>
  <c r="R11" i="3"/>
  <c r="V11" i="3" s="1"/>
  <c r="N15" i="3"/>
  <c r="L15" i="3"/>
  <c r="J15" i="3"/>
  <c r="H15" i="3"/>
  <c r="R13" i="3"/>
  <c r="V13" i="3" s="1"/>
  <c r="T20" i="3"/>
  <c r="I59" i="12"/>
  <c r="G53" i="10"/>
  <c r="I53" i="10"/>
  <c r="M51" i="12" l="1"/>
  <c r="K51" i="12"/>
  <c r="I51" i="12"/>
  <c r="G51" i="12"/>
  <c r="B39" i="12"/>
  <c r="M16" i="12"/>
  <c r="K16" i="12"/>
  <c r="I16" i="12"/>
  <c r="G16" i="12"/>
  <c r="M12" i="12"/>
  <c r="K12" i="12"/>
  <c r="I12" i="12"/>
  <c r="G12" i="12"/>
  <c r="G17" i="12" s="1"/>
  <c r="G19" i="12" s="1"/>
  <c r="G27" i="12" s="1"/>
  <c r="K86" i="2"/>
  <c r="K48" i="2"/>
  <c r="K7" i="2"/>
  <c r="K17" i="12" l="1"/>
  <c r="K19" i="12" s="1"/>
  <c r="K27" i="12" s="1"/>
  <c r="K29" i="12"/>
  <c r="K52" i="12" s="1"/>
  <c r="K60" i="12" s="1"/>
  <c r="K58" i="12" s="1"/>
  <c r="P19" i="7" s="1"/>
  <c r="K10" i="5"/>
  <c r="G29" i="12"/>
  <c r="G54" i="12" s="1"/>
  <c r="G10" i="5"/>
  <c r="M17" i="12"/>
  <c r="M19" i="12" s="1"/>
  <c r="M27" i="12" s="1"/>
  <c r="I17" i="12"/>
  <c r="I19" i="12" s="1"/>
  <c r="I27" i="12" s="1"/>
  <c r="K54" i="12"/>
  <c r="G52" i="12" l="1"/>
  <c r="G60" i="12" s="1"/>
  <c r="G58" i="12" s="1"/>
  <c r="P20" i="3" s="1"/>
  <c r="I29" i="12"/>
  <c r="I52" i="12" s="1"/>
  <c r="I60" i="12" s="1"/>
  <c r="I58" i="12" s="1"/>
  <c r="P14" i="3" s="1"/>
  <c r="I10" i="5"/>
  <c r="M29" i="12"/>
  <c r="M54" i="12" s="1"/>
  <c r="P13" i="7" s="1"/>
  <c r="M10" i="5"/>
  <c r="I54" i="12"/>
  <c r="I56" i="12" s="1"/>
  <c r="K63" i="12"/>
  <c r="K56" i="12"/>
  <c r="G63" i="12"/>
  <c r="G56" i="12"/>
  <c r="M63" i="12" l="1"/>
  <c r="M56" i="12"/>
  <c r="M52" i="12"/>
  <c r="M60" i="12" s="1"/>
  <c r="M58" i="12" s="1"/>
  <c r="P15" i="3"/>
  <c r="R14" i="3"/>
  <c r="R13" i="7"/>
  <c r="R14" i="7" s="1"/>
  <c r="P14" i="7"/>
  <c r="I63" i="12"/>
  <c r="M21" i="2"/>
  <c r="K21" i="2"/>
  <c r="I21" i="2"/>
  <c r="G21" i="2"/>
  <c r="G33" i="2"/>
  <c r="R15" i="3" l="1"/>
  <c r="V14" i="3"/>
  <c r="V15" i="3" s="1"/>
  <c r="B20" i="7"/>
  <c r="B14" i="7"/>
  <c r="M68" i="2" l="1"/>
  <c r="K68" i="2"/>
  <c r="I68" i="2"/>
  <c r="G68" i="2"/>
  <c r="T21" i="3" l="1"/>
  <c r="B39" i="10"/>
  <c r="M16" i="10"/>
  <c r="K16" i="10"/>
  <c r="I16" i="10"/>
  <c r="G16" i="10"/>
  <c r="M12" i="10"/>
  <c r="K12" i="10"/>
  <c r="I12" i="10"/>
  <c r="G12" i="10"/>
  <c r="G17" i="10" l="1"/>
  <c r="G19" i="10" s="1"/>
  <c r="G27" i="10" s="1"/>
  <c r="G25" i="5" s="1"/>
  <c r="K17" i="10"/>
  <c r="K19" i="10" s="1"/>
  <c r="K27" i="10" s="1"/>
  <c r="M17" i="10"/>
  <c r="M19" i="10" s="1"/>
  <c r="M27" i="10" s="1"/>
  <c r="I17" i="10"/>
  <c r="I19" i="10" s="1"/>
  <c r="I27" i="10" s="1"/>
  <c r="I29" i="10" s="1"/>
  <c r="I46" i="10" s="1"/>
  <c r="I54" i="10" s="1"/>
  <c r="I52" i="10" s="1"/>
  <c r="K25" i="5" l="1"/>
  <c r="G29" i="10"/>
  <c r="I25" i="5"/>
  <c r="M25" i="5"/>
  <c r="G46" i="10" l="1"/>
  <c r="G54" i="10" s="1"/>
  <c r="G52" i="10" s="1"/>
  <c r="K29" i="10"/>
  <c r="K46" i="10" s="1"/>
  <c r="K54" i="10" s="1"/>
  <c r="K52" i="10" s="1"/>
  <c r="M29" i="10"/>
  <c r="M46" i="10" s="1"/>
  <c r="M54" i="10" s="1"/>
  <c r="M52" i="10" s="1"/>
  <c r="G48" i="10"/>
  <c r="G50" i="10" s="1"/>
  <c r="K48" i="10" l="1"/>
  <c r="K50" i="10" s="1"/>
  <c r="M48" i="10"/>
  <c r="I48" i="10"/>
  <c r="I50" i="10" s="1"/>
  <c r="G57" i="10"/>
  <c r="G96" i="5"/>
  <c r="I96" i="5"/>
  <c r="K96" i="5"/>
  <c r="M96" i="5"/>
  <c r="K57" i="10" l="1"/>
  <c r="M57" i="10"/>
  <c r="M50" i="10"/>
  <c r="I57" i="10"/>
  <c r="B37" i="5" l="1"/>
  <c r="B76" i="5" s="1"/>
  <c r="M64" i="2" l="1"/>
  <c r="K64" i="2"/>
  <c r="I64" i="2"/>
  <c r="G64" i="2"/>
  <c r="M33" i="2" l="1"/>
  <c r="K33" i="2"/>
  <c r="I33" i="2"/>
  <c r="M62" i="5" l="1"/>
  <c r="M67" i="5" l="1"/>
  <c r="I62" i="5" l="1"/>
  <c r="I67" i="5" s="1"/>
  <c r="J20" i="7" l="1"/>
  <c r="L20" i="7"/>
  <c r="N20" i="7"/>
  <c r="K103" i="2" l="1"/>
  <c r="M102" i="5" l="1"/>
  <c r="M104" i="5" s="1"/>
  <c r="I102" i="5"/>
  <c r="I104" i="5" s="1"/>
  <c r="H20" i="7"/>
  <c r="G106" i="2"/>
  <c r="N21" i="3"/>
  <c r="G103" i="2" s="1"/>
  <c r="L21" i="3"/>
  <c r="J21" i="3"/>
  <c r="H21" i="3"/>
  <c r="M105" i="2"/>
  <c r="M107" i="2" s="1"/>
  <c r="I105" i="2"/>
  <c r="M34" i="2"/>
  <c r="I34" i="2"/>
  <c r="M69" i="2" l="1"/>
  <c r="M108" i="2" s="1"/>
  <c r="I69" i="2"/>
  <c r="B10" i="7"/>
  <c r="B16" i="7" l="1"/>
  <c r="B82" i="2"/>
  <c r="B44" i="2"/>
  <c r="K69" i="2" l="1"/>
  <c r="G34" i="2"/>
  <c r="G69" i="2"/>
  <c r="K62" i="5"/>
  <c r="K34" i="2"/>
  <c r="K67" i="5" l="1"/>
  <c r="K102" i="5" l="1"/>
  <c r="K104" i="5" s="1"/>
  <c r="G62" i="5" l="1"/>
  <c r="G67" i="5" s="1"/>
  <c r="G102" i="5" s="1"/>
  <c r="G104" i="5" s="1"/>
  <c r="P20" i="7"/>
  <c r="K104" i="2" s="1"/>
  <c r="K105" i="2" s="1"/>
  <c r="K107" i="2" s="1"/>
  <c r="R19" i="7"/>
  <c r="R20" i="7" s="1"/>
  <c r="K108" i="2" l="1"/>
  <c r="I107" i="2"/>
  <c r="I108" i="2" s="1"/>
  <c r="R20" i="3" l="1"/>
  <c r="V20" i="3" s="1"/>
  <c r="V21" i="3" s="1"/>
  <c r="P21" i="3"/>
  <c r="G104" i="2" l="1"/>
  <c r="G105" i="2" s="1"/>
  <c r="G107" i="2" s="1"/>
  <c r="R21" i="3"/>
  <c r="G108" i="2" l="1"/>
</calcChain>
</file>

<file path=xl/sharedStrings.xml><?xml version="1.0" encoding="utf-8"?>
<sst xmlns="http://schemas.openxmlformats.org/spreadsheetml/2006/main" count="446" uniqueCount="240">
  <si>
    <t>- 2 -</t>
  </si>
  <si>
    <t>- 3 -</t>
  </si>
  <si>
    <t xml:space="preserve">    </t>
  </si>
  <si>
    <t>STATEMENTS OF FINANCIAL POSITION</t>
  </si>
  <si>
    <t>PRE-BUILT PUBLIC COMPANY LIMITED AND SUBSIDIARIES</t>
  </si>
  <si>
    <t>Note</t>
  </si>
  <si>
    <t>Current assets</t>
  </si>
  <si>
    <t>Notes to financial statements are parts of these financial statements.</t>
  </si>
  <si>
    <t>STATEMENTS OF FINANCIAL POSITION (Continued)</t>
  </si>
  <si>
    <t>Non-current assets</t>
  </si>
  <si>
    <t>Total assets</t>
  </si>
  <si>
    <t>Liabilities and shareholders' equity</t>
  </si>
  <si>
    <t>Current liabilities</t>
  </si>
  <si>
    <t>Non-current liabilities</t>
  </si>
  <si>
    <t>Shareholders' equity</t>
  </si>
  <si>
    <t xml:space="preserve">          Issued and paid-up share capital </t>
  </si>
  <si>
    <t>Total liabilities and shareholders' equity</t>
  </si>
  <si>
    <t>STATEMENTS OF COMPREHENSIVE INCOME</t>
  </si>
  <si>
    <t>Revenues</t>
  </si>
  <si>
    <t xml:space="preserve">            Total revenues </t>
  </si>
  <si>
    <t>Cost of construction and sales</t>
  </si>
  <si>
    <t xml:space="preserve">            Total cost </t>
  </si>
  <si>
    <t xml:space="preserve">Gross profit </t>
  </si>
  <si>
    <t>STATEMENTS OF COMPREHENSIVE INCOME (Continued)</t>
  </si>
  <si>
    <t>Profit before income tax</t>
  </si>
  <si>
    <t xml:space="preserve">     Non-controlling interests</t>
  </si>
  <si>
    <t>STATEMENTS OF CHANGES IN SHAREHOLDERS' EQUITY</t>
  </si>
  <si>
    <t>Consolidated financial statements</t>
  </si>
  <si>
    <t>(Unit : Baht)</t>
  </si>
  <si>
    <t>Issued and paid-up</t>
  </si>
  <si>
    <t xml:space="preserve">Premium on </t>
  </si>
  <si>
    <t>Retained earnings</t>
  </si>
  <si>
    <t>Non-controlling</t>
  </si>
  <si>
    <t>Total</t>
  </si>
  <si>
    <t>share capital</t>
  </si>
  <si>
    <t>Appropriated</t>
  </si>
  <si>
    <t>Unappropriated</t>
  </si>
  <si>
    <t>interests</t>
  </si>
  <si>
    <t>in subsidiaries</t>
  </si>
  <si>
    <t>legal reserve</t>
  </si>
  <si>
    <t>Separate financial statements</t>
  </si>
  <si>
    <t xml:space="preserve">Retained earnings </t>
  </si>
  <si>
    <t xml:space="preserve"> - 2 -</t>
  </si>
  <si>
    <t xml:space="preserve"> - 3 -</t>
  </si>
  <si>
    <t>STATEMENTS OF CASH FLOWS</t>
  </si>
  <si>
    <t>Cash flows from operating activities</t>
  </si>
  <si>
    <t xml:space="preserve">     Share capital</t>
  </si>
  <si>
    <t>Assets</t>
  </si>
  <si>
    <t xml:space="preserve">     Retention payable</t>
  </si>
  <si>
    <t xml:space="preserve">     Advance received under </t>
  </si>
  <si>
    <t xml:space="preserve">          construction contract </t>
  </si>
  <si>
    <t xml:space="preserve">     Suspended output tax</t>
  </si>
  <si>
    <t>Signature …..………………………..………………………………………. Director</t>
  </si>
  <si>
    <t xml:space="preserve">     Revenues from construction</t>
  </si>
  <si>
    <t xml:space="preserve">     Revenues from sales of goods</t>
  </si>
  <si>
    <t xml:space="preserve">     Cost of construction </t>
  </si>
  <si>
    <t xml:space="preserve">     Cost of sales</t>
  </si>
  <si>
    <t xml:space="preserve">      Adjustments of net profit to cash receipt </t>
  </si>
  <si>
    <t xml:space="preserve">         Depreciation</t>
  </si>
  <si>
    <t xml:space="preserve">         Doubtful accounts </t>
  </si>
  <si>
    <t xml:space="preserve">         Amortized intangible assets</t>
  </si>
  <si>
    <t xml:space="preserve">         Finance costs </t>
  </si>
  <si>
    <t xml:space="preserve">         (disbursement) from operating activities</t>
  </si>
  <si>
    <t xml:space="preserve">      in operating assets and liabilities</t>
  </si>
  <si>
    <t xml:space="preserve">         Unbilled income</t>
  </si>
  <si>
    <t xml:space="preserve">         Land and cost of project under construction </t>
  </si>
  <si>
    <t xml:space="preserve">         Inventories</t>
  </si>
  <si>
    <t>STATEMENTS OF CASH FLOWS (Continued)</t>
  </si>
  <si>
    <t xml:space="preserve">         Retention receivable</t>
  </si>
  <si>
    <t xml:space="preserve">         Deposits</t>
  </si>
  <si>
    <t xml:space="preserve">         Other non-current assets</t>
  </si>
  <si>
    <t xml:space="preserve">          Retention payable</t>
  </si>
  <si>
    <t xml:space="preserve">          Suspended output tax</t>
  </si>
  <si>
    <t xml:space="preserve">Cash generated (paid) from operation </t>
  </si>
  <si>
    <t xml:space="preserve">          Interest paid </t>
  </si>
  <si>
    <t xml:space="preserve">          Income tax paid </t>
  </si>
  <si>
    <t>Net cash provided by (used in) operating activities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</si>
  <si>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</si>
  <si>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</si>
  <si>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</si>
  <si>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</si>
  <si>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</si>
  <si>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 xml:space="preserve">     Retained earnings </t>
  </si>
  <si>
    <t>Liabilities and shareholders' equity (Cont'd)</t>
  </si>
  <si>
    <t xml:space="preserve">   Profit from operations before changes </t>
  </si>
  <si>
    <t>Cash and cash equivalents, beginning of the period</t>
  </si>
  <si>
    <t>Cash and cash equivalents, end of the period</t>
  </si>
  <si>
    <t xml:space="preserve">Separate financial statements </t>
  </si>
  <si>
    <t xml:space="preserve">Consolidated financial statements </t>
  </si>
  <si>
    <t xml:space="preserve">Total equity of </t>
  </si>
  <si>
    <t>the Company</t>
  </si>
  <si>
    <t>8</t>
  </si>
  <si>
    <t xml:space="preserve">Earnings per share </t>
  </si>
  <si>
    <t>Profit for the period</t>
  </si>
  <si>
    <t>Total comprehensive income for the period</t>
  </si>
  <si>
    <t xml:space="preserve">          Advance received under construction contract</t>
  </si>
  <si>
    <t xml:space="preserve">                 equipment</t>
  </si>
  <si>
    <t xml:space="preserve">     Cash and cash equivalents</t>
  </si>
  <si>
    <t xml:space="preserve">     Unbilled income</t>
  </si>
  <si>
    <t xml:space="preserve">     Land and cost of project under </t>
  </si>
  <si>
    <t xml:space="preserve">     Inventories</t>
  </si>
  <si>
    <t xml:space="preserve">     Retention receivable</t>
  </si>
  <si>
    <t xml:space="preserve">     Deposits</t>
  </si>
  <si>
    <t>Total current assets</t>
  </si>
  <si>
    <t xml:space="preserve">     Investments in subsidiaries </t>
  </si>
  <si>
    <t xml:space="preserve">     Other long-term investments</t>
  </si>
  <si>
    <t xml:space="preserve">     Property, plant and equipment</t>
  </si>
  <si>
    <t xml:space="preserve">     Deferred tax assets</t>
  </si>
  <si>
    <t>Total non-current assets</t>
  </si>
  <si>
    <t xml:space="preserve">          construction </t>
  </si>
  <si>
    <t>Total current liabilities</t>
  </si>
  <si>
    <t>Total non-current liabilities</t>
  </si>
  <si>
    <t>Total liabilities</t>
  </si>
  <si>
    <t xml:space="preserve">          Authorized share capital</t>
  </si>
  <si>
    <t xml:space="preserve">             in subsidiaries </t>
  </si>
  <si>
    <t xml:space="preserve">          Appropriated</t>
  </si>
  <si>
    <t xml:space="preserve">               Legal reserve</t>
  </si>
  <si>
    <t xml:space="preserve">          Unappropriated</t>
  </si>
  <si>
    <t xml:space="preserve">     Total owners of the Company</t>
  </si>
  <si>
    <t>Total shareholders' equity</t>
  </si>
  <si>
    <t>Equity of the Company</t>
  </si>
  <si>
    <t xml:space="preserve">                  of Baht 1 each  </t>
  </si>
  <si>
    <t xml:space="preserve">          Payments for acquire of land, building and </t>
  </si>
  <si>
    <t xml:space="preserve">          Payments for acquire of intangible assets</t>
  </si>
  <si>
    <t xml:space="preserve">     Income tax deducted at source</t>
  </si>
  <si>
    <t>6</t>
  </si>
  <si>
    <t>7</t>
  </si>
  <si>
    <t>10</t>
  </si>
  <si>
    <t>11</t>
  </si>
  <si>
    <t>12</t>
  </si>
  <si>
    <t>Profit attributable to :</t>
  </si>
  <si>
    <t>Basic earnings per share</t>
  </si>
  <si>
    <t>(Unaudited</t>
  </si>
  <si>
    <t>(Audited)</t>
  </si>
  <si>
    <t>(UNAUDITED / REVIEWED ONLY)</t>
  </si>
  <si>
    <t xml:space="preserve">  (Increase) Decrease in changes in operating assets</t>
  </si>
  <si>
    <t xml:space="preserve">    Other non-current assets</t>
  </si>
  <si>
    <t>Number of weighted average of common shares (Share)</t>
  </si>
  <si>
    <t>Other comprehensive income for the period</t>
  </si>
  <si>
    <t xml:space="preserve">     Shot-term loans to related companies</t>
  </si>
  <si>
    <t xml:space="preserve">          Proceeds from sales of building and equipment</t>
  </si>
  <si>
    <t>2018</t>
  </si>
  <si>
    <t>Balance as at January 1, 2018</t>
  </si>
  <si>
    <t xml:space="preserve">     Trade and other current receivables</t>
  </si>
  <si>
    <t xml:space="preserve">     Trade and other current payables </t>
  </si>
  <si>
    <t xml:space="preserve">     Current provisions for employee benefit </t>
  </si>
  <si>
    <t xml:space="preserve">     Current income tax payable</t>
  </si>
  <si>
    <t xml:space="preserve">     Non-current provisions for employee benefit</t>
  </si>
  <si>
    <t xml:space="preserve">     Owners of Parent</t>
  </si>
  <si>
    <t xml:space="preserve">ordinary share </t>
  </si>
  <si>
    <t xml:space="preserve">Premium on ordinary </t>
  </si>
  <si>
    <t>share - investment</t>
  </si>
  <si>
    <t xml:space="preserve">         Other income from deducted retention</t>
  </si>
  <si>
    <t xml:space="preserve">  Increase (Decrease) in changes in operating liabilities</t>
  </si>
  <si>
    <t xml:space="preserve">         Trade and other current receivables</t>
  </si>
  <si>
    <t xml:space="preserve">          Trade and other current payables </t>
  </si>
  <si>
    <t xml:space="preserve">          Share premium on ordinary share </t>
  </si>
  <si>
    <t xml:space="preserve">          Share premium on ordinary share - investment </t>
  </si>
  <si>
    <t xml:space="preserve">     Share premium</t>
  </si>
  <si>
    <t xml:space="preserve">               308,676,462 ordinary shares</t>
  </si>
  <si>
    <t xml:space="preserve">Changes in shareholders' equity </t>
  </si>
  <si>
    <t xml:space="preserve">                  (                                                                                                      ) </t>
  </si>
  <si>
    <t xml:space="preserve">     Amounts received in advance under </t>
  </si>
  <si>
    <t xml:space="preserve">          construction contract</t>
  </si>
  <si>
    <t xml:space="preserve">                 contract</t>
  </si>
  <si>
    <t xml:space="preserve">          Amounts received in advance under construction</t>
  </si>
  <si>
    <t>/Reviewed only)</t>
  </si>
  <si>
    <t xml:space="preserve">     Current investments</t>
  </si>
  <si>
    <t xml:space="preserve">     Other intangible assets </t>
  </si>
  <si>
    <t xml:space="preserve">     Deposits at financial institution with obligations</t>
  </si>
  <si>
    <t xml:space="preserve">          Proceeds from short-term loans to related companies</t>
  </si>
  <si>
    <t xml:space="preserve">          Deposits at financial institution with obligations</t>
  </si>
  <si>
    <t xml:space="preserve">Other income </t>
  </si>
  <si>
    <t xml:space="preserve">          Interest income</t>
  </si>
  <si>
    <t>Distribution costs</t>
  </si>
  <si>
    <t>Administrative expenses</t>
  </si>
  <si>
    <t>Doubtful accounts</t>
  </si>
  <si>
    <t xml:space="preserve">Finance costs </t>
  </si>
  <si>
    <t xml:space="preserve">         Interest income</t>
  </si>
  <si>
    <t xml:space="preserve">     Long-term borrowings from financial institutions</t>
  </si>
  <si>
    <t xml:space="preserve">     Investments in joint ventures</t>
  </si>
  <si>
    <t xml:space="preserve">          Payments for short-term loans to related companies</t>
  </si>
  <si>
    <t xml:space="preserve">         Share of (profit) loss from investment in joint ventures</t>
  </si>
  <si>
    <t xml:space="preserve">          Payments for acquire of current investments</t>
  </si>
  <si>
    <t xml:space="preserve">          (Increase) Decrease in fixed deposit</t>
  </si>
  <si>
    <t xml:space="preserve">         (Gain) on changes in securities value</t>
  </si>
  <si>
    <t xml:space="preserve">         (Gain) Loss on sales of assets</t>
  </si>
  <si>
    <t xml:space="preserve">          Proceeds from sale to current investments</t>
  </si>
  <si>
    <t>December 31, 2018</t>
  </si>
  <si>
    <t>2019</t>
  </si>
  <si>
    <t>Balance as at January 1, 2019</t>
  </si>
  <si>
    <t xml:space="preserve">     Long-term loans to related company</t>
  </si>
  <si>
    <t>22</t>
  </si>
  <si>
    <t>23</t>
  </si>
  <si>
    <t>24</t>
  </si>
  <si>
    <t>26</t>
  </si>
  <si>
    <t>9</t>
  </si>
  <si>
    <t xml:space="preserve">   Profit before income tax </t>
  </si>
  <si>
    <t>14</t>
  </si>
  <si>
    <t xml:space="preserve">Profit before expenses </t>
  </si>
  <si>
    <t>Expenses</t>
  </si>
  <si>
    <t xml:space="preserve">          Payments for long-term loans to related companies</t>
  </si>
  <si>
    <t xml:space="preserve">     Short-term borrowings from financial institutions </t>
  </si>
  <si>
    <t>Item that will not reclassified subsequently to profit or loss</t>
  </si>
  <si>
    <t xml:space="preserve">     Actuarial gains (losses) on defined </t>
  </si>
  <si>
    <t xml:space="preserve">        benefit plans</t>
  </si>
  <si>
    <t xml:space="preserve">Income tax related to components of other </t>
  </si>
  <si>
    <t xml:space="preserve">     comprehensive income </t>
  </si>
  <si>
    <t xml:space="preserve">Other comprehensive income for the period - net of tax </t>
  </si>
  <si>
    <t xml:space="preserve"> </t>
  </si>
  <si>
    <t xml:space="preserve">Share of profit (loss) from investment </t>
  </si>
  <si>
    <t>in joint ventures</t>
  </si>
  <si>
    <t>Total comprehensive income attributable to:</t>
  </si>
  <si>
    <t xml:space="preserve">                institutions</t>
  </si>
  <si>
    <t>AS AT JUNE 30, 2019</t>
  </si>
  <si>
    <t>June 30, 2019</t>
  </si>
  <si>
    <t>FOR THE THREE-MONTH PERIODS ENDED JUNE 30, 2019</t>
  </si>
  <si>
    <t>FOR THE SIX-MONTH PERIODS ENDED JUNE 30, 2019</t>
  </si>
  <si>
    <t>Balance as at June 30, 2018</t>
  </si>
  <si>
    <t>Balance as at June 30, 2019</t>
  </si>
  <si>
    <t>Dividend</t>
  </si>
  <si>
    <t xml:space="preserve">         Loss on write off assets</t>
  </si>
  <si>
    <t xml:space="preserve">         Prepayments for acquire of investment</t>
  </si>
  <si>
    <t xml:space="preserve">         Payments for investment in joint ventures</t>
  </si>
  <si>
    <t xml:space="preserve">          Dividend paid</t>
  </si>
  <si>
    <t xml:space="preserve">         Non-current provisions for employee benefit </t>
  </si>
  <si>
    <t xml:space="preserve">          Employee benefits paid</t>
  </si>
  <si>
    <t>Tax expense</t>
  </si>
  <si>
    <t xml:space="preserve">          Proceeds from long-term borrowings from financial </t>
  </si>
  <si>
    <t xml:space="preserve">     Unearned revenue under agreement </t>
  </si>
  <si>
    <t xml:space="preserve">          to buy and to sell </t>
  </si>
  <si>
    <t>35</t>
  </si>
  <si>
    <t xml:space="preserve">     </t>
  </si>
  <si>
    <t xml:space="preserve">          Unearned revenue under agreement </t>
  </si>
  <si>
    <t xml:space="preserve">          </t>
  </si>
  <si>
    <t xml:space="preserve">                 to buy and to sell </t>
  </si>
  <si>
    <t xml:space="preserve">          Income tax refunded</t>
  </si>
  <si>
    <t xml:space="preserve">Other comprehensive income </t>
  </si>
  <si>
    <t xml:space="preserve">         Income tax deducted at source</t>
  </si>
  <si>
    <t xml:space="preserve">                  (                                                                                          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</si>
</sst>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#,##0.00\ ;\(#,##0.00\)"/>
    <numFmt numFmtId="188" formatCode="#,##0.000_);\(#,##0.000\)"/>
    <numFmt numFmtId="189" formatCode="#,##0.00_);[Blue]\(#,##0.00\)"/>
    <numFmt numFmtId="190" formatCode="_-* #,##0_-;\-* #,##0_-;_-* &quot;-&quot;??_-;_-@_-"/>
    <numFmt numFmtId="191" formatCode="#,##0.00_);\(#,##0.00\)"/>
  </numFmts>
  <fonts count="14" x14ac:knownFonts="1"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5"/>
      <name val="AngsanaUPC"/>
      <family val="1"/>
      <charset val="222"/>
    </font>
    <font>
      <sz val="15"/>
      <name val="Angsana New"/>
      <family val="1"/>
    </font>
    <font>
      <sz val="14"/>
      <name val="AngsanaUPC"/>
      <family val="1"/>
      <charset val="222"/>
    </font>
    <font>
      <sz val="15"/>
      <color theme="1"/>
      <name val="AngsanaUPC"/>
      <family val="1"/>
      <charset val="222"/>
    </font>
    <font>
      <sz val="15"/>
      <color theme="1"/>
      <name val="Angsana New"/>
      <family val="1"/>
    </font>
    <font>
      <b/>
      <sz val="15"/>
      <name val="AngsanaUPC"/>
      <family val="1"/>
    </font>
    <font>
      <b/>
      <sz val="15"/>
      <color rgb="FFFF0000"/>
      <name val="AngsanaUPC"/>
      <family val="1"/>
    </font>
    <font>
      <sz val="16"/>
      <name val="Angsana New"/>
      <family val="1"/>
    </font>
    <font>
      <sz val="14"/>
      <name val="Cordia New"/>
      <family val="2"/>
    </font>
    <font>
      <sz val="14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4">
    <xf numFmtId="0" fontId="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39" fontId="2" fillId="0" borderId="0"/>
    <xf numFmtId="0" fontId="12" fillId="0" borderId="0"/>
    <xf numFmtId="0" fontId="13" fillId="0" borderId="0"/>
  </cellStyleXfs>
  <cellXfs count="278">
    <xf numFmtId="0" fontId="0" fillId="0" borderId="0" xfId="0"/>
    <xf numFmtId="39" fontId="7" fillId="0" borderId="0" xfId="70" applyNumberFormat="1" applyFont="1" applyFill="1" applyAlignment="1"/>
    <xf numFmtId="39" fontId="7" fillId="0" borderId="0" xfId="70" applyNumberFormat="1" applyFont="1" applyFill="1" applyAlignment="1">
      <alignment horizontal="left"/>
    </xf>
    <xf numFmtId="189" fontId="8" fillId="0" borderId="0" xfId="141" applyNumberFormat="1" applyFont="1" applyFill="1" applyAlignment="1" applyProtection="1">
      <alignment horizontal="left"/>
    </xf>
    <xf numFmtId="189" fontId="8" fillId="0" borderId="0" xfId="0" applyNumberFormat="1" applyFont="1" applyFill="1" applyAlignment="1"/>
    <xf numFmtId="189" fontId="8" fillId="0" borderId="0" xfId="141" applyNumberFormat="1" applyFont="1" applyFill="1" applyAlignment="1"/>
    <xf numFmtId="40" fontId="8" fillId="0" borderId="0" xfId="141" applyNumberFormat="1" applyFont="1" applyFill="1" applyAlignment="1" applyProtection="1">
      <alignment horizontal="left"/>
    </xf>
    <xf numFmtId="40" fontId="5" fillId="0" borderId="0" xfId="81" applyNumberFormat="1" applyFont="1" applyFill="1" applyAlignment="1"/>
    <xf numFmtId="40" fontId="5" fillId="0" borderId="0" xfId="141" applyNumberFormat="1" applyFont="1" applyFill="1" applyAlignment="1"/>
    <xf numFmtId="40" fontId="5" fillId="0" borderId="0" xfId="141" quotePrefix="1" applyNumberFormat="1" applyFont="1" applyFill="1" applyAlignment="1" applyProtection="1">
      <alignment horizontal="center"/>
    </xf>
    <xf numFmtId="40" fontId="5" fillId="0" borderId="0" xfId="141" applyNumberFormat="1" applyFont="1" applyFill="1" applyAlignment="1" applyProtection="1">
      <alignment horizontal="left"/>
    </xf>
    <xf numFmtId="40" fontId="5" fillId="0" borderId="0" xfId="141" applyNumberFormat="1" applyFont="1" applyFill="1" applyBorder="1" applyAlignment="1" applyProtection="1">
      <alignment horizontal="left"/>
    </xf>
    <xf numFmtId="40" fontId="5" fillId="0" borderId="0" xfId="81" applyNumberFormat="1" applyFont="1" applyFill="1" applyBorder="1" applyAlignment="1"/>
    <xf numFmtId="40" fontId="5" fillId="0" borderId="0" xfId="141" applyNumberFormat="1" applyFont="1" applyFill="1" applyBorder="1" applyAlignment="1"/>
    <xf numFmtId="187" fontId="5" fillId="0" borderId="0" xfId="12" applyNumberFormat="1" applyFont="1" applyFill="1" applyBorder="1" applyAlignment="1"/>
    <xf numFmtId="40" fontId="5" fillId="0" borderId="0" xfId="81" applyNumberFormat="1" applyFont="1" applyFill="1"/>
    <xf numFmtId="187" fontId="5" fillId="0" borderId="0" xfId="141" applyNumberFormat="1" applyFont="1" applyFill="1" applyAlignment="1"/>
    <xf numFmtId="40" fontId="5" fillId="0" borderId="0" xfId="141" applyNumberFormat="1" applyFont="1" applyFill="1" applyAlignment="1" applyProtection="1"/>
    <xf numFmtId="40" fontId="5" fillId="0" borderId="0" xfId="141" applyNumberFormat="1" applyFont="1" applyFill="1" applyAlignment="1" applyProtection="1">
      <alignment horizontal="center"/>
    </xf>
    <xf numFmtId="189" fontId="5" fillId="0" borderId="1" xfId="141" applyNumberFormat="1" applyFont="1" applyFill="1" applyBorder="1" applyAlignment="1" applyProtection="1">
      <alignment horizontal="center"/>
    </xf>
    <xf numFmtId="189" fontId="5" fillId="0" borderId="0" xfId="141" applyNumberFormat="1" applyFont="1" applyFill="1" applyBorder="1" applyAlignment="1" applyProtection="1">
      <alignment horizontal="center"/>
    </xf>
    <xf numFmtId="189" fontId="5" fillId="0" borderId="0" xfId="0" applyNumberFormat="1" applyFont="1" applyFill="1" applyAlignment="1"/>
    <xf numFmtId="189" fontId="5" fillId="0" borderId="0" xfId="141" applyNumberFormat="1" applyFont="1" applyFill="1" applyBorder="1" applyAlignment="1">
      <alignment horizontal="right"/>
    </xf>
    <xf numFmtId="40" fontId="5" fillId="0" borderId="0" xfId="81" applyNumberFormat="1" applyFont="1" applyFill="1" applyAlignment="1">
      <alignment horizontal="center"/>
    </xf>
    <xf numFmtId="189" fontId="5" fillId="0" borderId="1" xfId="141" applyNumberFormat="1" applyFont="1" applyFill="1" applyBorder="1" applyAlignment="1">
      <alignment horizontal="right"/>
    </xf>
    <xf numFmtId="187" fontId="5" fillId="0" borderId="0" xfId="141" applyNumberFormat="1" applyFont="1" applyFill="1" applyBorder="1" applyAlignment="1"/>
    <xf numFmtId="187" fontId="5" fillId="0" borderId="0" xfId="141" applyNumberFormat="1" applyFont="1" applyFill="1" applyBorder="1" applyAlignment="1" applyProtection="1"/>
    <xf numFmtId="40" fontId="4" fillId="0" borderId="0" xfId="0" applyNumberFormat="1" applyFont="1" applyFill="1" applyBorder="1" applyAlignment="1">
      <alignment horizontal="left" indent="1"/>
    </xf>
    <xf numFmtId="40" fontId="4" fillId="0" borderId="0" xfId="0" applyNumberFormat="1" applyFont="1" applyFill="1" applyBorder="1" applyAlignment="1">
      <alignment horizontal="left"/>
    </xf>
    <xf numFmtId="187" fontId="5" fillId="0" borderId="3" xfId="12" applyNumberFormat="1" applyFont="1" applyFill="1" applyBorder="1" applyAlignment="1"/>
    <xf numFmtId="187" fontId="5" fillId="0" borderId="0" xfId="12" applyNumberFormat="1" applyFont="1" applyFill="1" applyAlignment="1"/>
    <xf numFmtId="187" fontId="5" fillId="0" borderId="3" xfId="141" applyNumberFormat="1" applyFont="1" applyFill="1" applyBorder="1" applyAlignment="1"/>
    <xf numFmtId="189" fontId="5" fillId="0" borderId="0" xfId="141" applyNumberFormat="1" applyFont="1" applyFill="1" applyBorder="1" applyAlignment="1">
      <alignment horizontal="center"/>
    </xf>
    <xf numFmtId="40" fontId="5" fillId="0" borderId="0" xfId="0" applyNumberFormat="1" applyFont="1" applyFill="1" applyBorder="1" applyAlignment="1">
      <alignment horizontal="left" indent="1"/>
    </xf>
    <xf numFmtId="43" fontId="5" fillId="0" borderId="0" xfId="12" applyFont="1" applyFill="1" applyAlignment="1"/>
    <xf numFmtId="189" fontId="5" fillId="0" borderId="0" xfId="141" applyNumberFormat="1" applyFont="1" applyFill="1" applyAlignment="1" applyProtection="1">
      <alignment horizontal="centerContinuous"/>
    </xf>
    <xf numFmtId="49" fontId="4" fillId="0" borderId="5" xfId="141" applyNumberFormat="1" applyFont="1" applyFill="1" applyBorder="1" applyAlignment="1">
      <alignment horizontal="center"/>
    </xf>
    <xf numFmtId="40" fontId="4" fillId="0" borderId="0" xfId="141" quotePrefix="1" applyNumberFormat="1" applyFont="1" applyFill="1" applyAlignment="1" applyProtection="1"/>
    <xf numFmtId="189" fontId="5" fillId="0" borderId="2" xfId="141" applyNumberFormat="1" applyFont="1" applyFill="1" applyBorder="1" applyAlignment="1" applyProtection="1">
      <alignment horizontal="center"/>
    </xf>
    <xf numFmtId="49" fontId="4" fillId="0" borderId="0" xfId="141" applyNumberFormat="1" applyFont="1" applyFill="1" applyBorder="1" applyAlignment="1">
      <alignment horizontal="center"/>
    </xf>
    <xf numFmtId="39" fontId="7" fillId="0" borderId="0" xfId="141" applyNumberFormat="1" applyFont="1" applyFill="1" applyAlignment="1"/>
    <xf numFmtId="187" fontId="4" fillId="0" borderId="0" xfId="12" applyNumberFormat="1" applyFont="1" applyFill="1" applyBorder="1" applyAlignment="1"/>
    <xf numFmtId="187" fontId="4" fillId="0" borderId="0" xfId="141" applyNumberFormat="1" applyFont="1" applyFill="1" applyBorder="1" applyAlignment="1"/>
    <xf numFmtId="189" fontId="5" fillId="0" borderId="0" xfId="0" applyNumberFormat="1" applyFont="1" applyFill="1" applyBorder="1" applyAlignment="1"/>
    <xf numFmtId="189" fontId="5" fillId="0" borderId="1" xfId="0" applyNumberFormat="1" applyFont="1" applyFill="1" applyBorder="1" applyAlignment="1"/>
    <xf numFmtId="40" fontId="5" fillId="0" borderId="1" xfId="81" applyNumberFormat="1" applyFont="1" applyFill="1" applyBorder="1" applyAlignment="1"/>
    <xf numFmtId="187" fontId="4" fillId="0" borderId="0" xfId="141" applyNumberFormat="1" applyFont="1" applyFill="1" applyBorder="1" applyAlignment="1" applyProtection="1"/>
    <xf numFmtId="43" fontId="5" fillId="0" borderId="5" xfId="12" applyFont="1" applyFill="1" applyBorder="1" applyAlignment="1"/>
    <xf numFmtId="40" fontId="5" fillId="0" borderId="2" xfId="81" applyNumberFormat="1" applyFont="1" applyFill="1" applyBorder="1" applyAlignment="1"/>
    <xf numFmtId="43" fontId="5" fillId="0" borderId="0" xfId="12" applyFont="1" applyFill="1" applyBorder="1" applyAlignment="1"/>
    <xf numFmtId="189" fontId="5" fillId="0" borderId="0" xfId="141" applyNumberFormat="1" applyFont="1" applyFill="1" applyBorder="1" applyAlignment="1" applyProtection="1">
      <alignment horizontal="center"/>
    </xf>
    <xf numFmtId="189" fontId="5" fillId="0" borderId="1" xfId="141" applyNumberFormat="1" applyFont="1" applyFill="1" applyBorder="1" applyAlignment="1" applyProtection="1">
      <alignment horizontal="center"/>
    </xf>
    <xf numFmtId="189" fontId="5" fillId="0" borderId="0" xfId="141" applyNumberFormat="1" applyFont="1" applyFill="1" applyBorder="1" applyAlignment="1" applyProtection="1">
      <alignment horizontal="center"/>
    </xf>
    <xf numFmtId="187" fontId="4" fillId="0" borderId="0" xfId="0" applyNumberFormat="1" applyFont="1" applyFill="1" applyAlignment="1">
      <alignment horizontal="right"/>
    </xf>
    <xf numFmtId="187" fontId="4" fillId="0" borderId="0" xfId="81" applyNumberFormat="1" applyFont="1" applyFill="1" applyBorder="1" applyAlignment="1"/>
    <xf numFmtId="39" fontId="8" fillId="0" borderId="0" xfId="141" applyNumberFormat="1" applyFont="1" applyFill="1" applyAlignment="1"/>
    <xf numFmtId="39" fontId="8" fillId="0" borderId="0" xfId="70" applyNumberFormat="1" applyFont="1" applyFill="1" applyAlignment="1"/>
    <xf numFmtId="39" fontId="8" fillId="0" borderId="0" xfId="141" applyNumberFormat="1" applyFont="1" applyFill="1" applyAlignment="1" applyProtection="1">
      <alignment horizontal="right"/>
    </xf>
    <xf numFmtId="39" fontId="8" fillId="0" borderId="1" xfId="141" applyNumberFormat="1" applyFont="1" applyFill="1" applyBorder="1" applyAlignment="1"/>
    <xf numFmtId="39" fontId="8" fillId="0" borderId="1" xfId="141" applyNumberFormat="1" applyFont="1" applyFill="1" applyBorder="1" applyAlignment="1">
      <alignment horizontal="center"/>
    </xf>
    <xf numFmtId="39" fontId="8" fillId="0" borderId="0" xfId="141" quotePrefix="1" applyNumberFormat="1" applyFont="1" applyFill="1" applyAlignment="1" applyProtection="1">
      <alignment horizontal="left"/>
    </xf>
    <xf numFmtId="49" fontId="8" fillId="0" borderId="5" xfId="141" applyNumberFormat="1" applyFont="1" applyFill="1" applyBorder="1" applyAlignment="1">
      <alignment horizontal="center"/>
    </xf>
    <xf numFmtId="49" fontId="8" fillId="0" borderId="5" xfId="141" quotePrefix="1" applyNumberFormat="1" applyFont="1" applyFill="1" applyBorder="1" applyAlignment="1">
      <alignment horizontal="center"/>
    </xf>
    <xf numFmtId="49" fontId="8" fillId="0" borderId="0" xfId="141" applyNumberFormat="1" applyFont="1" applyFill="1" applyAlignment="1">
      <alignment horizontal="center"/>
    </xf>
    <xf numFmtId="39" fontId="8" fillId="0" borderId="0" xfId="141" applyNumberFormat="1" applyFont="1" applyFill="1" applyBorder="1" applyAlignment="1"/>
    <xf numFmtId="39" fontId="8" fillId="0" borderId="0" xfId="141" applyNumberFormat="1" applyFont="1" applyFill="1" applyBorder="1" applyAlignment="1">
      <alignment horizontal="center"/>
    </xf>
    <xf numFmtId="39" fontId="8" fillId="0" borderId="0" xfId="70" quotePrefix="1" applyNumberFormat="1" applyFont="1" applyFill="1" applyAlignment="1">
      <alignment horizontal="center"/>
    </xf>
    <xf numFmtId="39" fontId="8" fillId="0" borderId="0" xfId="70" applyNumberFormat="1" applyFont="1" applyFill="1" applyAlignment="1">
      <alignment horizontal="center"/>
    </xf>
    <xf numFmtId="39" fontId="8" fillId="0" borderId="0" xfId="141" applyNumberFormat="1" applyFont="1" applyFill="1" applyBorder="1" applyAlignment="1" applyProtection="1"/>
    <xf numFmtId="187" fontId="8" fillId="0" borderId="0" xfId="141" applyNumberFormat="1" applyFont="1" applyFill="1" applyAlignment="1"/>
    <xf numFmtId="187" fontId="8" fillId="0" borderId="0" xfId="141" applyNumberFormat="1" applyFont="1" applyFill="1" applyBorder="1" applyAlignment="1" applyProtection="1"/>
    <xf numFmtId="187" fontId="5" fillId="0" borderId="2" xfId="0" applyNumberFormat="1" applyFont="1" applyFill="1" applyBorder="1" applyAlignment="1">
      <alignment horizontal="right"/>
    </xf>
    <xf numFmtId="187" fontId="5" fillId="0" borderId="0" xfId="0" applyNumberFormat="1" applyFont="1" applyFill="1" applyAlignment="1">
      <alignment horizontal="right"/>
    </xf>
    <xf numFmtId="0" fontId="8" fillId="0" borderId="0" xfId="141" quotePrefix="1" applyNumberFormat="1" applyFont="1" applyFill="1" applyAlignment="1">
      <alignment horizontal="center"/>
    </xf>
    <xf numFmtId="39" fontId="8" fillId="0" borderId="0" xfId="141" applyNumberFormat="1" applyFont="1" applyFill="1" applyAlignment="1" applyProtection="1">
      <alignment horizontal="left"/>
    </xf>
    <xf numFmtId="39" fontId="5" fillId="0" borderId="0" xfId="141" applyNumberFormat="1" applyFont="1" applyFill="1" applyAlignment="1" applyProtection="1">
      <alignment horizontal="left"/>
    </xf>
    <xf numFmtId="187" fontId="8" fillId="0" borderId="2" xfId="141" applyNumberFormat="1" applyFont="1" applyFill="1" applyBorder="1" applyAlignment="1"/>
    <xf numFmtId="39" fontId="8" fillId="0" borderId="0" xfId="1" applyNumberFormat="1" applyFont="1" applyFill="1" applyAlignment="1"/>
    <xf numFmtId="39" fontId="5" fillId="0" borderId="0" xfId="141" quotePrefix="1" applyNumberFormat="1" applyFont="1" applyFill="1" applyAlignment="1" applyProtection="1">
      <alignment horizontal="center"/>
    </xf>
    <xf numFmtId="39" fontId="8" fillId="0" borderId="0" xfId="70" applyNumberFormat="1" applyFont="1" applyFill="1" applyBorder="1" applyAlignment="1"/>
    <xf numFmtId="49" fontId="8" fillId="0" borderId="0" xfId="141" quotePrefix="1" applyNumberFormat="1" applyFont="1" applyFill="1" applyAlignment="1">
      <alignment horizontal="center"/>
    </xf>
    <xf numFmtId="187" fontId="8" fillId="0" borderId="1" xfId="81" applyNumberFormat="1" applyFont="1" applyFill="1" applyBorder="1" applyAlignment="1"/>
    <xf numFmtId="187" fontId="8" fillId="0" borderId="0" xfId="81" applyNumberFormat="1" applyFont="1" applyFill="1" applyAlignment="1"/>
    <xf numFmtId="39" fontId="8" fillId="0" borderId="0" xfId="141" quotePrefix="1" applyNumberFormat="1" applyFont="1" applyFill="1" applyAlignment="1">
      <alignment horizontal="center"/>
    </xf>
    <xf numFmtId="39" fontId="5" fillId="0" borderId="0" xfId="141" applyNumberFormat="1" applyFont="1" applyFill="1" applyAlignment="1"/>
    <xf numFmtId="39" fontId="8" fillId="0" borderId="0" xfId="141" applyNumberFormat="1" applyFont="1" applyFill="1"/>
    <xf numFmtId="188" fontId="8" fillId="0" borderId="0" xfId="141" applyNumberFormat="1" applyFont="1" applyFill="1" applyAlignment="1"/>
    <xf numFmtId="188" fontId="8" fillId="0" borderId="0" xfId="141" applyNumberFormat="1" applyFont="1" applyFill="1" applyAlignment="1">
      <alignment horizontal="right"/>
    </xf>
    <xf numFmtId="37" fontId="5" fillId="0" borderId="0" xfId="141" applyNumberFormat="1" applyFont="1" applyFill="1" applyAlignment="1"/>
    <xf numFmtId="187" fontId="8" fillId="0" borderId="0" xfId="141" applyNumberFormat="1" applyFont="1" applyFill="1" applyBorder="1" applyAlignment="1"/>
    <xf numFmtId="40" fontId="5" fillId="0" borderId="0" xfId="141" applyNumberFormat="1" applyFont="1" applyFill="1" applyAlignment="1" applyProtection="1">
      <alignment horizontal="center"/>
    </xf>
    <xf numFmtId="189" fontId="5" fillId="0" borderId="1" xfId="141" applyNumberFormat="1" applyFont="1" applyFill="1" applyBorder="1" applyAlignment="1" applyProtection="1">
      <alignment horizontal="center"/>
    </xf>
    <xf numFmtId="187" fontId="8" fillId="0" borderId="5" xfId="141" applyNumberFormat="1" applyFont="1" applyFill="1" applyBorder="1" applyAlignment="1"/>
    <xf numFmtId="187" fontId="8" fillId="0" borderId="0" xfId="81" applyNumberFormat="1" applyFont="1" applyFill="1" applyBorder="1" applyAlignment="1"/>
    <xf numFmtId="190" fontId="5" fillId="0" borderId="0" xfId="139" applyNumberFormat="1" applyFont="1" applyFill="1" applyAlignment="1"/>
    <xf numFmtId="187" fontId="8" fillId="0" borderId="0" xfId="139" quotePrefix="1" applyNumberFormat="1" applyFont="1" applyFill="1" applyAlignment="1">
      <alignment horizontal="right"/>
    </xf>
    <xf numFmtId="187" fontId="8" fillId="0" borderId="0" xfId="141" applyNumberFormat="1" applyFont="1" applyFill="1" applyBorder="1" applyAlignment="1">
      <alignment horizontal="right"/>
    </xf>
    <xf numFmtId="187" fontId="8" fillId="0" borderId="0" xfId="141" applyNumberFormat="1" applyFont="1" applyFill="1" applyAlignment="1">
      <alignment horizontal="right"/>
    </xf>
    <xf numFmtId="187" fontId="8" fillId="0" borderId="0" xfId="139" quotePrefix="1" applyNumberFormat="1" applyFont="1" applyFill="1" applyBorder="1" applyAlignment="1">
      <alignment horizontal="right"/>
    </xf>
    <xf numFmtId="187" fontId="8" fillId="0" borderId="0" xfId="139" applyNumberFormat="1" applyFont="1" applyFill="1" applyAlignment="1">
      <alignment horizontal="right"/>
    </xf>
    <xf numFmtId="187" fontId="8" fillId="0" borderId="1" xfId="81" applyNumberFormat="1" applyFont="1" applyFill="1" applyBorder="1" applyAlignment="1">
      <alignment horizontal="right"/>
    </xf>
    <xf numFmtId="187" fontId="8" fillId="0" borderId="3" xfId="141" applyNumberFormat="1" applyFont="1" applyFill="1" applyBorder="1" applyAlignment="1">
      <alignment horizontal="right"/>
    </xf>
    <xf numFmtId="39" fontId="7" fillId="0" borderId="0" xfId="71" applyNumberFormat="1" applyFont="1" applyFill="1" applyAlignment="1"/>
    <xf numFmtId="39" fontId="4" fillId="0" borderId="0" xfId="141" applyNumberFormat="1" applyFont="1" applyFill="1" applyAlignment="1"/>
    <xf numFmtId="39" fontId="4" fillId="0" borderId="0" xfId="141" applyNumberFormat="1" applyFont="1" applyFill="1" applyBorder="1" applyAlignment="1" applyProtection="1"/>
    <xf numFmtId="189" fontId="7" fillId="0" borderId="0" xfId="141" applyNumberFormat="1" applyFont="1" applyFill="1" applyAlignment="1" applyProtection="1">
      <alignment horizontal="left"/>
    </xf>
    <xf numFmtId="189" fontId="7" fillId="0" borderId="0" xfId="141" applyNumberFormat="1" applyFont="1" applyFill="1" applyAlignment="1"/>
    <xf numFmtId="189" fontId="5" fillId="0" borderId="5" xfId="141" applyNumberFormat="1" applyFont="1" applyFill="1" applyBorder="1" applyAlignment="1" applyProtection="1">
      <alignment horizontal="center"/>
    </xf>
    <xf numFmtId="187" fontId="8" fillId="0" borderId="5" xfId="81" applyNumberFormat="1" applyFont="1" applyFill="1" applyBorder="1" applyAlignment="1"/>
    <xf numFmtId="189" fontId="8" fillId="0" borderId="0" xfId="141" applyNumberFormat="1" applyFont="1" applyFill="1" applyAlignment="1" applyProtection="1">
      <alignment horizontal="center"/>
    </xf>
    <xf numFmtId="39" fontId="8" fillId="0" borderId="0" xfId="141" quotePrefix="1" applyNumberFormat="1" applyFont="1" applyFill="1" applyAlignment="1" applyProtection="1">
      <alignment horizontal="center"/>
    </xf>
    <xf numFmtId="39" fontId="8" fillId="0" borderId="0" xfId="141" applyNumberFormat="1" applyFont="1" applyFill="1" applyAlignment="1" applyProtection="1">
      <alignment horizontal="center"/>
    </xf>
    <xf numFmtId="189" fontId="5" fillId="0" borderId="0" xfId="141" applyNumberFormat="1" applyFont="1" applyFill="1" applyAlignment="1" applyProtection="1">
      <alignment horizontal="center"/>
    </xf>
    <xf numFmtId="39" fontId="4" fillId="0" borderId="0" xfId="70" applyNumberFormat="1" applyFont="1" applyFill="1" applyAlignment="1"/>
    <xf numFmtId="39" fontId="4" fillId="0" borderId="0" xfId="141" applyNumberFormat="1" applyFont="1" applyFill="1" applyAlignment="1" applyProtection="1">
      <alignment horizontal="center"/>
    </xf>
    <xf numFmtId="39" fontId="4" fillId="0" borderId="0" xfId="141" applyNumberFormat="1" applyFont="1" applyFill="1" applyAlignment="1" applyProtection="1">
      <alignment horizontal="right"/>
    </xf>
    <xf numFmtId="39" fontId="4" fillId="0" borderId="1" xfId="141" applyNumberFormat="1" applyFont="1" applyFill="1" applyBorder="1" applyAlignment="1">
      <alignment horizontal="center"/>
    </xf>
    <xf numFmtId="39" fontId="4" fillId="0" borderId="0" xfId="141" applyNumberFormat="1" applyFont="1" applyFill="1" applyAlignment="1" applyProtection="1"/>
    <xf numFmtId="49" fontId="4" fillId="0" borderId="5" xfId="141" quotePrefix="1" applyNumberFormat="1" applyFont="1" applyFill="1" applyBorder="1" applyAlignment="1">
      <alignment horizontal="center"/>
    </xf>
    <xf numFmtId="49" fontId="4" fillId="0" borderId="0" xfId="141" quotePrefix="1" applyNumberFormat="1" applyFont="1" applyFill="1" applyBorder="1" applyAlignment="1">
      <alignment horizontal="center"/>
    </xf>
    <xf numFmtId="39" fontId="4" fillId="0" borderId="0" xfId="141" applyNumberFormat="1" applyFont="1" applyFill="1" applyAlignment="1" applyProtection="1">
      <alignment horizontal="left"/>
    </xf>
    <xf numFmtId="39" fontId="4" fillId="0" borderId="0" xfId="141" applyNumberFormat="1" applyFont="1" applyFill="1" applyBorder="1" applyAlignment="1"/>
    <xf numFmtId="39" fontId="4" fillId="0" borderId="0" xfId="70" applyNumberFormat="1" applyFont="1" applyFill="1" applyBorder="1" applyAlignment="1"/>
    <xf numFmtId="49" fontId="4" fillId="0" borderId="0" xfId="141" quotePrefix="1" applyNumberFormat="1" applyFont="1" applyFill="1" applyAlignment="1">
      <alignment horizontal="center"/>
    </xf>
    <xf numFmtId="187" fontId="4" fillId="0" borderId="0" xfId="81" applyNumberFormat="1" applyFont="1" applyFill="1" applyAlignment="1"/>
    <xf numFmtId="187" fontId="4" fillId="0" borderId="0" xfId="70" applyNumberFormat="1" applyFont="1" applyFill="1" applyAlignment="1"/>
    <xf numFmtId="189" fontId="5" fillId="0" borderId="0" xfId="141" applyNumberFormat="1" applyFont="1" applyFill="1" applyAlignment="1" applyProtection="1">
      <alignment horizontal="left"/>
    </xf>
    <xf numFmtId="39" fontId="4" fillId="0" borderId="0" xfId="71" applyNumberFormat="1" applyFont="1" applyFill="1" applyAlignment="1"/>
    <xf numFmtId="187" fontId="4" fillId="0" borderId="0" xfId="141" applyNumberFormat="1" applyFont="1" applyFill="1" applyAlignment="1"/>
    <xf numFmtId="39" fontId="4" fillId="0" borderId="0" xfId="81" applyNumberFormat="1" applyFont="1" applyFill="1" applyAlignment="1"/>
    <xf numFmtId="39" fontId="4" fillId="0" borderId="0" xfId="141" quotePrefix="1" applyNumberFormat="1" applyFont="1" applyFill="1" applyAlignment="1">
      <alignment horizontal="left"/>
    </xf>
    <xf numFmtId="39" fontId="4" fillId="0" borderId="0" xfId="70" applyNumberFormat="1" applyFont="1" applyFill="1" applyAlignment="1">
      <alignment horizontal="left"/>
    </xf>
    <xf numFmtId="187" fontId="4" fillId="0" borderId="2" xfId="141" applyNumberFormat="1" applyFont="1" applyFill="1" applyBorder="1" applyAlignment="1"/>
    <xf numFmtId="39" fontId="4" fillId="0" borderId="0" xfId="70" quotePrefix="1" applyNumberFormat="1" applyFont="1" applyFill="1" applyAlignment="1">
      <alignment horizontal="center"/>
    </xf>
    <xf numFmtId="39" fontId="4" fillId="0" borderId="0" xfId="141" applyNumberFormat="1" applyFont="1" applyFill="1" applyAlignment="1">
      <alignment horizontal="left"/>
    </xf>
    <xf numFmtId="187" fontId="4" fillId="0" borderId="3" xfId="141" applyNumberFormat="1" applyFont="1" applyFill="1" applyBorder="1" applyAlignment="1"/>
    <xf numFmtId="39" fontId="4" fillId="0" borderId="0" xfId="70" applyNumberFormat="1" applyFont="1" applyFill="1"/>
    <xf numFmtId="39" fontId="4" fillId="0" borderId="0" xfId="141" applyNumberFormat="1" applyFont="1" applyFill="1"/>
    <xf numFmtId="39" fontId="4" fillId="0" borderId="0" xfId="70" applyNumberFormat="1" applyFont="1" applyFill="1" applyAlignment="1">
      <alignment horizontal="center"/>
    </xf>
    <xf numFmtId="39" fontId="4" fillId="0" borderId="0" xfId="141" applyNumberFormat="1" applyFont="1" applyFill="1" applyBorder="1" applyAlignment="1">
      <alignment horizontal="center"/>
    </xf>
    <xf numFmtId="0" fontId="4" fillId="0" borderId="0" xfId="141" quotePrefix="1" applyNumberFormat="1" applyFont="1" applyFill="1" applyAlignment="1">
      <alignment horizontal="center"/>
    </xf>
    <xf numFmtId="187" fontId="4" fillId="0" borderId="0" xfId="12" applyNumberFormat="1" applyFont="1" applyFill="1" applyAlignment="1">
      <alignment horizontal="right"/>
    </xf>
    <xf numFmtId="39" fontId="4" fillId="0" borderId="0" xfId="141" applyNumberFormat="1" applyFont="1" applyFill="1" applyAlignment="1">
      <alignment horizontal="center"/>
    </xf>
    <xf numFmtId="187" fontId="4" fillId="0" borderId="0" xfId="1" applyNumberFormat="1" applyFont="1" applyFill="1" applyAlignment="1">
      <alignment horizontal="right"/>
    </xf>
    <xf numFmtId="187" fontId="4" fillId="0" borderId="0" xfId="141" applyNumberFormat="1" applyFont="1" applyFill="1" applyAlignment="1">
      <alignment horizontal="right"/>
    </xf>
    <xf numFmtId="39" fontId="4" fillId="0" borderId="0" xfId="141" quotePrefix="1" applyNumberFormat="1" applyFont="1" applyFill="1" applyAlignment="1" applyProtection="1">
      <alignment horizontal="centerContinuous"/>
    </xf>
    <xf numFmtId="39" fontId="4" fillId="0" borderId="0" xfId="141" applyNumberFormat="1" applyFont="1" applyFill="1" applyAlignment="1" applyProtection="1">
      <alignment horizontal="centerContinuous"/>
    </xf>
    <xf numFmtId="39" fontId="4" fillId="0" borderId="0" xfId="141" applyNumberFormat="1" applyFont="1" applyFill="1" applyBorder="1" applyAlignment="1" applyProtection="1">
      <alignment horizontal="left"/>
    </xf>
    <xf numFmtId="189" fontId="5" fillId="0" borderId="0" xfId="141" applyNumberFormat="1" applyFont="1" applyFill="1" applyAlignment="1"/>
    <xf numFmtId="187" fontId="4" fillId="0" borderId="4" xfId="1" applyNumberFormat="1" applyFont="1" applyFill="1" applyBorder="1" applyAlignment="1"/>
    <xf numFmtId="39" fontId="4" fillId="0" borderId="0" xfId="71" applyNumberFormat="1" applyFont="1" applyFill="1" applyAlignment="1">
      <alignment horizontal="center"/>
    </xf>
    <xf numFmtId="187" fontId="4" fillId="0" borderId="0" xfId="1" applyNumberFormat="1" applyFont="1" applyFill="1" applyAlignment="1"/>
    <xf numFmtId="39" fontId="4" fillId="0" borderId="0" xfId="141" quotePrefix="1" applyNumberFormat="1" applyFont="1" applyFill="1" applyAlignment="1">
      <alignment horizontal="center"/>
    </xf>
    <xf numFmtId="187" fontId="4" fillId="0" borderId="0" xfId="12" applyNumberFormat="1" applyFont="1" applyFill="1" applyAlignment="1"/>
    <xf numFmtId="39" fontId="4" fillId="0" borderId="0" xfId="71" quotePrefix="1" applyNumberFormat="1" applyFont="1" applyFill="1" applyAlignment="1">
      <alignment horizontal="center"/>
    </xf>
    <xf numFmtId="187" fontId="4" fillId="0" borderId="0" xfId="70" applyNumberFormat="1" applyFont="1" applyFill="1" applyBorder="1" applyAlignment="1"/>
    <xf numFmtId="187" fontId="4" fillId="0" borderId="0" xfId="1" applyNumberFormat="1" applyFont="1" applyFill="1" applyBorder="1" applyAlignment="1"/>
    <xf numFmtId="187" fontId="4" fillId="0" borderId="5" xfId="1" applyNumberFormat="1" applyFont="1" applyFill="1" applyBorder="1" applyAlignment="1"/>
    <xf numFmtId="187" fontId="4" fillId="0" borderId="2" xfId="1" applyNumberFormat="1" applyFont="1" applyFill="1" applyBorder="1" applyAlignment="1"/>
    <xf numFmtId="187" fontId="4" fillId="0" borderId="3" xfId="1" applyNumberFormat="1" applyFont="1" applyFill="1" applyBorder="1" applyAlignment="1"/>
    <xf numFmtId="39" fontId="9" fillId="0" borderId="0" xfId="141" applyNumberFormat="1" applyFont="1" applyFill="1" applyAlignment="1"/>
    <xf numFmtId="39" fontId="9" fillId="0" borderId="0" xfId="141" applyNumberFormat="1" applyFont="1" applyFill="1" applyAlignment="1">
      <alignment horizontal="left"/>
    </xf>
    <xf numFmtId="43" fontId="9" fillId="0" borderId="0" xfId="139" applyFont="1" applyFill="1" applyBorder="1" applyAlignment="1"/>
    <xf numFmtId="39" fontId="9" fillId="0" borderId="0" xfId="70" applyNumberFormat="1" applyFont="1" applyFill="1" applyAlignment="1"/>
    <xf numFmtId="39" fontId="4" fillId="0" borderId="0" xfId="1" applyNumberFormat="1" applyFont="1" applyFill="1" applyAlignment="1"/>
    <xf numFmtId="39" fontId="10" fillId="0" borderId="0" xfId="141" applyNumberFormat="1" applyFont="1" applyFill="1" applyAlignment="1"/>
    <xf numFmtId="39" fontId="10" fillId="0" borderId="0" xfId="141" applyNumberFormat="1" applyFont="1" applyFill="1" applyAlignment="1" applyProtection="1">
      <alignment horizontal="left"/>
    </xf>
    <xf numFmtId="39" fontId="10" fillId="0" borderId="0" xfId="141" applyNumberFormat="1" applyFont="1" applyFill="1" applyAlignment="1">
      <alignment horizontal="left"/>
    </xf>
    <xf numFmtId="39" fontId="10" fillId="0" borderId="0" xfId="141" applyNumberFormat="1" applyFont="1" applyFill="1" applyBorder="1" applyAlignment="1"/>
    <xf numFmtId="39" fontId="10" fillId="0" borderId="0" xfId="70" applyNumberFormat="1" applyFont="1" applyFill="1" applyAlignment="1"/>
    <xf numFmtId="43" fontId="10" fillId="0" borderId="0" xfId="139" applyFont="1" applyFill="1" applyBorder="1" applyAlignment="1"/>
    <xf numFmtId="187" fontId="5" fillId="0" borderId="0" xfId="0" applyNumberFormat="1" applyFont="1" applyFill="1"/>
    <xf numFmtId="187" fontId="5" fillId="0" borderId="0" xfId="0" applyNumberFormat="1" applyFont="1" applyFill="1" applyBorder="1"/>
    <xf numFmtId="40" fontId="5" fillId="0" borderId="0" xfId="0" applyNumberFormat="1" applyFont="1" applyFill="1" applyBorder="1"/>
    <xf numFmtId="40" fontId="5" fillId="0" borderId="0" xfId="0" applyNumberFormat="1" applyFont="1" applyFill="1"/>
    <xf numFmtId="40" fontId="5" fillId="0" borderId="0" xfId="141" applyNumberFormat="1" applyFont="1" applyFill="1" applyAlignment="1" applyProtection="1">
      <alignment horizontal="center"/>
    </xf>
    <xf numFmtId="187" fontId="5" fillId="0" borderId="0" xfId="139" applyNumberFormat="1" applyFont="1" applyFill="1"/>
    <xf numFmtId="187" fontId="5" fillId="0" borderId="0" xfId="0" applyNumberFormat="1" applyFont="1" applyFill="1" applyBorder="1" applyAlignment="1">
      <alignment horizontal="right"/>
    </xf>
    <xf numFmtId="0" fontId="5" fillId="0" borderId="0" xfId="0" applyFont="1" applyFill="1"/>
    <xf numFmtId="187" fontId="5" fillId="0" borderId="1" xfId="0" applyNumberFormat="1" applyFont="1" applyFill="1" applyBorder="1" applyAlignment="1">
      <alignment horizontal="right"/>
    </xf>
    <xf numFmtId="0" fontId="5" fillId="0" borderId="0" xfId="0" applyFont="1" applyFill="1" applyBorder="1"/>
    <xf numFmtId="187" fontId="5" fillId="0" borderId="0" xfId="139" applyNumberFormat="1" applyFont="1" applyFill="1" applyBorder="1"/>
    <xf numFmtId="40" fontId="5" fillId="0" borderId="0" xfId="0" applyNumberFormat="1" applyFont="1" applyFill="1" applyAlignment="1"/>
    <xf numFmtId="39" fontId="5" fillId="0" borderId="0" xfId="141" applyNumberFormat="1" applyFont="1" applyFill="1" applyAlignment="1" applyProtection="1">
      <alignment horizontal="center"/>
    </xf>
    <xf numFmtId="39" fontId="5" fillId="0" borderId="0" xfId="141" applyNumberFormat="1" applyFont="1" applyFill="1" applyAlignment="1" applyProtection="1">
      <alignment horizontal="right"/>
    </xf>
    <xf numFmtId="39" fontId="5" fillId="0" borderId="1" xfId="141" applyNumberFormat="1" applyFont="1" applyFill="1" applyBorder="1" applyAlignment="1">
      <alignment horizontal="center"/>
    </xf>
    <xf numFmtId="40" fontId="5" fillId="0" borderId="0" xfId="141" applyNumberFormat="1" applyFont="1" applyFill="1" applyAlignment="1">
      <alignment horizontal="center"/>
    </xf>
    <xf numFmtId="49" fontId="5" fillId="0" borderId="5" xfId="141" applyNumberFormat="1" applyFont="1" applyFill="1" applyBorder="1" applyAlignment="1">
      <alignment horizontal="center"/>
    </xf>
    <xf numFmtId="49" fontId="5" fillId="0" borderId="5" xfId="141" quotePrefix="1" applyNumberFormat="1" applyFont="1" applyFill="1" applyBorder="1" applyAlignment="1">
      <alignment horizontal="center"/>
    </xf>
    <xf numFmtId="49" fontId="5" fillId="0" borderId="0" xfId="141" applyNumberFormat="1" applyFont="1" applyFill="1" applyAlignment="1">
      <alignment horizontal="center"/>
    </xf>
    <xf numFmtId="39" fontId="5" fillId="0" borderId="0" xfId="0" applyNumberFormat="1" applyFont="1" applyFill="1"/>
    <xf numFmtId="39" fontId="5" fillId="0" borderId="0" xfId="0" applyNumberFormat="1" applyFont="1" applyFill="1" applyBorder="1"/>
    <xf numFmtId="187" fontId="5" fillId="0" borderId="5" xfId="0" applyNumberFormat="1" applyFont="1" applyFill="1" applyBorder="1"/>
    <xf numFmtId="40" fontId="5" fillId="0" borderId="0" xfId="0" applyNumberFormat="1" applyFont="1" applyFill="1" applyAlignment="1">
      <alignment horizontal="right"/>
    </xf>
    <xf numFmtId="39" fontId="5" fillId="0" borderId="0" xfId="141" applyFont="1" applyFill="1" applyAlignment="1" applyProtection="1">
      <alignment horizontal="left"/>
    </xf>
    <xf numFmtId="39" fontId="5" fillId="0" borderId="0" xfId="70" applyNumberFormat="1" applyFont="1" applyFill="1" applyAlignment="1">
      <alignment horizontal="left"/>
    </xf>
    <xf numFmtId="39" fontId="5" fillId="0" borderId="0" xfId="70" applyNumberFormat="1" applyFont="1" applyFill="1" applyAlignment="1"/>
    <xf numFmtId="39" fontId="5" fillId="0" borderId="0" xfId="70" applyNumberFormat="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Continuous"/>
    </xf>
    <xf numFmtId="39" fontId="5" fillId="0" borderId="0" xfId="141" applyNumberFormat="1" applyFont="1" applyFill="1" applyAlignment="1" applyProtection="1">
      <alignment horizontal="centerContinuous"/>
    </xf>
    <xf numFmtId="40" fontId="5" fillId="0" borderId="0" xfId="141" applyNumberFormat="1" applyFont="1" applyFill="1" applyAlignment="1">
      <alignment horizontal="centerContinuous"/>
    </xf>
    <xf numFmtId="39" fontId="5" fillId="0" borderId="0" xfId="0" applyNumberFormat="1" applyFont="1" applyFill="1" applyAlignment="1"/>
    <xf numFmtId="187" fontId="5" fillId="0" borderId="5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Continuous"/>
    </xf>
    <xf numFmtId="39" fontId="11" fillId="0" borderId="0" xfId="0" applyNumberFormat="1" applyFont="1" applyFill="1"/>
    <xf numFmtId="187" fontId="5" fillId="0" borderId="3" xfId="0" applyNumberFormat="1" applyFont="1" applyFill="1" applyBorder="1"/>
    <xf numFmtId="0" fontId="5" fillId="0" borderId="0" xfId="142" applyFont="1" applyFill="1"/>
    <xf numFmtId="0" fontId="5" fillId="0" borderId="0" xfId="142" applyFont="1" applyFill="1" applyBorder="1"/>
    <xf numFmtId="187" fontId="5" fillId="0" borderId="0" xfId="142" applyNumberFormat="1" applyFont="1" applyFill="1" applyAlignment="1">
      <alignment horizontal="right"/>
    </xf>
    <xf numFmtId="39" fontId="4" fillId="0" borderId="0" xfId="141" applyNumberFormat="1" applyFont="1" applyFill="1" applyAlignment="1" applyProtection="1">
      <alignment horizontal="center"/>
    </xf>
    <xf numFmtId="39" fontId="4" fillId="0" borderId="0" xfId="71" applyNumberFormat="1" applyFont="1" applyFill="1" applyBorder="1" applyAlignment="1"/>
    <xf numFmtId="187" fontId="4" fillId="0" borderId="0" xfId="71" applyNumberFormat="1" applyFont="1" applyFill="1" applyAlignment="1"/>
    <xf numFmtId="187" fontId="4" fillId="0" borderId="0" xfId="2" applyNumberFormat="1" applyFont="1" applyFill="1" applyAlignment="1">
      <alignment horizontal="right"/>
    </xf>
    <xf numFmtId="0" fontId="4" fillId="0" borderId="0" xfId="71" applyNumberFormat="1" applyFont="1" applyFill="1" applyAlignment="1">
      <alignment horizontal="center"/>
    </xf>
    <xf numFmtId="189" fontId="8" fillId="0" borderId="0" xfId="141" applyNumberFormat="1" applyFont="1" applyFill="1" applyAlignment="1" applyProtection="1">
      <alignment horizontal="left" indent="2"/>
    </xf>
    <xf numFmtId="39" fontId="5" fillId="0" borderId="0" xfId="141" applyNumberFormat="1" applyFont="1" applyFill="1" applyAlignment="1" applyProtection="1">
      <alignment horizontal="left" indent="2"/>
    </xf>
    <xf numFmtId="189" fontId="8" fillId="0" borderId="0" xfId="0" applyNumberFormat="1" applyFont="1" applyFill="1" applyAlignment="1">
      <alignment horizontal="left" indent="2"/>
    </xf>
    <xf numFmtId="187" fontId="4" fillId="0" borderId="0" xfId="0" applyNumberFormat="1" applyFont="1" applyFill="1" applyBorder="1" applyAlignment="1">
      <alignment horizontal="right"/>
    </xf>
    <xf numFmtId="187" fontId="4" fillId="0" borderId="0" xfId="0" applyNumberFormat="1" applyFont="1" applyFill="1" applyBorder="1"/>
    <xf numFmtId="187" fontId="4" fillId="0" borderId="0" xfId="139" applyNumberFormat="1" applyFont="1" applyFill="1" applyBorder="1"/>
    <xf numFmtId="189" fontId="5" fillId="0" borderId="0" xfId="141" applyNumberFormat="1" applyFont="1" applyFill="1" applyBorder="1" applyAlignment="1" applyProtection="1">
      <alignment horizontal="center"/>
    </xf>
    <xf numFmtId="39" fontId="8" fillId="0" borderId="0" xfId="141" applyNumberFormat="1" applyFont="1" applyFill="1" applyBorder="1" applyAlignment="1">
      <alignment horizontal="left" indent="2"/>
    </xf>
    <xf numFmtId="187" fontId="4" fillId="0" borderId="5" xfId="141" applyNumberFormat="1" applyFont="1" applyFill="1" applyBorder="1" applyAlignment="1"/>
    <xf numFmtId="187" fontId="4" fillId="0" borderId="5" xfId="141" applyNumberFormat="1" applyFont="1" applyFill="1" applyBorder="1" applyAlignment="1" applyProtection="1"/>
    <xf numFmtId="39" fontId="5" fillId="0" borderId="0" xfId="81" applyNumberFormat="1" applyFont="1" applyFill="1" applyAlignment="1"/>
    <xf numFmtId="187" fontId="5" fillId="0" borderId="0" xfId="81" applyNumberFormat="1" applyFont="1" applyFill="1" applyBorder="1" applyAlignment="1"/>
    <xf numFmtId="187" fontId="5" fillId="0" borderId="0" xfId="81" applyNumberFormat="1" applyFont="1" applyFill="1" applyAlignment="1"/>
    <xf numFmtId="191" fontId="7" fillId="0" borderId="0" xfId="141" applyNumberFormat="1" applyFont="1" applyFill="1" applyAlignment="1"/>
    <xf numFmtId="187" fontId="5" fillId="0" borderId="2" xfId="81" applyNumberFormat="1" applyFont="1" applyFill="1" applyBorder="1" applyAlignment="1"/>
    <xf numFmtId="187" fontId="5" fillId="0" borderId="3" xfId="81" applyNumberFormat="1" applyFont="1" applyFill="1" applyBorder="1" applyAlignment="1"/>
    <xf numFmtId="39" fontId="7" fillId="0" borderId="0" xfId="141" applyNumberFormat="1" applyFont="1" applyFill="1" applyBorder="1" applyAlignment="1"/>
    <xf numFmtId="40" fontId="7" fillId="0" borderId="0" xfId="140" applyNumberFormat="1" applyFont="1" applyFill="1"/>
    <xf numFmtId="49" fontId="7" fillId="0" borderId="0" xfId="0" applyNumberFormat="1" applyFont="1" applyFill="1" applyAlignment="1"/>
    <xf numFmtId="39" fontId="7" fillId="0" borderId="0" xfId="81" applyNumberFormat="1" applyFont="1" applyFill="1" applyAlignment="1"/>
    <xf numFmtId="189" fontId="5" fillId="0" borderId="0" xfId="141" applyNumberFormat="1" applyFont="1" applyFill="1" applyAlignment="1" applyProtection="1">
      <alignment horizontal="left" indent="2"/>
    </xf>
    <xf numFmtId="189" fontId="8" fillId="0" borderId="0" xfId="141" applyNumberFormat="1" applyFont="1" applyFill="1" applyAlignment="1" applyProtection="1">
      <alignment horizontal="center"/>
    </xf>
    <xf numFmtId="39" fontId="8" fillId="0" borderId="0" xfId="141" quotePrefix="1" applyNumberFormat="1" applyFont="1" applyFill="1" applyAlignment="1" applyProtection="1">
      <alignment horizontal="center"/>
    </xf>
    <xf numFmtId="39" fontId="8" fillId="0" borderId="0" xfId="141" applyNumberFormat="1" applyFont="1" applyFill="1" applyAlignment="1" applyProtection="1">
      <alignment horizontal="center"/>
    </xf>
    <xf numFmtId="39" fontId="5" fillId="0" borderId="0" xfId="141" quotePrefix="1" applyNumberFormat="1" applyFont="1" applyFill="1" applyAlignment="1" applyProtection="1">
      <alignment horizontal="center"/>
    </xf>
    <xf numFmtId="187" fontId="8" fillId="0" borderId="0" xfId="141" applyNumberFormat="1" applyFont="1"/>
    <xf numFmtId="187" fontId="8" fillId="0" borderId="1" xfId="81" applyNumberFormat="1" applyFont="1" applyBorder="1"/>
    <xf numFmtId="187" fontId="8" fillId="0" borderId="1" xfId="141" applyNumberFormat="1" applyFont="1" applyBorder="1"/>
    <xf numFmtId="40" fontId="4" fillId="0" borderId="0" xfId="0" applyNumberFormat="1" applyFont="1" applyAlignment="1">
      <alignment horizontal="left" indent="1"/>
    </xf>
    <xf numFmtId="187" fontId="5" fillId="0" borderId="0" xfId="12" applyNumberFormat="1" applyFont="1"/>
    <xf numFmtId="187" fontId="4" fillId="0" borderId="0" xfId="141" applyNumberFormat="1" applyFont="1"/>
    <xf numFmtId="40" fontId="5" fillId="0" borderId="0" xfId="141" applyNumberFormat="1" applyFont="1" applyAlignment="1">
      <alignment horizontal="center"/>
    </xf>
    <xf numFmtId="0" fontId="5" fillId="0" borderId="0" xfId="141" applyNumberFormat="1" applyFont="1" applyFill="1" applyAlignment="1" applyProtection="1">
      <alignment horizontal="center"/>
    </xf>
    <xf numFmtId="187" fontId="4" fillId="0" borderId="0" xfId="0" applyNumberFormat="1" applyFont="1"/>
    <xf numFmtId="187" fontId="4" fillId="0" borderId="0" xfId="0" applyNumberFormat="1" applyFont="1" applyAlignment="1">
      <alignment horizontal="right"/>
    </xf>
    <xf numFmtId="0" fontId="4" fillId="0" borderId="0" xfId="0" applyFont="1"/>
    <xf numFmtId="187" fontId="4" fillId="0" borderId="0" xfId="139" applyNumberFormat="1" applyFont="1"/>
    <xf numFmtId="187" fontId="7" fillId="0" borderId="0" xfId="0" applyNumberFormat="1" applyFont="1" applyAlignment="1">
      <alignment horizontal="right"/>
    </xf>
    <xf numFmtId="187" fontId="7" fillId="0" borderId="1" xfId="0" applyNumberFormat="1" applyFont="1" applyBorder="1" applyAlignment="1">
      <alignment horizontal="right"/>
    </xf>
    <xf numFmtId="187" fontId="4" fillId="0" borderId="1" xfId="0" applyNumberFormat="1" applyFont="1" applyBorder="1" applyAlignment="1">
      <alignment horizontal="right"/>
    </xf>
    <xf numFmtId="40" fontId="4" fillId="0" borderId="0" xfId="0" applyNumberFormat="1" applyFont="1"/>
    <xf numFmtId="39" fontId="7" fillId="0" borderId="0" xfId="0" applyNumberFormat="1" applyFont="1"/>
    <xf numFmtId="187" fontId="5" fillId="0" borderId="1" xfId="81" applyNumberFormat="1" applyFont="1" applyFill="1" applyBorder="1" applyAlignment="1"/>
    <xf numFmtId="187" fontId="5" fillId="0" borderId="4" xfId="81" applyNumberFormat="1" applyFont="1" applyFill="1" applyBorder="1" applyAlignment="1"/>
    <xf numFmtId="39" fontId="7" fillId="0" borderId="0" xfId="71" applyNumberFormat="1" applyFont="1"/>
    <xf numFmtId="189" fontId="8" fillId="0" borderId="0" xfId="141" applyNumberFormat="1" applyFont="1" applyFill="1" applyAlignment="1" applyProtection="1">
      <alignment horizontal="center"/>
    </xf>
    <xf numFmtId="39" fontId="4" fillId="0" borderId="0" xfId="141" quotePrefix="1" applyNumberFormat="1" applyFont="1" applyFill="1" applyAlignment="1" applyProtection="1">
      <alignment horizontal="center"/>
    </xf>
    <xf numFmtId="39" fontId="4" fillId="0" borderId="0" xfId="141" applyNumberFormat="1" applyFont="1" applyFill="1" applyAlignment="1" applyProtection="1">
      <alignment horizontal="center"/>
    </xf>
    <xf numFmtId="39" fontId="4" fillId="0" borderId="1" xfId="141" applyNumberFormat="1" applyFont="1" applyFill="1" applyBorder="1" applyAlignment="1">
      <alignment horizontal="center"/>
    </xf>
    <xf numFmtId="189" fontId="8" fillId="0" borderId="0" xfId="141" applyNumberFormat="1" applyFont="1" applyFill="1" applyAlignment="1" applyProtection="1">
      <alignment horizontal="center"/>
    </xf>
    <xf numFmtId="39" fontId="8" fillId="0" borderId="0" xfId="141" quotePrefix="1" applyNumberFormat="1" applyFont="1" applyFill="1" applyAlignment="1" applyProtection="1">
      <alignment horizontal="center"/>
    </xf>
    <xf numFmtId="39" fontId="8" fillId="0" borderId="0" xfId="141" applyNumberFormat="1" applyFont="1" applyFill="1" applyAlignment="1" applyProtection="1">
      <alignment horizontal="center"/>
    </xf>
    <xf numFmtId="189" fontId="5" fillId="0" borderId="0" xfId="141" applyNumberFormat="1" applyFont="1" applyFill="1" applyBorder="1" applyAlignment="1" applyProtection="1">
      <alignment horizontal="center"/>
    </xf>
    <xf numFmtId="40" fontId="4" fillId="0" borderId="0" xfId="141" applyNumberFormat="1" applyFont="1" applyFill="1" applyAlignment="1" applyProtection="1">
      <alignment horizontal="center"/>
    </xf>
    <xf numFmtId="40" fontId="4" fillId="0" borderId="0" xfId="141" quotePrefix="1" applyNumberFormat="1" applyFont="1" applyFill="1" applyAlignment="1" applyProtection="1">
      <alignment horizontal="center"/>
    </xf>
    <xf numFmtId="189" fontId="5" fillId="0" borderId="2" xfId="141" applyNumberFormat="1" applyFont="1" applyFill="1" applyBorder="1" applyAlignment="1" applyProtection="1">
      <alignment horizontal="center"/>
    </xf>
    <xf numFmtId="189" fontId="5" fillId="0" borderId="0" xfId="141" applyNumberFormat="1" applyFont="1" applyFill="1" applyAlignment="1" applyProtection="1">
      <alignment horizontal="center"/>
    </xf>
    <xf numFmtId="189" fontId="5" fillId="0" borderId="1" xfId="141" applyNumberFormat="1" applyFont="1" applyFill="1" applyBorder="1" applyAlignment="1" applyProtection="1">
      <alignment horizontal="center"/>
    </xf>
    <xf numFmtId="40" fontId="5" fillId="0" borderId="0" xfId="141" applyNumberFormat="1" applyFont="1" applyFill="1" applyAlignment="1" applyProtection="1">
      <alignment horizontal="center"/>
    </xf>
    <xf numFmtId="39" fontId="5" fillId="0" borderId="0" xfId="141" applyNumberFormat="1" applyFont="1" applyFill="1" applyAlignment="1" applyProtection="1">
      <alignment horizontal="center"/>
    </xf>
    <xf numFmtId="39" fontId="5" fillId="0" borderId="0" xfId="141" quotePrefix="1" applyNumberFormat="1" applyFont="1" applyFill="1" applyAlignment="1" applyProtection="1">
      <alignment horizontal="center"/>
    </xf>
    <xf numFmtId="39" fontId="5" fillId="0" borderId="1" xfId="141" applyNumberFormat="1" applyFont="1" applyFill="1" applyBorder="1" applyAlignment="1">
      <alignment horizontal="center"/>
    </xf>
    <xf numFmtId="37" fontId="5" fillId="0" borderId="0" xfId="141" applyNumberFormat="1" applyFont="1" applyFill="1" applyAlignment="1">
      <alignment horizontal="center"/>
    </xf>
  </cellXfs>
  <cellStyles count="144">
    <cellStyle name="Comma" xfId="139" builtinId="3"/>
    <cellStyle name="Comma 2" xfId="1"/>
    <cellStyle name="Comma 2 10" xfId="2"/>
    <cellStyle name="Comma 2 11" xfId="3"/>
    <cellStyle name="Comma 2 12" xfId="4"/>
    <cellStyle name="Comma 2 13" xfId="5"/>
    <cellStyle name="Comma 2 14" xfId="6"/>
    <cellStyle name="Comma 2 15" xfId="7"/>
    <cellStyle name="Comma 2 16" xfId="8"/>
    <cellStyle name="Comma 2 17" xfId="9"/>
    <cellStyle name="Comma 2 18" xfId="10"/>
    <cellStyle name="Comma 2 19" xfId="11"/>
    <cellStyle name="Comma 2 2" xfId="12"/>
    <cellStyle name="Comma 2 20" xfId="13"/>
    <cellStyle name="Comma 2 21" xfId="14"/>
    <cellStyle name="Comma 2 22" xfId="15"/>
    <cellStyle name="Comma 2 23" xfId="16"/>
    <cellStyle name="Comma 2 24" xfId="17"/>
    <cellStyle name="Comma 2 25" xfId="18"/>
    <cellStyle name="Comma 2 26" xfId="19"/>
    <cellStyle name="Comma 2 27" xfId="20"/>
    <cellStyle name="Comma 2 28" xfId="21"/>
    <cellStyle name="Comma 2 29" xfId="22"/>
    <cellStyle name="Comma 2 3" xfId="23"/>
    <cellStyle name="Comma 2 30" xfId="24"/>
    <cellStyle name="Comma 2 31" xfId="25"/>
    <cellStyle name="Comma 2 32" xfId="26"/>
    <cellStyle name="Comma 2 33" xfId="27"/>
    <cellStyle name="Comma 2 34" xfId="28"/>
    <cellStyle name="Comma 2 35" xfId="29"/>
    <cellStyle name="Comma 2 36" xfId="30"/>
    <cellStyle name="Comma 2 37" xfId="31"/>
    <cellStyle name="Comma 2 38" xfId="32"/>
    <cellStyle name="Comma 2 39" xfId="33"/>
    <cellStyle name="Comma 2 4" xfId="34"/>
    <cellStyle name="Comma 2 40" xfId="35"/>
    <cellStyle name="Comma 2 41" xfId="36"/>
    <cellStyle name="Comma 2 42" xfId="37"/>
    <cellStyle name="Comma 2 43" xfId="38"/>
    <cellStyle name="Comma 2 44" xfId="39"/>
    <cellStyle name="Comma 2 45" xfId="40"/>
    <cellStyle name="Comma 2 46" xfId="41"/>
    <cellStyle name="Comma 2 47" xfId="42"/>
    <cellStyle name="Comma 2 48" xfId="43"/>
    <cellStyle name="Comma 2 49" xfId="44"/>
    <cellStyle name="Comma 2 5" xfId="45"/>
    <cellStyle name="Comma 2 50" xfId="46"/>
    <cellStyle name="Comma 2 51" xfId="47"/>
    <cellStyle name="Comma 2 52" xfId="48"/>
    <cellStyle name="Comma 2 53" xfId="49"/>
    <cellStyle name="Comma 2 54" xfId="50"/>
    <cellStyle name="Comma 2 55" xfId="51"/>
    <cellStyle name="Comma 2 56" xfId="52"/>
    <cellStyle name="Comma 2 57" xfId="53"/>
    <cellStyle name="Comma 2 58" xfId="54"/>
    <cellStyle name="Comma 2 59" xfId="55"/>
    <cellStyle name="Comma 2 6" xfId="56"/>
    <cellStyle name="Comma 2 60" xfId="57"/>
    <cellStyle name="Comma 2 61" xfId="58"/>
    <cellStyle name="Comma 2 62" xfId="59"/>
    <cellStyle name="Comma 2 63" xfId="60"/>
    <cellStyle name="Comma 2 64" xfId="61"/>
    <cellStyle name="Comma 2 65" xfId="62"/>
    <cellStyle name="Comma 2 66" xfId="63"/>
    <cellStyle name="Comma 2 67" xfId="64"/>
    <cellStyle name="Comma 2 68" xfId="65"/>
    <cellStyle name="Comma 2 69" xfId="66"/>
    <cellStyle name="Comma 2 7" xfId="67"/>
    <cellStyle name="Comma 2 8" xfId="68"/>
    <cellStyle name="Comma 2 9" xfId="69"/>
    <cellStyle name="Normal" xfId="0" builtinId="0"/>
    <cellStyle name="Normal 2" xfId="70"/>
    <cellStyle name="Normal 2 10" xfId="71"/>
    <cellStyle name="Normal 2 11" xfId="72"/>
    <cellStyle name="Normal 2 12" xfId="73"/>
    <cellStyle name="Normal 2 13" xfId="74"/>
    <cellStyle name="Normal 2 14" xfId="75"/>
    <cellStyle name="Normal 2 15" xfId="76"/>
    <cellStyle name="Normal 2 16" xfId="77"/>
    <cellStyle name="Normal 2 17" xfId="78"/>
    <cellStyle name="Normal 2 18" xfId="79"/>
    <cellStyle name="Normal 2 19" xfId="80"/>
    <cellStyle name="Normal 2 2" xfId="81"/>
    <cellStyle name="Normal 2 20" xfId="82"/>
    <cellStyle name="Normal 2 21" xfId="83"/>
    <cellStyle name="Normal 2 22" xfId="84"/>
    <cellStyle name="Normal 2 23" xfId="85"/>
    <cellStyle name="Normal 2 24" xfId="86"/>
    <cellStyle name="Normal 2 25" xfId="87"/>
    <cellStyle name="Normal 2 26" xfId="88"/>
    <cellStyle name="Normal 2 27" xfId="89"/>
    <cellStyle name="Normal 2 28" xfId="90"/>
    <cellStyle name="Normal 2 29" xfId="91"/>
    <cellStyle name="Normal 2 3" xfId="92"/>
    <cellStyle name="Normal 2 30" xfId="93"/>
    <cellStyle name="Normal 2 31" xfId="94"/>
    <cellStyle name="Normal 2 32" xfId="95"/>
    <cellStyle name="Normal 2 33" xfId="96"/>
    <cellStyle name="Normal 2 34" xfId="97"/>
    <cellStyle name="Normal 2 35" xfId="98"/>
    <cellStyle name="Normal 2 36" xfId="99"/>
    <cellStyle name="Normal 2 37" xfId="100"/>
    <cellStyle name="Normal 2 38" xfId="101"/>
    <cellStyle name="Normal 2 39" xfId="102"/>
    <cellStyle name="Normal 2 4" xfId="103"/>
    <cellStyle name="Normal 2 40" xfId="104"/>
    <cellStyle name="Normal 2 41" xfId="105"/>
    <cellStyle name="Normal 2 42" xfId="106"/>
    <cellStyle name="Normal 2 43" xfId="107"/>
    <cellStyle name="Normal 2 44" xfId="108"/>
    <cellStyle name="Normal 2 45" xfId="109"/>
    <cellStyle name="Normal 2 46" xfId="110"/>
    <cellStyle name="Normal 2 47" xfId="111"/>
    <cellStyle name="Normal 2 48" xfId="112"/>
    <cellStyle name="Normal 2 49" xfId="113"/>
    <cellStyle name="Normal 2 5" xfId="114"/>
    <cellStyle name="Normal 2 50" xfId="115"/>
    <cellStyle name="Normal 2 51" xfId="116"/>
    <cellStyle name="Normal 2 52" xfId="117"/>
    <cellStyle name="Normal 2 53" xfId="118"/>
    <cellStyle name="Normal 2 54" xfId="119"/>
    <cellStyle name="Normal 2 55" xfId="120"/>
    <cellStyle name="Normal 2 56" xfId="121"/>
    <cellStyle name="Normal 2 57" xfId="122"/>
    <cellStyle name="Normal 2 58" xfId="123"/>
    <cellStyle name="Normal 2 59" xfId="124"/>
    <cellStyle name="Normal 2 6" xfId="125"/>
    <cellStyle name="Normal 2 60" xfId="126"/>
    <cellStyle name="Normal 2 61" xfId="127"/>
    <cellStyle name="Normal 2 62" xfId="128"/>
    <cellStyle name="Normal 2 63" xfId="129"/>
    <cellStyle name="Normal 2 64" xfId="130"/>
    <cellStyle name="Normal 2 65" xfId="131"/>
    <cellStyle name="Normal 2 66" xfId="132"/>
    <cellStyle name="Normal 2 67" xfId="133"/>
    <cellStyle name="Normal 2 68" xfId="134"/>
    <cellStyle name="Normal 2 69" xfId="135"/>
    <cellStyle name="Normal 2 7" xfId="136"/>
    <cellStyle name="Normal 2 8" xfId="137"/>
    <cellStyle name="Normal 2 9" xfId="138"/>
    <cellStyle name="Normal 3" xfId="142"/>
    <cellStyle name="ปกติ 2" xfId="140"/>
    <cellStyle name="ปกติ 2 2" xfId="143"/>
    <cellStyle name="ปกติ_Sheet1" xfId="14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view="pageBreakPreview" topLeftCell="A64" zoomScaleNormal="80" zoomScaleSheetLayoutView="100" workbookViewId="0">
      <selection activeCell="E74" sqref="E74"/>
    </sheetView>
  </sheetViews>
  <sheetFormatPr defaultColWidth="9.140625" defaultRowHeight="24" customHeight="1" x14ac:dyDescent="0.45"/>
  <cols>
    <col min="1" max="1" width="1.7109375" style="113" customWidth="1"/>
    <col min="2" max="4" width="9.140625" style="113" customWidth="1"/>
    <col min="5" max="5" width="14.42578125" style="113" customWidth="1"/>
    <col min="6" max="6" width="4.7109375" style="113" customWidth="1"/>
    <col min="7" max="7" width="15.7109375" style="113" customWidth="1"/>
    <col min="8" max="8" width="1" style="113" customWidth="1"/>
    <col min="9" max="9" width="15.7109375" style="113" customWidth="1"/>
    <col min="10" max="10" width="1" style="113" customWidth="1"/>
    <col min="11" max="11" width="15.7109375" style="113" customWidth="1"/>
    <col min="12" max="12" width="1" style="113" customWidth="1"/>
    <col min="13" max="13" width="15.7109375" style="113" customWidth="1"/>
    <col min="14" max="14" width="1" style="113" customWidth="1"/>
    <col min="15" max="16384" width="9.140625" style="113"/>
  </cols>
  <sheetData>
    <row r="1" spans="1:14" ht="23.1" customHeight="1" x14ac:dyDescent="0.45">
      <c r="B1" s="262" t="s">
        <v>4</v>
      </c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</row>
    <row r="2" spans="1:14" ht="23.1" customHeight="1" x14ac:dyDescent="0.45">
      <c r="B2" s="262" t="s">
        <v>3</v>
      </c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</row>
    <row r="3" spans="1:14" ht="23.1" customHeight="1" x14ac:dyDescent="0.45">
      <c r="B3" s="262" t="s">
        <v>214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</row>
    <row r="4" spans="1:14" ht="21.4" customHeight="1" x14ac:dyDescent="0.45"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</row>
    <row r="5" spans="1:14" ht="21.4" customHeight="1" x14ac:dyDescent="0.45">
      <c r="A5" s="103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5" t="s">
        <v>28</v>
      </c>
    </row>
    <row r="6" spans="1:14" ht="21.4" customHeight="1" x14ac:dyDescent="0.45">
      <c r="A6" s="103"/>
      <c r="G6" s="116"/>
      <c r="H6" s="116" t="s">
        <v>27</v>
      </c>
      <c r="I6" s="116"/>
      <c r="J6" s="114"/>
      <c r="K6" s="263" t="s">
        <v>40</v>
      </c>
      <c r="L6" s="263"/>
      <c r="M6" s="263"/>
    </row>
    <row r="7" spans="1:14" ht="21.4" customHeight="1" x14ac:dyDescent="0.45">
      <c r="A7" s="103"/>
      <c r="B7" s="117"/>
      <c r="C7" s="117"/>
      <c r="D7" s="117"/>
      <c r="E7" s="117"/>
      <c r="F7" s="112" t="s">
        <v>5</v>
      </c>
      <c r="G7" s="36" t="s">
        <v>215</v>
      </c>
      <c r="H7" s="118"/>
      <c r="I7" s="36" t="s">
        <v>188</v>
      </c>
      <c r="J7" s="114"/>
      <c r="K7" s="36" t="str">
        <f>+G7</f>
        <v>June 30, 2019</v>
      </c>
      <c r="L7" s="118"/>
      <c r="M7" s="36" t="s">
        <v>188</v>
      </c>
    </row>
    <row r="8" spans="1:14" ht="21.4" customHeight="1" x14ac:dyDescent="0.45">
      <c r="A8" s="103"/>
      <c r="B8" s="117"/>
      <c r="C8" s="117"/>
      <c r="D8" s="117"/>
      <c r="E8" s="117"/>
      <c r="F8" s="112"/>
      <c r="G8" s="39" t="s">
        <v>132</v>
      </c>
      <c r="H8" s="119"/>
      <c r="J8" s="114"/>
      <c r="K8" s="39" t="s">
        <v>132</v>
      </c>
      <c r="L8" s="119"/>
      <c r="M8" s="39"/>
    </row>
    <row r="9" spans="1:14" ht="21.4" customHeight="1" x14ac:dyDescent="0.45">
      <c r="A9" s="103"/>
      <c r="B9" s="262" t="s">
        <v>47</v>
      </c>
      <c r="C9" s="262"/>
      <c r="D9" s="262"/>
      <c r="E9" s="262"/>
      <c r="F9" s="112"/>
      <c r="G9" s="39" t="s">
        <v>166</v>
      </c>
      <c r="H9" s="119"/>
      <c r="I9" s="39" t="s">
        <v>133</v>
      </c>
      <c r="J9" s="114"/>
      <c r="K9" s="39" t="s">
        <v>166</v>
      </c>
      <c r="L9" s="119"/>
      <c r="M9" s="39" t="s">
        <v>133</v>
      </c>
    </row>
    <row r="10" spans="1:14" ht="21.4" customHeight="1" x14ac:dyDescent="0.45">
      <c r="A10" s="103"/>
      <c r="B10" s="120" t="s">
        <v>6</v>
      </c>
      <c r="C10" s="103"/>
      <c r="D10" s="103"/>
      <c r="E10" s="103"/>
      <c r="F10" s="103"/>
      <c r="G10" s="121"/>
      <c r="H10" s="122"/>
      <c r="I10" s="121"/>
      <c r="J10" s="121"/>
      <c r="K10" s="121"/>
      <c r="L10" s="121"/>
      <c r="M10" s="121"/>
    </row>
    <row r="11" spans="1:14" ht="21.4" customHeight="1" x14ac:dyDescent="0.45">
      <c r="A11" s="103"/>
      <c r="B11" s="120" t="s">
        <v>97</v>
      </c>
      <c r="C11" s="103"/>
      <c r="D11" s="103"/>
      <c r="E11" s="103"/>
      <c r="F11" s="123" t="s">
        <v>125</v>
      </c>
      <c r="G11" s="124">
        <v>385154999.66999996</v>
      </c>
      <c r="H11" s="125"/>
      <c r="I11" s="124">
        <v>440668261.42000002</v>
      </c>
      <c r="J11" s="124"/>
      <c r="K11" s="124">
        <v>177776861.22</v>
      </c>
      <c r="L11" s="124"/>
      <c r="M11" s="124">
        <v>99017022.739999995</v>
      </c>
      <c r="N11" s="124"/>
    </row>
    <row r="12" spans="1:14" ht="21.4" customHeight="1" x14ac:dyDescent="0.45">
      <c r="A12" s="103"/>
      <c r="B12" s="120" t="s">
        <v>167</v>
      </c>
      <c r="C12" s="103"/>
      <c r="D12" s="103"/>
      <c r="E12" s="103"/>
      <c r="F12" s="123" t="s">
        <v>126</v>
      </c>
      <c r="G12" s="124">
        <v>228425472.58999997</v>
      </c>
      <c r="H12" s="125"/>
      <c r="I12" s="124">
        <v>308070278.23000002</v>
      </c>
      <c r="J12" s="124"/>
      <c r="K12" s="124">
        <v>222222690.38999999</v>
      </c>
      <c r="L12" s="124"/>
      <c r="M12" s="124">
        <v>207620198.83000001</v>
      </c>
      <c r="N12" s="124"/>
    </row>
    <row r="13" spans="1:14" ht="21.4" customHeight="1" x14ac:dyDescent="0.45">
      <c r="A13" s="103"/>
      <c r="B13" s="120" t="s">
        <v>143</v>
      </c>
      <c r="C13" s="103"/>
      <c r="D13" s="103"/>
      <c r="E13" s="103"/>
      <c r="F13" s="123" t="s">
        <v>91</v>
      </c>
      <c r="G13" s="124">
        <v>709624327.70000005</v>
      </c>
      <c r="H13" s="125"/>
      <c r="I13" s="124">
        <v>538512251.65999997</v>
      </c>
      <c r="J13" s="124"/>
      <c r="K13" s="124">
        <v>643035953.88999999</v>
      </c>
      <c r="L13" s="124"/>
      <c r="M13" s="124">
        <v>435545253.41000003</v>
      </c>
      <c r="N13" s="124"/>
    </row>
    <row r="14" spans="1:14" ht="21.4" customHeight="1" x14ac:dyDescent="0.45">
      <c r="A14" s="103"/>
      <c r="B14" s="120" t="s">
        <v>139</v>
      </c>
      <c r="E14" s="103"/>
      <c r="F14" s="123" t="s">
        <v>196</v>
      </c>
      <c r="G14" s="124">
        <v>183543491</v>
      </c>
      <c r="H14" s="125"/>
      <c r="I14" s="124">
        <v>154350220</v>
      </c>
      <c r="J14" s="124"/>
      <c r="K14" s="124">
        <v>993000000</v>
      </c>
      <c r="L14" s="124"/>
      <c r="M14" s="124">
        <v>993000000</v>
      </c>
      <c r="N14" s="124"/>
    </row>
    <row r="15" spans="1:14" ht="21.4" customHeight="1" x14ac:dyDescent="0.45">
      <c r="A15" s="103"/>
      <c r="B15" s="120" t="s">
        <v>98</v>
      </c>
      <c r="E15" s="103"/>
      <c r="F15" s="123" t="s">
        <v>127</v>
      </c>
      <c r="G15" s="124">
        <v>536042183.81999999</v>
      </c>
      <c r="H15" s="125"/>
      <c r="I15" s="124">
        <v>323366321.77999997</v>
      </c>
      <c r="J15" s="124"/>
      <c r="K15" s="124">
        <v>537312473.75</v>
      </c>
      <c r="L15" s="124"/>
      <c r="M15" s="124">
        <v>324593778.41000003</v>
      </c>
      <c r="N15" s="124"/>
    </row>
    <row r="16" spans="1:14" ht="21.4" customHeight="1" x14ac:dyDescent="0.45">
      <c r="A16" s="103"/>
      <c r="B16" s="126" t="s">
        <v>99</v>
      </c>
      <c r="E16" s="103"/>
      <c r="F16" s="123"/>
      <c r="G16" s="125"/>
      <c r="H16" s="125"/>
      <c r="I16" s="127"/>
      <c r="J16" s="125"/>
      <c r="K16" s="125"/>
      <c r="L16" s="128"/>
      <c r="M16" s="129"/>
    </row>
    <row r="17" spans="1:13" ht="21.4" customHeight="1" x14ac:dyDescent="0.45">
      <c r="A17" s="103"/>
      <c r="B17" s="21" t="s">
        <v>109</v>
      </c>
      <c r="E17" s="103"/>
      <c r="F17" s="123" t="s">
        <v>128</v>
      </c>
      <c r="G17" s="125">
        <v>1702005684.51</v>
      </c>
      <c r="H17" s="125"/>
      <c r="I17" s="125">
        <v>1419528666.3</v>
      </c>
      <c r="J17" s="125"/>
      <c r="K17" s="124">
        <v>0</v>
      </c>
      <c r="L17" s="128"/>
      <c r="M17" s="125">
        <v>0</v>
      </c>
    </row>
    <row r="18" spans="1:13" ht="21.4" customHeight="1" x14ac:dyDescent="0.45">
      <c r="A18" s="103"/>
      <c r="B18" s="126" t="s">
        <v>100</v>
      </c>
      <c r="E18" s="103"/>
      <c r="F18" s="123" t="s">
        <v>129</v>
      </c>
      <c r="G18" s="125">
        <v>160989489.44</v>
      </c>
      <c r="H18" s="125"/>
      <c r="I18" s="125">
        <v>113952973.38</v>
      </c>
      <c r="J18" s="125"/>
      <c r="K18" s="125">
        <v>55920127.780000001</v>
      </c>
      <c r="L18" s="128"/>
      <c r="M18" s="125">
        <v>52438501.420000002</v>
      </c>
    </row>
    <row r="19" spans="1:13" ht="21.4" customHeight="1" x14ac:dyDescent="0.45">
      <c r="A19" s="103"/>
      <c r="B19" s="126" t="s">
        <v>101</v>
      </c>
      <c r="E19" s="103"/>
      <c r="F19" s="130"/>
      <c r="G19" s="124">
        <v>456095364.73999995</v>
      </c>
      <c r="H19" s="125"/>
      <c r="I19" s="124">
        <v>512931296.81999999</v>
      </c>
      <c r="J19" s="125"/>
      <c r="K19" s="125">
        <v>449791694.98000002</v>
      </c>
      <c r="L19" s="128"/>
      <c r="M19" s="124">
        <v>509587397.69</v>
      </c>
    </row>
    <row r="20" spans="1:13" ht="21.4" customHeight="1" x14ac:dyDescent="0.45">
      <c r="A20" s="103"/>
      <c r="B20" s="126" t="s">
        <v>102</v>
      </c>
      <c r="E20" s="103"/>
      <c r="F20" s="130"/>
      <c r="G20" s="124">
        <v>10720044.74</v>
      </c>
      <c r="H20" s="125"/>
      <c r="I20" s="124">
        <v>23783144.07</v>
      </c>
      <c r="J20" s="125"/>
      <c r="K20" s="46">
        <v>10720044.74</v>
      </c>
      <c r="L20" s="128"/>
      <c r="M20" s="124">
        <v>23783144.07</v>
      </c>
    </row>
    <row r="21" spans="1:13" ht="21.4" customHeight="1" x14ac:dyDescent="0.45">
      <c r="A21" s="103"/>
      <c r="B21" s="103"/>
      <c r="C21" s="126" t="s">
        <v>103</v>
      </c>
      <c r="D21" s="126"/>
      <c r="F21" s="131"/>
      <c r="G21" s="132">
        <f>SUM(G11:G20)</f>
        <v>4372601058.21</v>
      </c>
      <c r="H21" s="125"/>
      <c r="I21" s="132">
        <f>SUM(I11:I20)</f>
        <v>3835163413.6600003</v>
      </c>
      <c r="J21" s="128"/>
      <c r="K21" s="132">
        <f>SUM(K11:K20)</f>
        <v>3089779846.75</v>
      </c>
      <c r="L21" s="128"/>
      <c r="M21" s="132">
        <f>SUM(M11:M20)</f>
        <v>2645585296.5700002</v>
      </c>
    </row>
    <row r="22" spans="1:13" ht="21.4" customHeight="1" x14ac:dyDescent="0.45">
      <c r="A22" s="103"/>
      <c r="B22" s="120" t="s">
        <v>9</v>
      </c>
      <c r="E22" s="120"/>
      <c r="F22" s="120"/>
      <c r="G22" s="103"/>
      <c r="I22" s="103"/>
      <c r="J22" s="103"/>
      <c r="K22" s="104"/>
      <c r="L22" s="103"/>
      <c r="M22" s="104"/>
    </row>
    <row r="23" spans="1:13" ht="21.4" customHeight="1" x14ac:dyDescent="0.45">
      <c r="A23" s="103"/>
      <c r="B23" s="120" t="s">
        <v>104</v>
      </c>
      <c r="E23" s="120"/>
      <c r="F23" s="123">
        <v>13</v>
      </c>
      <c r="G23" s="124">
        <v>0</v>
      </c>
      <c r="H23" s="124"/>
      <c r="I23" s="124">
        <v>0</v>
      </c>
      <c r="J23" s="124"/>
      <c r="K23" s="124">
        <v>786554633.75</v>
      </c>
      <c r="L23" s="128"/>
      <c r="M23" s="124">
        <v>786554633.75</v>
      </c>
    </row>
    <row r="24" spans="1:13" ht="21.4" customHeight="1" x14ac:dyDescent="0.45">
      <c r="A24" s="103"/>
      <c r="B24" s="120" t="s">
        <v>180</v>
      </c>
      <c r="E24" s="120"/>
      <c r="F24" s="123" t="s">
        <v>198</v>
      </c>
      <c r="G24" s="128">
        <v>406531501.94</v>
      </c>
      <c r="H24" s="125"/>
      <c r="I24" s="128">
        <v>411661487.17000002</v>
      </c>
      <c r="J24" s="128"/>
      <c r="K24" s="128">
        <v>0</v>
      </c>
      <c r="L24" s="128"/>
      <c r="M24" s="128">
        <v>0</v>
      </c>
    </row>
    <row r="25" spans="1:13" ht="21.4" customHeight="1" x14ac:dyDescent="0.45">
      <c r="A25" s="103"/>
      <c r="B25" s="120" t="s">
        <v>105</v>
      </c>
      <c r="E25" s="103"/>
      <c r="F25" s="123">
        <v>15</v>
      </c>
      <c r="G25" s="124">
        <v>99307700</v>
      </c>
      <c r="H25" s="124"/>
      <c r="I25" s="124">
        <v>99307700</v>
      </c>
      <c r="J25" s="124"/>
      <c r="K25" s="124">
        <v>98407700</v>
      </c>
      <c r="L25" s="128"/>
      <c r="M25" s="124">
        <v>98407700</v>
      </c>
    </row>
    <row r="26" spans="1:13" ht="21.4" customHeight="1" x14ac:dyDescent="0.45">
      <c r="A26" s="103"/>
      <c r="B26" s="120" t="s">
        <v>191</v>
      </c>
      <c r="E26" s="103"/>
      <c r="F26" s="123">
        <v>16</v>
      </c>
      <c r="G26" s="124">
        <v>81407699.310000002</v>
      </c>
      <c r="H26" s="124"/>
      <c r="I26" s="124">
        <v>64407698.619999997</v>
      </c>
      <c r="J26" s="124"/>
      <c r="K26" s="124">
        <v>81407699.310000002</v>
      </c>
      <c r="L26" s="128"/>
      <c r="M26" s="124">
        <v>64407698.619999997</v>
      </c>
    </row>
    <row r="27" spans="1:13" ht="21.4" customHeight="1" x14ac:dyDescent="0.45">
      <c r="A27" s="103"/>
      <c r="B27" s="120" t="s">
        <v>106</v>
      </c>
      <c r="E27" s="103"/>
      <c r="F27" s="123">
        <v>17</v>
      </c>
      <c r="G27" s="124">
        <v>328837903.31</v>
      </c>
      <c r="H27" s="124"/>
      <c r="I27" s="124">
        <v>320800779.33999997</v>
      </c>
      <c r="J27" s="124"/>
      <c r="K27" s="124">
        <v>46121720.560000002</v>
      </c>
      <c r="L27" s="128"/>
      <c r="M27" s="124">
        <v>50016168.950000003</v>
      </c>
    </row>
    <row r="28" spans="1:13" ht="21.4" customHeight="1" x14ac:dyDescent="0.45">
      <c r="B28" s="113" t="s">
        <v>124</v>
      </c>
      <c r="E28" s="103"/>
      <c r="G28" s="124">
        <v>43264773.68</v>
      </c>
      <c r="H28" s="124"/>
      <c r="I28" s="124">
        <v>33434755.739999998</v>
      </c>
      <c r="J28" s="124"/>
      <c r="K28" s="124">
        <v>43256655.420000002</v>
      </c>
      <c r="L28" s="128"/>
      <c r="M28" s="124">
        <v>33368252.420000002</v>
      </c>
    </row>
    <row r="29" spans="1:13" ht="21.4" customHeight="1" x14ac:dyDescent="0.45">
      <c r="B29" s="113" t="s">
        <v>169</v>
      </c>
      <c r="E29" s="103"/>
      <c r="F29" s="123">
        <v>18</v>
      </c>
      <c r="G29" s="124">
        <v>161780325</v>
      </c>
      <c r="H29" s="124"/>
      <c r="I29" s="124">
        <v>166849120</v>
      </c>
      <c r="J29" s="124"/>
      <c r="K29" s="124">
        <v>161780325</v>
      </c>
      <c r="L29" s="128"/>
      <c r="M29" s="124">
        <v>166849120</v>
      </c>
    </row>
    <row r="30" spans="1:13" ht="21.4" customHeight="1" x14ac:dyDescent="0.45">
      <c r="B30" s="113" t="s">
        <v>168</v>
      </c>
      <c r="E30" s="103"/>
      <c r="F30" s="123">
        <v>19</v>
      </c>
      <c r="G30" s="124">
        <v>6519958.0799999991</v>
      </c>
      <c r="H30" s="124"/>
      <c r="I30" s="124">
        <v>7110091.9500000002</v>
      </c>
      <c r="J30" s="124"/>
      <c r="K30" s="124">
        <v>2345976.35</v>
      </c>
      <c r="L30" s="128"/>
      <c r="M30" s="124">
        <v>2749502.36</v>
      </c>
    </row>
    <row r="31" spans="1:13" ht="21.4" customHeight="1" x14ac:dyDescent="0.45">
      <c r="B31" s="113" t="s">
        <v>107</v>
      </c>
      <c r="E31" s="103"/>
      <c r="F31" s="123">
        <v>20</v>
      </c>
      <c r="G31" s="124">
        <v>58233751.5</v>
      </c>
      <c r="H31" s="124"/>
      <c r="I31" s="124">
        <v>82664353.049999997</v>
      </c>
      <c r="J31" s="124"/>
      <c r="K31" s="124">
        <v>45825002.109999999</v>
      </c>
      <c r="L31" s="128"/>
      <c r="M31" s="124">
        <v>76840188.659999996</v>
      </c>
    </row>
    <row r="32" spans="1:13" ht="21.4" customHeight="1" x14ac:dyDescent="0.45">
      <c r="A32" s="103"/>
      <c r="B32" s="113" t="s">
        <v>136</v>
      </c>
      <c r="E32" s="103"/>
      <c r="F32" s="133"/>
      <c r="G32" s="124">
        <v>7738295</v>
      </c>
      <c r="H32" s="124"/>
      <c r="I32" s="124">
        <v>8228695</v>
      </c>
      <c r="J32" s="124"/>
      <c r="K32" s="124">
        <v>7381295</v>
      </c>
      <c r="L32" s="128"/>
      <c r="M32" s="124">
        <v>7988695</v>
      </c>
    </row>
    <row r="33" spans="1:13" ht="21.4" customHeight="1" x14ac:dyDescent="0.45">
      <c r="A33" s="103"/>
      <c r="B33" s="103"/>
      <c r="C33" s="120" t="s">
        <v>108</v>
      </c>
      <c r="D33" s="120"/>
      <c r="G33" s="132">
        <f>SUM(G23:G32)</f>
        <v>1193621907.8199997</v>
      </c>
      <c r="H33" s="125"/>
      <c r="I33" s="132">
        <f>SUM(I23:I32)</f>
        <v>1194464680.8699999</v>
      </c>
      <c r="J33" s="128"/>
      <c r="K33" s="132">
        <f>SUM(K23:K32)</f>
        <v>1273081007.4999998</v>
      </c>
      <c r="L33" s="128"/>
      <c r="M33" s="132">
        <f>SUM(M23:M32)</f>
        <v>1287181959.76</v>
      </c>
    </row>
    <row r="34" spans="1:13" ht="21.4" customHeight="1" thickBot="1" x14ac:dyDescent="0.5">
      <c r="A34" s="103"/>
      <c r="B34" s="120" t="s">
        <v>10</v>
      </c>
      <c r="C34" s="103"/>
      <c r="D34" s="103"/>
      <c r="E34" s="103"/>
      <c r="F34" s="134"/>
      <c r="G34" s="135">
        <f>+G33+G21</f>
        <v>5566222966.0299997</v>
      </c>
      <c r="H34" s="125"/>
      <c r="I34" s="135">
        <f>I21+I33</f>
        <v>5029628094.5300007</v>
      </c>
      <c r="J34" s="128"/>
      <c r="K34" s="135">
        <f>+K33+K21</f>
        <v>4362860854.25</v>
      </c>
      <c r="L34" s="128"/>
      <c r="M34" s="135">
        <f>M21+M33</f>
        <v>3932767256.3299999</v>
      </c>
    </row>
    <row r="35" spans="1:13" ht="21.4" customHeight="1" thickTop="1" x14ac:dyDescent="0.45">
      <c r="A35" s="103"/>
      <c r="B35" s="120"/>
      <c r="C35" s="103"/>
      <c r="D35" s="103"/>
      <c r="E35" s="103"/>
      <c r="F35" s="134"/>
      <c r="G35" s="121"/>
      <c r="J35" s="103"/>
      <c r="K35" s="121"/>
      <c r="L35" s="103"/>
      <c r="M35" s="121"/>
    </row>
    <row r="36" spans="1:13" ht="21.4" customHeight="1" x14ac:dyDescent="0.45">
      <c r="A36" s="103"/>
      <c r="B36" s="126" t="s">
        <v>7</v>
      </c>
      <c r="C36" s="120"/>
      <c r="D36" s="120"/>
      <c r="G36" s="121"/>
      <c r="J36" s="103"/>
      <c r="K36" s="121"/>
      <c r="L36" s="103"/>
      <c r="M36" s="121"/>
    </row>
    <row r="37" spans="1:13" s="136" customFormat="1" ht="21.4" customHeight="1" x14ac:dyDescent="0.45">
      <c r="B37" s="137"/>
      <c r="C37" s="120"/>
      <c r="D37" s="120"/>
      <c r="E37" s="137"/>
      <c r="F37" s="137"/>
      <c r="G37" s="137"/>
      <c r="H37" s="137"/>
      <c r="I37" s="137"/>
      <c r="J37" s="137"/>
      <c r="K37" s="137"/>
      <c r="L37" s="137"/>
    </row>
    <row r="38" spans="1:13" s="136" customFormat="1" ht="21.4" customHeight="1" x14ac:dyDescent="0.45">
      <c r="B38" s="137"/>
      <c r="C38" s="120"/>
      <c r="D38" s="120"/>
      <c r="E38" s="137"/>
      <c r="F38" s="137"/>
      <c r="G38" s="137"/>
      <c r="H38" s="137"/>
      <c r="I38" s="137"/>
      <c r="J38" s="137"/>
      <c r="K38" s="137"/>
      <c r="L38" s="137"/>
    </row>
    <row r="39" spans="1:13" ht="22.7" customHeight="1" x14ac:dyDescent="0.45">
      <c r="A39" s="103"/>
      <c r="B39" s="103"/>
      <c r="C39" s="120"/>
      <c r="E39" s="131" t="s">
        <v>52</v>
      </c>
      <c r="I39" s="138"/>
      <c r="J39" s="138"/>
      <c r="K39" s="138"/>
      <c r="L39" s="138"/>
      <c r="M39" s="138"/>
    </row>
    <row r="40" spans="1:13" ht="22.7" customHeight="1" x14ac:dyDescent="0.45">
      <c r="A40" s="103"/>
      <c r="B40" s="103"/>
      <c r="C40" s="120"/>
      <c r="E40" s="131" t="s">
        <v>161</v>
      </c>
      <c r="I40" s="138"/>
      <c r="J40" s="138"/>
      <c r="K40" s="138"/>
      <c r="L40" s="138"/>
      <c r="M40" s="138"/>
    </row>
    <row r="41" spans="1:13" ht="24" customHeight="1" x14ac:dyDescent="0.45">
      <c r="A41" s="103"/>
      <c r="B41" s="261" t="s">
        <v>0</v>
      </c>
      <c r="C41" s="261"/>
      <c r="D41" s="261"/>
      <c r="E41" s="261"/>
      <c r="F41" s="261"/>
      <c r="G41" s="261"/>
      <c r="H41" s="261"/>
      <c r="I41" s="261"/>
      <c r="J41" s="261"/>
      <c r="K41" s="261"/>
      <c r="L41" s="261"/>
      <c r="M41" s="261"/>
    </row>
    <row r="42" spans="1:13" ht="24" customHeight="1" x14ac:dyDescent="0.45">
      <c r="B42" s="262" t="s">
        <v>4</v>
      </c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</row>
    <row r="43" spans="1:13" ht="24" customHeight="1" x14ac:dyDescent="0.45">
      <c r="B43" s="262" t="s">
        <v>8</v>
      </c>
      <c r="C43" s="262"/>
      <c r="D43" s="262"/>
      <c r="E43" s="262"/>
      <c r="F43" s="262"/>
      <c r="G43" s="262"/>
      <c r="H43" s="262"/>
      <c r="I43" s="262"/>
      <c r="J43" s="262"/>
      <c r="K43" s="262"/>
      <c r="L43" s="262"/>
      <c r="M43" s="262"/>
    </row>
    <row r="44" spans="1:13" ht="24" customHeight="1" x14ac:dyDescent="0.45">
      <c r="B44" s="262" t="str">
        <f>+B3</f>
        <v>AS AT JUNE 30, 2019</v>
      </c>
      <c r="C44" s="262"/>
      <c r="D44" s="262"/>
      <c r="E44" s="262"/>
      <c r="F44" s="262"/>
      <c r="G44" s="262"/>
      <c r="H44" s="262"/>
      <c r="I44" s="262"/>
      <c r="J44" s="262"/>
      <c r="K44" s="262"/>
      <c r="L44" s="262"/>
      <c r="M44" s="262"/>
    </row>
    <row r="45" spans="1:13" ht="24" customHeight="1" x14ac:dyDescent="0.45"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</row>
    <row r="46" spans="1:13" ht="24" customHeight="1" x14ac:dyDescent="0.45">
      <c r="A46" s="103"/>
      <c r="B46" s="114"/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5" t="s">
        <v>28</v>
      </c>
    </row>
    <row r="47" spans="1:13" ht="24" customHeight="1" x14ac:dyDescent="0.45">
      <c r="A47" s="103"/>
      <c r="G47" s="116"/>
      <c r="H47" s="116" t="s">
        <v>27</v>
      </c>
      <c r="I47" s="116"/>
      <c r="J47" s="114"/>
      <c r="K47" s="263" t="s">
        <v>40</v>
      </c>
      <c r="L47" s="263"/>
      <c r="M47" s="263"/>
    </row>
    <row r="48" spans="1:13" ht="24" customHeight="1" x14ac:dyDescent="0.45">
      <c r="A48" s="103"/>
      <c r="B48" s="117"/>
      <c r="C48" s="117"/>
      <c r="D48" s="117"/>
      <c r="E48" s="117"/>
      <c r="F48" s="112" t="s">
        <v>5</v>
      </c>
      <c r="G48" s="36" t="s">
        <v>215</v>
      </c>
      <c r="H48" s="118"/>
      <c r="I48" s="36" t="s">
        <v>188</v>
      </c>
      <c r="J48" s="210"/>
      <c r="K48" s="36" t="str">
        <f>+G48</f>
        <v>June 30, 2019</v>
      </c>
      <c r="L48" s="118"/>
      <c r="M48" s="36" t="s">
        <v>188</v>
      </c>
    </row>
    <row r="49" spans="1:13" ht="24" customHeight="1" x14ac:dyDescent="0.45">
      <c r="A49" s="103"/>
      <c r="B49" s="117"/>
      <c r="C49" s="117"/>
      <c r="D49" s="117"/>
      <c r="E49" s="117"/>
      <c r="F49" s="112"/>
      <c r="G49" s="39" t="s">
        <v>132</v>
      </c>
      <c r="H49" s="119"/>
      <c r="J49" s="114"/>
      <c r="K49" s="39" t="s">
        <v>132</v>
      </c>
      <c r="L49" s="119"/>
      <c r="M49" s="39"/>
    </row>
    <row r="50" spans="1:13" ht="24" customHeight="1" x14ac:dyDescent="0.45">
      <c r="A50" s="103"/>
      <c r="B50" s="262" t="s">
        <v>11</v>
      </c>
      <c r="C50" s="262"/>
      <c r="D50" s="262"/>
      <c r="E50" s="262"/>
      <c r="F50" s="112"/>
      <c r="G50" s="39" t="s">
        <v>166</v>
      </c>
      <c r="H50" s="119"/>
      <c r="I50" s="39" t="s">
        <v>133</v>
      </c>
      <c r="J50" s="114"/>
      <c r="K50" s="39" t="s">
        <v>166</v>
      </c>
      <c r="L50" s="119"/>
      <c r="M50" s="39" t="s">
        <v>133</v>
      </c>
    </row>
    <row r="51" spans="1:13" ht="24" customHeight="1" x14ac:dyDescent="0.45">
      <c r="A51" s="103"/>
      <c r="B51" s="120" t="s">
        <v>12</v>
      </c>
      <c r="C51" s="103"/>
      <c r="D51" s="103"/>
      <c r="E51" s="103"/>
      <c r="F51" s="103"/>
      <c r="G51" s="121"/>
      <c r="H51" s="122"/>
      <c r="I51" s="121"/>
      <c r="J51" s="121"/>
      <c r="K51" s="121"/>
      <c r="L51" s="121"/>
      <c r="M51" s="139"/>
    </row>
    <row r="52" spans="1:13" ht="24" customHeight="1" x14ac:dyDescent="0.45">
      <c r="A52" s="103"/>
      <c r="B52" s="120" t="s">
        <v>202</v>
      </c>
      <c r="C52" s="103"/>
      <c r="D52" s="103"/>
      <c r="E52" s="103"/>
      <c r="F52" s="152" t="s">
        <v>192</v>
      </c>
      <c r="G52" s="141">
        <v>859127500</v>
      </c>
      <c r="H52" s="141"/>
      <c r="I52" s="121">
        <v>747827500</v>
      </c>
      <c r="J52" s="211"/>
      <c r="K52" s="121">
        <v>0</v>
      </c>
      <c r="L52" s="121"/>
      <c r="M52" s="121">
        <v>0</v>
      </c>
    </row>
    <row r="53" spans="1:13" ht="24" customHeight="1" x14ac:dyDescent="0.45">
      <c r="A53" s="103"/>
      <c r="B53" s="120" t="s">
        <v>144</v>
      </c>
      <c r="C53" s="103"/>
      <c r="D53" s="103"/>
      <c r="E53" s="103"/>
      <c r="F53" s="140" t="s">
        <v>193</v>
      </c>
      <c r="G53" s="16">
        <f>373848322.2+115597661.98+236263933.51+43005898.87+1997712.66+18238484.28</f>
        <v>788952013.5</v>
      </c>
      <c r="H53" s="141"/>
      <c r="I53" s="141">
        <v>785554547.13</v>
      </c>
      <c r="J53" s="141"/>
      <c r="K53" s="141">
        <v>709884827.49000001</v>
      </c>
      <c r="L53" s="141"/>
      <c r="M53" s="141">
        <v>706464555.89999998</v>
      </c>
    </row>
    <row r="54" spans="1:13" ht="24" customHeight="1" x14ac:dyDescent="0.45">
      <c r="A54" s="103"/>
      <c r="B54" s="127" t="s">
        <v>48</v>
      </c>
      <c r="C54" s="103"/>
      <c r="D54" s="103"/>
      <c r="E54" s="103"/>
      <c r="F54" s="140"/>
      <c r="G54" s="141">
        <v>214976540.55000001</v>
      </c>
      <c r="H54" s="141"/>
      <c r="I54" s="141">
        <v>217154033.06999999</v>
      </c>
      <c r="J54" s="141"/>
      <c r="K54" s="141">
        <v>213650645.86000001</v>
      </c>
      <c r="L54" s="141"/>
      <c r="M54" s="141">
        <v>215855471.55000001</v>
      </c>
    </row>
    <row r="55" spans="1:13" ht="24" customHeight="1" x14ac:dyDescent="0.45">
      <c r="A55" s="103"/>
      <c r="B55" s="127" t="s">
        <v>229</v>
      </c>
      <c r="C55" s="103"/>
      <c r="D55" s="103"/>
      <c r="E55" s="103"/>
      <c r="F55" s="140"/>
      <c r="G55" s="141"/>
      <c r="H55" s="141"/>
      <c r="I55" s="141"/>
      <c r="J55" s="141"/>
      <c r="K55" s="141"/>
      <c r="L55" s="141"/>
      <c r="M55" s="141"/>
    </row>
    <row r="56" spans="1:13" ht="24" customHeight="1" x14ac:dyDescent="0.45">
      <c r="A56" s="103"/>
      <c r="B56" s="127" t="s">
        <v>230</v>
      </c>
      <c r="C56" s="103"/>
      <c r="D56" s="103"/>
      <c r="E56" s="103"/>
      <c r="F56" s="140"/>
      <c r="G56" s="141">
        <v>1715547.5</v>
      </c>
      <c r="H56" s="141"/>
      <c r="I56" s="141">
        <v>0</v>
      </c>
      <c r="J56" s="141"/>
      <c r="K56" s="141">
        <v>0</v>
      </c>
      <c r="L56" s="141"/>
      <c r="M56" s="141">
        <v>0</v>
      </c>
    </row>
    <row r="57" spans="1:13" ht="24" customHeight="1" x14ac:dyDescent="0.45">
      <c r="A57" s="103"/>
      <c r="B57" s="127" t="s">
        <v>162</v>
      </c>
      <c r="C57" s="103"/>
      <c r="D57" s="103"/>
      <c r="E57" s="103"/>
      <c r="F57" s="140"/>
      <c r="G57" s="141"/>
      <c r="H57" s="141"/>
      <c r="I57" s="141"/>
      <c r="J57" s="141"/>
      <c r="K57" s="141"/>
      <c r="L57" s="141"/>
      <c r="M57" s="141"/>
    </row>
    <row r="58" spans="1:13" ht="24" customHeight="1" x14ac:dyDescent="0.45">
      <c r="A58" s="103"/>
      <c r="B58" s="127" t="s">
        <v>163</v>
      </c>
      <c r="C58" s="103"/>
      <c r="D58" s="103"/>
      <c r="E58" s="103"/>
      <c r="F58" s="140"/>
      <c r="G58" s="141">
        <v>705986550.84000003</v>
      </c>
      <c r="H58" s="141"/>
      <c r="I58" s="141">
        <v>710595340.98000002</v>
      </c>
      <c r="J58" s="141"/>
      <c r="K58" s="141">
        <v>705986550.84000003</v>
      </c>
      <c r="L58" s="141"/>
      <c r="M58" s="141">
        <v>710595340.98000002</v>
      </c>
    </row>
    <row r="59" spans="1:13" ht="24" customHeight="1" x14ac:dyDescent="0.45">
      <c r="A59" s="103"/>
      <c r="B59" s="21" t="s">
        <v>49</v>
      </c>
      <c r="C59" s="103"/>
      <c r="D59" s="103"/>
      <c r="E59" s="103"/>
      <c r="F59" s="140"/>
      <c r="G59" s="104"/>
      <c r="H59" s="125"/>
      <c r="I59" s="104"/>
      <c r="J59" s="212"/>
      <c r="K59" s="104"/>
      <c r="L59" s="212"/>
      <c r="M59" s="104"/>
    </row>
    <row r="60" spans="1:13" ht="24" customHeight="1" x14ac:dyDescent="0.45">
      <c r="A60" s="103"/>
      <c r="B60" s="21" t="s">
        <v>50</v>
      </c>
      <c r="C60" s="103"/>
      <c r="D60" s="103"/>
      <c r="E60" s="103"/>
      <c r="F60" s="140" t="s">
        <v>194</v>
      </c>
      <c r="G60" s="141">
        <v>84708880</v>
      </c>
      <c r="H60" s="124"/>
      <c r="I60" s="141">
        <v>91628526.349999994</v>
      </c>
      <c r="J60" s="124"/>
      <c r="K60" s="141">
        <v>84708880</v>
      </c>
      <c r="L60" s="128"/>
      <c r="M60" s="46">
        <v>91628526.349999994</v>
      </c>
    </row>
    <row r="61" spans="1:13" ht="24" customHeight="1" x14ac:dyDescent="0.45">
      <c r="A61" s="103"/>
      <c r="B61" s="21" t="s">
        <v>145</v>
      </c>
      <c r="C61" s="103"/>
      <c r="D61" s="103"/>
      <c r="E61" s="103"/>
      <c r="F61" s="140" t="s">
        <v>195</v>
      </c>
      <c r="G61" s="141">
        <v>3455614</v>
      </c>
      <c r="H61" s="124"/>
      <c r="I61" s="141">
        <v>1556824</v>
      </c>
      <c r="J61" s="124"/>
      <c r="K61" s="141">
        <v>2549541</v>
      </c>
      <c r="L61" s="128"/>
      <c r="M61" s="46">
        <v>1321730</v>
      </c>
    </row>
    <row r="62" spans="1:13" ht="24" customHeight="1" x14ac:dyDescent="0.45">
      <c r="B62" s="103" t="s">
        <v>51</v>
      </c>
      <c r="C62" s="127"/>
      <c r="D62" s="127"/>
      <c r="E62" s="103"/>
      <c r="F62" s="142"/>
      <c r="G62" s="143">
        <v>38534825.890000001</v>
      </c>
      <c r="H62" s="124"/>
      <c r="I62" s="213">
        <v>26972991.789999999</v>
      </c>
      <c r="J62" s="124"/>
      <c r="K62" s="213">
        <v>38534825.890000001</v>
      </c>
      <c r="L62" s="128"/>
      <c r="M62" s="46">
        <v>26972991.789999999</v>
      </c>
    </row>
    <row r="63" spans="1:13" ht="24" customHeight="1" x14ac:dyDescent="0.45">
      <c r="A63" s="103"/>
      <c r="B63" s="103" t="s">
        <v>146</v>
      </c>
      <c r="C63" s="127"/>
      <c r="D63" s="127"/>
      <c r="E63" s="103"/>
      <c r="F63" s="142"/>
      <c r="G63" s="16">
        <v>4061783.45</v>
      </c>
      <c r="H63" s="124"/>
      <c r="I63" s="46">
        <v>6061305.6200000001</v>
      </c>
      <c r="J63" s="124"/>
      <c r="K63" s="46">
        <v>0</v>
      </c>
      <c r="L63" s="128"/>
      <c r="M63" s="46">
        <v>0</v>
      </c>
    </row>
    <row r="64" spans="1:13" ht="24" customHeight="1" x14ac:dyDescent="0.45">
      <c r="A64" s="103"/>
      <c r="C64" s="126" t="s">
        <v>110</v>
      </c>
      <c r="D64" s="126"/>
      <c r="F64" s="138"/>
      <c r="G64" s="132">
        <f>SUM(G52:G63)</f>
        <v>2701519255.7299995</v>
      </c>
      <c r="H64" s="125"/>
      <c r="I64" s="132">
        <f>SUM(I52:I63)</f>
        <v>2587351068.9400001</v>
      </c>
      <c r="J64" s="128"/>
      <c r="K64" s="132">
        <f>SUM(K52:K63)</f>
        <v>1755315271.0800002</v>
      </c>
      <c r="L64" s="128"/>
      <c r="M64" s="132">
        <f>SUM(M52:M63)</f>
        <v>1752838616.5699999</v>
      </c>
    </row>
    <row r="65" spans="1:13" ht="24" customHeight="1" x14ac:dyDescent="0.45">
      <c r="A65" s="103"/>
      <c r="B65" s="126" t="s">
        <v>13</v>
      </c>
      <c r="C65" s="120"/>
      <c r="D65" s="120"/>
      <c r="F65" s="138"/>
      <c r="G65" s="144"/>
      <c r="H65" s="125"/>
      <c r="I65" s="125"/>
      <c r="J65" s="128"/>
      <c r="K65" s="46"/>
      <c r="L65" s="128"/>
      <c r="M65" s="46"/>
    </row>
    <row r="66" spans="1:13" ht="24" customHeight="1" x14ac:dyDescent="0.45">
      <c r="A66" s="103"/>
      <c r="B66" s="127" t="s">
        <v>179</v>
      </c>
      <c r="C66" s="120"/>
      <c r="D66" s="120"/>
      <c r="E66" s="127"/>
      <c r="F66" s="214">
        <v>25</v>
      </c>
      <c r="G66" s="144">
        <v>638407500</v>
      </c>
      <c r="H66" s="212"/>
      <c r="I66" s="144">
        <v>138407500</v>
      </c>
      <c r="J66" s="212"/>
      <c r="K66" s="212">
        <v>500000000</v>
      </c>
      <c r="L66" s="128"/>
      <c r="M66" s="46">
        <v>0</v>
      </c>
    </row>
    <row r="67" spans="1:13" ht="24" customHeight="1" x14ac:dyDescent="0.45">
      <c r="A67" s="103"/>
      <c r="B67" s="127" t="s">
        <v>147</v>
      </c>
      <c r="C67" s="103"/>
      <c r="D67" s="103"/>
      <c r="E67" s="103"/>
      <c r="F67" s="140" t="s">
        <v>195</v>
      </c>
      <c r="G67" s="124">
        <v>72001537.5</v>
      </c>
      <c r="H67" s="124"/>
      <c r="I67" s="124">
        <v>40230548.090000004</v>
      </c>
      <c r="J67" s="124"/>
      <c r="K67" s="46">
        <v>49998075</v>
      </c>
      <c r="L67" s="124"/>
      <c r="M67" s="124">
        <v>30345732</v>
      </c>
    </row>
    <row r="68" spans="1:13" ht="24" customHeight="1" x14ac:dyDescent="0.45">
      <c r="A68" s="103"/>
      <c r="C68" s="120" t="s">
        <v>111</v>
      </c>
      <c r="D68" s="120"/>
      <c r="F68" s="131"/>
      <c r="G68" s="132">
        <f>SUM(G66:G67)</f>
        <v>710409037.5</v>
      </c>
      <c r="H68" s="128"/>
      <c r="I68" s="132">
        <f>SUM(I66:I67)</f>
        <v>178638048.09</v>
      </c>
      <c r="J68" s="128"/>
      <c r="K68" s="132">
        <f>SUM(K66:K67)</f>
        <v>549998075</v>
      </c>
      <c r="L68" s="128"/>
      <c r="M68" s="132">
        <f>SUM(M66:M67)</f>
        <v>30345732</v>
      </c>
    </row>
    <row r="69" spans="1:13" ht="24" customHeight="1" x14ac:dyDescent="0.45">
      <c r="A69" s="103"/>
      <c r="B69" s="103"/>
      <c r="C69" s="120" t="s">
        <v>112</v>
      </c>
      <c r="D69" s="120"/>
      <c r="E69" s="103"/>
      <c r="F69" s="134"/>
      <c r="G69" s="132">
        <f>+G64+G68</f>
        <v>3411928293.2299995</v>
      </c>
      <c r="H69" s="128"/>
      <c r="I69" s="132">
        <f>I64+I68</f>
        <v>2765989117.0300002</v>
      </c>
      <c r="J69" s="128"/>
      <c r="K69" s="132">
        <f>+K64+K68</f>
        <v>2305313346.0799999</v>
      </c>
      <c r="L69" s="128"/>
      <c r="M69" s="132">
        <f>M68+M64</f>
        <v>1783184348.5699999</v>
      </c>
    </row>
    <row r="70" spans="1:13" s="169" customFormat="1" ht="24" customHeight="1" x14ac:dyDescent="0.45">
      <c r="A70" s="165"/>
      <c r="B70" s="165"/>
      <c r="C70" s="166"/>
      <c r="D70" s="166"/>
      <c r="E70" s="165"/>
      <c r="F70" s="167"/>
      <c r="G70" s="168"/>
      <c r="H70" s="165"/>
      <c r="I70" s="168"/>
      <c r="J70" s="165"/>
      <c r="K70" s="168"/>
      <c r="L70" s="165"/>
      <c r="M70" s="168"/>
    </row>
    <row r="71" spans="1:13" s="169" customFormat="1" ht="24" customHeight="1" x14ac:dyDescent="0.45">
      <c r="A71" s="165"/>
      <c r="B71" s="165"/>
      <c r="C71" s="166"/>
      <c r="D71" s="166"/>
      <c r="E71" s="165"/>
      <c r="F71" s="167"/>
      <c r="G71" s="168"/>
      <c r="H71" s="165"/>
      <c r="I71" s="168"/>
      <c r="J71" s="165"/>
      <c r="K71" s="168"/>
      <c r="L71" s="165"/>
      <c r="M71" s="168"/>
    </row>
    <row r="72" spans="1:13" s="169" customFormat="1" ht="24" customHeight="1" x14ac:dyDescent="0.45">
      <c r="A72" s="165"/>
      <c r="B72" s="165"/>
      <c r="C72" s="166"/>
      <c r="D72" s="166"/>
      <c r="E72" s="165"/>
      <c r="F72" s="167"/>
      <c r="G72" s="168"/>
      <c r="H72" s="165"/>
      <c r="I72" s="168"/>
      <c r="J72" s="165"/>
      <c r="K72" s="168"/>
      <c r="L72" s="165"/>
      <c r="M72" s="168"/>
    </row>
    <row r="73" spans="1:13" ht="24" customHeight="1" x14ac:dyDescent="0.45">
      <c r="A73" s="103"/>
      <c r="B73" s="126" t="s">
        <v>7</v>
      </c>
      <c r="C73" s="120"/>
      <c r="D73" s="120"/>
      <c r="E73" s="103"/>
      <c r="F73" s="134"/>
      <c r="G73" s="121"/>
      <c r="H73" s="103"/>
      <c r="I73" s="121"/>
      <c r="J73" s="103"/>
      <c r="K73" s="121"/>
      <c r="L73" s="103"/>
      <c r="M73" s="121"/>
    </row>
    <row r="74" spans="1:13" ht="24" customHeight="1" x14ac:dyDescent="0.45">
      <c r="A74" s="103"/>
      <c r="B74" s="126"/>
      <c r="C74" s="120"/>
      <c r="D74" s="120"/>
      <c r="E74" s="103"/>
      <c r="F74" s="134"/>
      <c r="G74" s="121"/>
      <c r="H74" s="103"/>
      <c r="I74" s="121"/>
      <c r="J74" s="103"/>
      <c r="K74" s="121"/>
      <c r="L74" s="103"/>
      <c r="M74" s="121"/>
    </row>
    <row r="75" spans="1:13" ht="24" customHeight="1" x14ac:dyDescent="0.45">
      <c r="A75" s="103"/>
      <c r="B75" s="126"/>
      <c r="C75" s="120"/>
      <c r="D75" s="120"/>
      <c r="E75" s="103"/>
      <c r="F75" s="134"/>
      <c r="G75" s="121"/>
      <c r="H75" s="103"/>
      <c r="I75" s="121"/>
      <c r="J75" s="103"/>
      <c r="K75" s="121"/>
      <c r="L75" s="103"/>
      <c r="M75" s="121"/>
    </row>
    <row r="76" spans="1:13" ht="24" customHeight="1" x14ac:dyDescent="0.45">
      <c r="A76" s="103"/>
      <c r="B76" s="126"/>
      <c r="C76" s="120"/>
      <c r="D76" s="120"/>
      <c r="E76" s="103"/>
      <c r="F76" s="134"/>
      <c r="G76" s="121"/>
      <c r="H76" s="103"/>
      <c r="I76" s="121"/>
      <c r="J76" s="103"/>
      <c r="K76" s="121"/>
      <c r="L76" s="103"/>
      <c r="M76" s="121"/>
    </row>
    <row r="77" spans="1:13" ht="24" customHeight="1" x14ac:dyDescent="0.45">
      <c r="A77" s="103"/>
      <c r="B77" s="120"/>
      <c r="C77" s="120"/>
      <c r="D77" s="131"/>
      <c r="E77" s="131" t="s">
        <v>52</v>
      </c>
      <c r="J77" s="138"/>
      <c r="K77" s="121"/>
      <c r="L77" s="103"/>
      <c r="M77" s="121"/>
    </row>
    <row r="78" spans="1:13" ht="24" customHeight="1" x14ac:dyDescent="0.45">
      <c r="A78" s="103"/>
      <c r="B78" s="120"/>
      <c r="C78" s="120"/>
      <c r="D78" s="138"/>
      <c r="E78" s="131" t="s">
        <v>161</v>
      </c>
      <c r="F78" s="131"/>
      <c r="J78" s="138"/>
      <c r="K78" s="121"/>
      <c r="L78" s="103"/>
      <c r="M78" s="121"/>
    </row>
    <row r="79" spans="1:13" ht="24" customHeight="1" x14ac:dyDescent="0.45">
      <c r="A79" s="103"/>
      <c r="B79" s="145" t="s">
        <v>1</v>
      </c>
      <c r="C79" s="145"/>
      <c r="D79" s="145"/>
      <c r="E79" s="145"/>
      <c r="F79" s="145"/>
      <c r="G79" s="145"/>
      <c r="H79" s="145"/>
      <c r="I79" s="145"/>
      <c r="J79" s="145"/>
      <c r="K79" s="145"/>
      <c r="L79" s="145"/>
      <c r="M79" s="145"/>
    </row>
    <row r="80" spans="1:13" ht="24" customHeight="1" x14ac:dyDescent="0.45">
      <c r="B80" s="146" t="s">
        <v>4</v>
      </c>
      <c r="C80" s="146"/>
      <c r="D80" s="146"/>
      <c r="E80" s="146"/>
      <c r="F80" s="146"/>
      <c r="G80" s="146"/>
      <c r="H80" s="146"/>
      <c r="I80" s="146"/>
      <c r="J80" s="146"/>
      <c r="K80" s="146"/>
      <c r="L80" s="146"/>
      <c r="M80" s="146"/>
    </row>
    <row r="81" spans="1:13" ht="24" customHeight="1" x14ac:dyDescent="0.45">
      <c r="B81" s="146" t="s">
        <v>8</v>
      </c>
      <c r="C81" s="146"/>
      <c r="D81" s="146"/>
      <c r="E81" s="146"/>
      <c r="F81" s="146"/>
      <c r="G81" s="146"/>
      <c r="H81" s="146"/>
      <c r="I81" s="146"/>
      <c r="J81" s="146"/>
      <c r="K81" s="146"/>
      <c r="L81" s="146"/>
      <c r="M81" s="146"/>
    </row>
    <row r="82" spans="1:13" ht="24" customHeight="1" x14ac:dyDescent="0.45">
      <c r="B82" s="146" t="str">
        <f>+B3</f>
        <v>AS AT JUNE 30, 2019</v>
      </c>
      <c r="C82" s="146"/>
      <c r="D82" s="146"/>
      <c r="E82" s="146"/>
      <c r="F82" s="146"/>
      <c r="G82" s="146"/>
      <c r="H82" s="146"/>
      <c r="I82" s="146"/>
      <c r="J82" s="146"/>
      <c r="K82" s="146"/>
      <c r="L82" s="146"/>
      <c r="M82" s="146"/>
    </row>
    <row r="83" spans="1:13" ht="24" customHeight="1" x14ac:dyDescent="0.45">
      <c r="B83" s="146"/>
      <c r="C83" s="146"/>
      <c r="D83" s="146"/>
      <c r="E83" s="146"/>
      <c r="F83" s="146"/>
      <c r="G83" s="146"/>
      <c r="H83" s="146"/>
      <c r="I83" s="146"/>
      <c r="J83" s="146"/>
      <c r="K83" s="146"/>
      <c r="L83" s="146"/>
      <c r="M83" s="146"/>
    </row>
    <row r="84" spans="1:13" ht="24" customHeight="1" x14ac:dyDescent="0.45">
      <c r="A84" s="103"/>
      <c r="B84" s="114"/>
      <c r="C84" s="114"/>
      <c r="D84" s="114"/>
      <c r="E84" s="114"/>
      <c r="F84" s="114"/>
      <c r="G84" s="114"/>
      <c r="H84" s="114"/>
      <c r="I84" s="114"/>
      <c r="J84" s="114"/>
      <c r="K84" s="114"/>
      <c r="L84" s="114"/>
      <c r="M84" s="115" t="s">
        <v>28</v>
      </c>
    </row>
    <row r="85" spans="1:13" ht="24" customHeight="1" x14ac:dyDescent="0.45">
      <c r="A85" s="103"/>
      <c r="G85" s="116"/>
      <c r="H85" s="116" t="s">
        <v>27</v>
      </c>
      <c r="I85" s="116"/>
      <c r="J85" s="114"/>
      <c r="K85" s="263" t="s">
        <v>40</v>
      </c>
      <c r="L85" s="263"/>
      <c r="M85" s="263"/>
    </row>
    <row r="86" spans="1:13" ht="24" customHeight="1" x14ac:dyDescent="0.45">
      <c r="A86" s="103"/>
      <c r="B86" s="117"/>
      <c r="C86" s="117"/>
      <c r="D86" s="117"/>
      <c r="E86" s="117"/>
      <c r="F86" s="112" t="s">
        <v>5</v>
      </c>
      <c r="G86" s="36" t="s">
        <v>215</v>
      </c>
      <c r="H86" s="118"/>
      <c r="I86" s="36" t="s">
        <v>188</v>
      </c>
      <c r="J86" s="210"/>
      <c r="K86" s="36" t="str">
        <f>+G86</f>
        <v>June 30, 2019</v>
      </c>
      <c r="L86" s="118"/>
      <c r="M86" s="36" t="s">
        <v>188</v>
      </c>
    </row>
    <row r="87" spans="1:13" ht="24" customHeight="1" x14ac:dyDescent="0.45">
      <c r="A87" s="103"/>
      <c r="B87" s="117"/>
      <c r="C87" s="117"/>
      <c r="D87" s="117"/>
      <c r="E87" s="117"/>
      <c r="F87" s="112"/>
      <c r="G87" s="39" t="s">
        <v>132</v>
      </c>
      <c r="H87" s="119"/>
      <c r="J87" s="114"/>
      <c r="K87" s="39" t="s">
        <v>132</v>
      </c>
      <c r="L87" s="119"/>
      <c r="M87" s="39"/>
    </row>
    <row r="88" spans="1:13" ht="24" customHeight="1" x14ac:dyDescent="0.45">
      <c r="A88" s="103"/>
      <c r="B88" s="262" t="s">
        <v>83</v>
      </c>
      <c r="C88" s="262"/>
      <c r="D88" s="262"/>
      <c r="E88" s="262"/>
      <c r="F88" s="112"/>
      <c r="G88" s="39" t="s">
        <v>166</v>
      </c>
      <c r="H88" s="119"/>
      <c r="I88" s="39" t="s">
        <v>133</v>
      </c>
      <c r="J88" s="114"/>
      <c r="K88" s="39" t="s">
        <v>166</v>
      </c>
      <c r="L88" s="119"/>
      <c r="M88" s="39" t="s">
        <v>133</v>
      </c>
    </row>
    <row r="89" spans="1:13" ht="24" customHeight="1" x14ac:dyDescent="0.45">
      <c r="A89" s="103"/>
      <c r="B89" s="120" t="s">
        <v>14</v>
      </c>
      <c r="C89" s="103"/>
      <c r="D89" s="103"/>
      <c r="E89" s="103"/>
      <c r="F89" s="103"/>
      <c r="G89" s="121"/>
      <c r="H89" s="121"/>
      <c r="J89" s="121"/>
      <c r="K89" s="147" t="s">
        <v>2</v>
      </c>
      <c r="L89" s="121"/>
      <c r="M89" s="122"/>
    </row>
    <row r="90" spans="1:13" ht="24" customHeight="1" x14ac:dyDescent="0.45">
      <c r="A90" s="103"/>
      <c r="B90" s="120" t="s">
        <v>46</v>
      </c>
      <c r="C90" s="103"/>
      <c r="D90" s="103"/>
      <c r="G90" s="103"/>
      <c r="H90" s="103"/>
      <c r="I90" s="103"/>
      <c r="J90" s="103"/>
      <c r="K90" s="103"/>
      <c r="L90" s="103"/>
      <c r="M90" s="103"/>
    </row>
    <row r="91" spans="1:13" ht="24" customHeight="1" x14ac:dyDescent="0.45">
      <c r="A91" s="103"/>
      <c r="B91" s="120" t="s">
        <v>113</v>
      </c>
      <c r="C91" s="103"/>
      <c r="D91" s="103"/>
      <c r="E91" s="127"/>
      <c r="F91" s="127"/>
      <c r="G91" s="103"/>
      <c r="H91" s="103"/>
      <c r="I91" s="103"/>
      <c r="J91" s="103"/>
      <c r="K91" s="103"/>
      <c r="L91" s="103"/>
      <c r="M91" s="103"/>
    </row>
    <row r="92" spans="1:13" ht="24" customHeight="1" x14ac:dyDescent="0.45">
      <c r="A92" s="103"/>
      <c r="B92" s="126" t="s">
        <v>159</v>
      </c>
      <c r="C92" s="148"/>
      <c r="D92" s="103"/>
      <c r="E92" s="127"/>
      <c r="F92" s="127"/>
      <c r="G92" s="103"/>
      <c r="H92" s="103"/>
      <c r="I92" s="103"/>
      <c r="J92" s="103"/>
      <c r="K92" s="103"/>
      <c r="L92" s="103"/>
      <c r="M92" s="103"/>
    </row>
    <row r="93" spans="1:13" ht="24" customHeight="1" thickBot="1" x14ac:dyDescent="0.5">
      <c r="A93" s="103"/>
      <c r="B93" s="21" t="s">
        <v>121</v>
      </c>
      <c r="C93" s="127"/>
      <c r="D93" s="103"/>
      <c r="E93" s="127"/>
      <c r="F93" s="140"/>
      <c r="G93" s="149">
        <v>308676462</v>
      </c>
      <c r="H93" s="128"/>
      <c r="I93" s="149">
        <v>308676462</v>
      </c>
      <c r="J93" s="128"/>
      <c r="K93" s="149">
        <v>308676462</v>
      </c>
      <c r="L93" s="128"/>
      <c r="M93" s="149">
        <v>308676462</v>
      </c>
    </row>
    <row r="94" spans="1:13" ht="24" customHeight="1" thickTop="1" x14ac:dyDescent="0.45">
      <c r="A94" s="103"/>
      <c r="B94" s="120" t="s">
        <v>15</v>
      </c>
      <c r="C94" s="103"/>
      <c r="D94" s="103"/>
      <c r="E94" s="127"/>
      <c r="F94" s="150"/>
      <c r="G94" s="128"/>
      <c r="H94" s="128"/>
      <c r="I94" s="128"/>
      <c r="J94" s="42"/>
      <c r="K94" s="42"/>
      <c r="L94" s="42"/>
      <c r="M94" s="42"/>
    </row>
    <row r="95" spans="1:13" ht="24" customHeight="1" x14ac:dyDescent="0.45">
      <c r="A95" s="103"/>
      <c r="B95" s="120" t="s">
        <v>159</v>
      </c>
      <c r="C95" s="103"/>
      <c r="D95" s="103"/>
      <c r="E95" s="127"/>
      <c r="F95" s="127"/>
      <c r="G95" s="128"/>
      <c r="H95" s="128"/>
      <c r="I95" s="128"/>
      <c r="J95" s="42"/>
      <c r="K95" s="42"/>
      <c r="L95" s="42"/>
      <c r="M95" s="42"/>
    </row>
    <row r="96" spans="1:13" ht="24" customHeight="1" x14ac:dyDescent="0.45">
      <c r="A96" s="103"/>
      <c r="B96" s="21" t="s">
        <v>121</v>
      </c>
      <c r="C96" s="103"/>
      <c r="D96" s="103"/>
      <c r="E96" s="127"/>
      <c r="F96" s="140"/>
      <c r="G96" s="151">
        <v>308676462</v>
      </c>
      <c r="H96" s="128"/>
      <c r="I96" s="151">
        <v>308676462</v>
      </c>
      <c r="J96" s="42"/>
      <c r="K96" s="151">
        <v>308676462</v>
      </c>
      <c r="L96" s="42"/>
      <c r="M96" s="151">
        <v>308676462</v>
      </c>
    </row>
    <row r="97" spans="1:13" ht="24" customHeight="1" x14ac:dyDescent="0.45">
      <c r="A97" s="103"/>
      <c r="B97" s="120" t="s">
        <v>158</v>
      </c>
      <c r="C97" s="103"/>
      <c r="D97" s="103"/>
      <c r="F97" s="140"/>
      <c r="G97" s="151"/>
      <c r="H97" s="128"/>
      <c r="I97" s="151"/>
      <c r="J97" s="42"/>
      <c r="K97" s="151"/>
      <c r="L97" s="42"/>
      <c r="M97" s="151"/>
    </row>
    <row r="98" spans="1:13" s="136" customFormat="1" ht="24" customHeight="1" x14ac:dyDescent="0.45">
      <c r="B98" s="120" t="s">
        <v>156</v>
      </c>
      <c r="C98" s="103"/>
      <c r="D98" s="103"/>
      <c r="E98" s="127"/>
      <c r="F98" s="152"/>
      <c r="G98" s="153">
        <v>97844800</v>
      </c>
      <c r="H98" s="153"/>
      <c r="I98" s="153">
        <v>97844800</v>
      </c>
      <c r="J98" s="153"/>
      <c r="K98" s="153">
        <v>97844800</v>
      </c>
      <c r="L98" s="153"/>
      <c r="M98" s="153">
        <v>97844800</v>
      </c>
    </row>
    <row r="99" spans="1:13" s="136" customFormat="1" ht="24" customHeight="1" x14ac:dyDescent="0.45">
      <c r="B99" s="126" t="s">
        <v>157</v>
      </c>
      <c r="C99" s="127"/>
      <c r="D99" s="127"/>
      <c r="E99" s="127"/>
      <c r="F99" s="150"/>
      <c r="G99" s="125"/>
      <c r="H99" s="128"/>
      <c r="I99" s="125"/>
      <c r="J99" s="128"/>
      <c r="K99" s="46"/>
      <c r="L99" s="42"/>
      <c r="M99" s="46"/>
    </row>
    <row r="100" spans="1:13" ht="24" customHeight="1" x14ac:dyDescent="0.45">
      <c r="B100" s="21" t="s">
        <v>114</v>
      </c>
      <c r="C100" s="127"/>
      <c r="D100" s="127"/>
      <c r="E100" s="127"/>
      <c r="F100" s="154"/>
      <c r="G100" s="153">
        <v>186541112.75</v>
      </c>
      <c r="H100" s="153"/>
      <c r="I100" s="153">
        <v>186541112.75</v>
      </c>
      <c r="J100" s="153"/>
      <c r="K100" s="153">
        <v>186541112.75</v>
      </c>
      <c r="L100" s="41"/>
      <c r="M100" s="153">
        <v>186541112.75</v>
      </c>
    </row>
    <row r="101" spans="1:13" ht="24" customHeight="1" x14ac:dyDescent="0.45">
      <c r="B101" s="120" t="s">
        <v>82</v>
      </c>
      <c r="C101" s="103"/>
      <c r="D101" s="103"/>
      <c r="E101" s="127"/>
      <c r="F101" s="142"/>
      <c r="G101" s="125"/>
      <c r="H101" s="151"/>
      <c r="I101" s="125"/>
      <c r="J101" s="151"/>
      <c r="K101" s="125"/>
      <c r="L101" s="151"/>
      <c r="M101" s="125"/>
    </row>
    <row r="102" spans="1:13" ht="24" customHeight="1" x14ac:dyDescent="0.45">
      <c r="B102" s="120" t="s">
        <v>115</v>
      </c>
      <c r="C102" s="103"/>
      <c r="D102" s="103"/>
      <c r="E102" s="127"/>
      <c r="F102" s="142"/>
      <c r="G102" s="155"/>
      <c r="H102" s="156"/>
      <c r="I102" s="155"/>
      <c r="J102" s="156"/>
      <c r="K102" s="155"/>
      <c r="L102" s="156"/>
      <c r="M102" s="155"/>
    </row>
    <row r="103" spans="1:13" ht="24" customHeight="1" x14ac:dyDescent="0.45">
      <c r="B103" s="120" t="s">
        <v>116</v>
      </c>
      <c r="C103" s="103"/>
      <c r="D103" s="103"/>
      <c r="E103" s="127"/>
      <c r="F103" s="140">
        <v>27</v>
      </c>
      <c r="G103" s="41">
        <f>+CHE_C!N21</f>
        <v>36867646.200000003</v>
      </c>
      <c r="H103" s="41"/>
      <c r="I103" s="41">
        <v>36867646.200000003</v>
      </c>
      <c r="J103" s="41"/>
      <c r="K103" s="41">
        <f>+CHE_S!N20</f>
        <v>36867646.200000003</v>
      </c>
      <c r="L103" s="41"/>
      <c r="M103" s="41">
        <v>36867646.200000003</v>
      </c>
    </row>
    <row r="104" spans="1:13" ht="24" customHeight="1" x14ac:dyDescent="0.45">
      <c r="B104" s="120" t="s">
        <v>117</v>
      </c>
      <c r="C104" s="103"/>
      <c r="D104" s="103"/>
      <c r="E104" s="127"/>
      <c r="F104" s="138"/>
      <c r="G104" s="54">
        <f>CHE_C!P21</f>
        <v>1524364309.0100002</v>
      </c>
      <c r="H104" s="54"/>
      <c r="I104" s="54">
        <v>1633708628.6900003</v>
      </c>
      <c r="J104" s="54"/>
      <c r="K104" s="54">
        <f>+CHE_S!P20</f>
        <v>1427617487.2200003</v>
      </c>
      <c r="L104" s="54"/>
      <c r="M104" s="54">
        <v>1519652886.8100004</v>
      </c>
    </row>
    <row r="105" spans="1:13" ht="24" customHeight="1" x14ac:dyDescent="0.45">
      <c r="B105" s="120" t="s">
        <v>118</v>
      </c>
      <c r="C105" s="103"/>
      <c r="D105" s="103"/>
      <c r="E105" s="127"/>
      <c r="F105" s="138"/>
      <c r="G105" s="157">
        <f>SUM(G96:G104)</f>
        <v>2154294329.96</v>
      </c>
      <c r="H105" s="151"/>
      <c r="I105" s="157">
        <f>SUM(I96:I104)</f>
        <v>2263638649.6400003</v>
      </c>
      <c r="J105" s="151"/>
      <c r="K105" s="157">
        <f>SUM(K96:K104)</f>
        <v>2057547508.1700003</v>
      </c>
      <c r="L105" s="151"/>
      <c r="M105" s="157">
        <f>SUM(M96:M104)</f>
        <v>2149582907.7600002</v>
      </c>
    </row>
    <row r="106" spans="1:13" ht="24" customHeight="1" x14ac:dyDescent="0.45">
      <c r="A106" s="117"/>
      <c r="B106" s="127" t="s">
        <v>25</v>
      </c>
      <c r="C106" s="103"/>
      <c r="D106" s="103"/>
      <c r="E106" s="127"/>
      <c r="F106" s="131"/>
      <c r="G106" s="156">
        <f>+CHE_C!T21</f>
        <v>342.84000000024798</v>
      </c>
      <c r="H106" s="151"/>
      <c r="I106" s="156">
        <v>327.86000000024796</v>
      </c>
      <c r="J106" s="156"/>
      <c r="K106" s="125">
        <v>0</v>
      </c>
      <c r="L106" s="156"/>
      <c r="M106" s="125">
        <v>0</v>
      </c>
    </row>
    <row r="107" spans="1:13" ht="24" customHeight="1" x14ac:dyDescent="0.45">
      <c r="A107" s="103"/>
      <c r="B107" s="127"/>
      <c r="C107" s="120" t="s">
        <v>119</v>
      </c>
      <c r="D107" s="120"/>
      <c r="E107" s="103"/>
      <c r="F107" s="134"/>
      <c r="G107" s="158">
        <f>SUM(G105:G106)</f>
        <v>2154294672.8000002</v>
      </c>
      <c r="H107" s="151"/>
      <c r="I107" s="158">
        <f>SUM(I105:I106)</f>
        <v>2263638977.5000005</v>
      </c>
      <c r="J107" s="151"/>
      <c r="K107" s="158">
        <f>SUM(K105:K106)</f>
        <v>2057547508.1700003</v>
      </c>
      <c r="L107" s="151"/>
      <c r="M107" s="158">
        <f>SUM(M105:M106)</f>
        <v>2149582907.7600002</v>
      </c>
    </row>
    <row r="108" spans="1:13" ht="24" customHeight="1" thickBot="1" x14ac:dyDescent="0.5">
      <c r="A108" s="103"/>
      <c r="B108" s="120" t="s">
        <v>16</v>
      </c>
      <c r="C108" s="103"/>
      <c r="D108" s="103"/>
      <c r="E108" s="103"/>
      <c r="F108" s="134"/>
      <c r="G108" s="159">
        <f>+G69+G107</f>
        <v>5566222966.0299997</v>
      </c>
      <c r="H108" s="151"/>
      <c r="I108" s="159">
        <f>I107+I69</f>
        <v>5029628094.5300007</v>
      </c>
      <c r="J108" s="151"/>
      <c r="K108" s="159">
        <f>+K69+K107</f>
        <v>4362860854.25</v>
      </c>
      <c r="L108" s="151"/>
      <c r="M108" s="159">
        <f>M107+M69</f>
        <v>3932767256.3299999</v>
      </c>
    </row>
    <row r="109" spans="1:13" s="169" customFormat="1" ht="24" customHeight="1" thickTop="1" x14ac:dyDescent="0.45">
      <c r="A109" s="165"/>
      <c r="B109" s="166"/>
      <c r="C109" s="165"/>
      <c r="D109" s="165"/>
      <c r="E109" s="165"/>
      <c r="F109" s="167"/>
      <c r="G109" s="170"/>
      <c r="H109" s="170"/>
      <c r="I109" s="170"/>
      <c r="J109" s="170"/>
      <c r="K109" s="170"/>
      <c r="L109" s="170"/>
      <c r="M109" s="170"/>
    </row>
    <row r="110" spans="1:13" s="163" customFormat="1" ht="24" customHeight="1" x14ac:dyDescent="0.45">
      <c r="A110" s="160"/>
      <c r="B110" s="126" t="s">
        <v>7</v>
      </c>
      <c r="C110" s="160"/>
      <c r="D110" s="160"/>
      <c r="E110" s="160"/>
      <c r="F110" s="161"/>
      <c r="G110" s="162"/>
      <c r="H110" s="162"/>
      <c r="I110" s="162"/>
      <c r="J110" s="162"/>
      <c r="K110" s="162"/>
      <c r="L110" s="162"/>
      <c r="M110" s="162"/>
    </row>
    <row r="111" spans="1:13" ht="24" customHeight="1" x14ac:dyDescent="0.45">
      <c r="A111" s="103"/>
      <c r="B111" s="126"/>
      <c r="C111" s="103"/>
      <c r="D111" s="103"/>
      <c r="E111" s="103"/>
      <c r="F111" s="103"/>
      <c r="G111" s="164"/>
      <c r="H111" s="164"/>
      <c r="I111" s="164"/>
      <c r="J111" s="164"/>
      <c r="K111" s="164"/>
      <c r="L111" s="164"/>
      <c r="M111" s="164"/>
    </row>
    <row r="112" spans="1:13" ht="24" customHeight="1" x14ac:dyDescent="0.45">
      <c r="A112" s="103"/>
      <c r="B112" s="126"/>
      <c r="C112" s="103"/>
      <c r="D112" s="103"/>
      <c r="E112" s="103"/>
      <c r="F112" s="103"/>
      <c r="G112" s="164"/>
      <c r="H112" s="164"/>
      <c r="I112" s="164"/>
      <c r="J112" s="164"/>
      <c r="K112" s="164"/>
      <c r="L112" s="164"/>
      <c r="M112" s="164"/>
    </row>
    <row r="113" spans="1:13" ht="24" customHeight="1" x14ac:dyDescent="0.45">
      <c r="A113" s="103"/>
      <c r="B113" s="103"/>
      <c r="C113" s="120"/>
      <c r="D113" s="131"/>
      <c r="E113" s="131" t="s">
        <v>52</v>
      </c>
      <c r="I113" s="138"/>
      <c r="J113" s="138"/>
      <c r="K113" s="121"/>
      <c r="L113" s="103"/>
      <c r="M113" s="121"/>
    </row>
    <row r="114" spans="1:13" ht="24" customHeight="1" x14ac:dyDescent="0.45">
      <c r="A114" s="103"/>
      <c r="B114" s="103"/>
      <c r="C114" s="120"/>
      <c r="D114" s="138"/>
      <c r="E114" s="131" t="s">
        <v>161</v>
      </c>
      <c r="F114" s="131"/>
      <c r="I114" s="138"/>
      <c r="J114" s="138"/>
      <c r="K114" s="121"/>
      <c r="L114" s="103"/>
      <c r="M114" s="121"/>
    </row>
  </sheetData>
  <mergeCells count="13">
    <mergeCell ref="B88:E88"/>
    <mergeCell ref="B43:M43"/>
    <mergeCell ref="B42:M42"/>
    <mergeCell ref="B44:M44"/>
    <mergeCell ref="K85:M85"/>
    <mergeCell ref="K47:M47"/>
    <mergeCell ref="B50:E50"/>
    <mergeCell ref="B41:M41"/>
    <mergeCell ref="B1:M1"/>
    <mergeCell ref="B2:M2"/>
    <mergeCell ref="B3:M3"/>
    <mergeCell ref="K6:M6"/>
    <mergeCell ref="B9:E9"/>
  </mergeCells>
  <pageMargins left="0.59055118110236227" right="0.19685039370078741" top="0.59055118110236227" bottom="0.39370078740157483" header="0.35433070866141736" footer="0.27559055118110237"/>
  <pageSetup paperSize="9" scale="90" orientation="portrait" r:id="rId1"/>
  <headerFooter alignWithMargins="0"/>
  <rowBreaks count="2" manualBreakCount="2">
    <brk id="40" max="13" man="1"/>
    <brk id="7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view="pageBreakPreview" topLeftCell="A25" zoomScaleNormal="70" zoomScaleSheetLayoutView="100" workbookViewId="0">
      <selection activeCell="E46" sqref="E46"/>
    </sheetView>
  </sheetViews>
  <sheetFormatPr defaultColWidth="9.140625" defaultRowHeight="24.95" customHeight="1" x14ac:dyDescent="0.45"/>
  <cols>
    <col min="1" max="1" width="3.140625" style="56" customWidth="1"/>
    <col min="2" max="5" width="9.140625" style="56" customWidth="1"/>
    <col min="6" max="6" width="8.140625" style="56" customWidth="1"/>
    <col min="7" max="7" width="15.7109375" style="56" customWidth="1"/>
    <col min="8" max="8" width="1" style="56" customWidth="1"/>
    <col min="9" max="9" width="15.7109375" style="56" customWidth="1"/>
    <col min="10" max="10" width="1" style="56" customWidth="1"/>
    <col min="11" max="11" width="15.7109375" style="56" customWidth="1"/>
    <col min="12" max="12" width="1" style="56" customWidth="1"/>
    <col min="13" max="13" width="15.7109375" style="56" customWidth="1"/>
    <col min="14" max="14" width="1.5703125" style="56" customWidth="1"/>
    <col min="15" max="15" width="8.5703125" style="56" customWidth="1"/>
    <col min="16" max="16384" width="9.140625" style="56"/>
  </cols>
  <sheetData>
    <row r="1" spans="1:15" ht="24.95" customHeight="1" x14ac:dyDescent="0.45">
      <c r="A1" s="55"/>
      <c r="B1" s="264" t="s">
        <v>4</v>
      </c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55"/>
      <c r="O1" s="55"/>
    </row>
    <row r="2" spans="1:15" ht="24.95" customHeight="1" x14ac:dyDescent="0.45">
      <c r="A2" s="55"/>
      <c r="B2" s="264" t="s">
        <v>17</v>
      </c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55"/>
      <c r="O2" s="55"/>
    </row>
    <row r="3" spans="1:15" ht="24.95" customHeight="1" x14ac:dyDescent="0.45">
      <c r="A3" s="55"/>
      <c r="B3" s="266" t="s">
        <v>216</v>
      </c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55"/>
      <c r="O3" s="55"/>
    </row>
    <row r="4" spans="1:15" ht="24.95" customHeight="1" x14ac:dyDescent="0.45">
      <c r="B4" s="266" t="s">
        <v>134</v>
      </c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55"/>
      <c r="O4" s="55"/>
    </row>
    <row r="5" spans="1:15" ht="24.95" customHeight="1" x14ac:dyDescent="0.45"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55"/>
      <c r="O5" s="55"/>
    </row>
    <row r="6" spans="1:15" ht="24.95" customHeight="1" x14ac:dyDescent="0.45">
      <c r="A6" s="55"/>
      <c r="B6" s="111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57" t="s">
        <v>28</v>
      </c>
      <c r="N6" s="55"/>
      <c r="O6" s="55"/>
    </row>
    <row r="7" spans="1:15" ht="24.95" customHeight="1" x14ac:dyDescent="0.45">
      <c r="A7" s="55"/>
      <c r="B7" s="111"/>
      <c r="C7" s="111"/>
      <c r="D7" s="111"/>
      <c r="E7" s="111"/>
      <c r="F7" s="111"/>
      <c r="G7" s="58"/>
      <c r="H7" s="59" t="s">
        <v>27</v>
      </c>
      <c r="I7" s="59"/>
      <c r="J7" s="55"/>
      <c r="K7" s="58"/>
      <c r="L7" s="59" t="s">
        <v>40</v>
      </c>
      <c r="M7" s="58"/>
      <c r="N7" s="55"/>
      <c r="O7" s="55"/>
    </row>
    <row r="8" spans="1:15" ht="24.95" customHeight="1" x14ac:dyDescent="0.45">
      <c r="A8" s="55"/>
      <c r="B8" s="60"/>
      <c r="C8" s="55"/>
      <c r="D8" s="55"/>
      <c r="E8" s="55"/>
      <c r="F8" s="109" t="s">
        <v>5</v>
      </c>
      <c r="G8" s="61" t="s">
        <v>189</v>
      </c>
      <c r="H8" s="62"/>
      <c r="I8" s="61" t="s">
        <v>141</v>
      </c>
      <c r="J8" s="63"/>
      <c r="K8" s="61" t="s">
        <v>189</v>
      </c>
      <c r="L8" s="62"/>
      <c r="M8" s="61" t="s">
        <v>141</v>
      </c>
      <c r="N8" s="55"/>
      <c r="O8" s="55"/>
    </row>
    <row r="9" spans="1:15" ht="24.95" customHeight="1" x14ac:dyDescent="0.45">
      <c r="A9" s="55"/>
      <c r="B9" s="3" t="s">
        <v>18</v>
      </c>
      <c r="C9" s="55"/>
      <c r="D9" s="55"/>
      <c r="E9" s="55"/>
      <c r="F9" s="55"/>
      <c r="G9" s="64"/>
      <c r="H9" s="64"/>
      <c r="I9" s="64"/>
      <c r="J9" s="55"/>
      <c r="K9" s="55"/>
      <c r="L9" s="64"/>
      <c r="M9" s="65"/>
      <c r="N9" s="55"/>
      <c r="O9" s="55"/>
    </row>
    <row r="10" spans="1:15" ht="24.95" customHeight="1" x14ac:dyDescent="0.45">
      <c r="A10" s="55"/>
      <c r="B10" s="3" t="s">
        <v>53</v>
      </c>
      <c r="C10" s="55"/>
      <c r="D10" s="55"/>
      <c r="E10" s="55"/>
      <c r="F10" s="66"/>
      <c r="G10" s="69">
        <v>893045269.07999992</v>
      </c>
      <c r="H10" s="69"/>
      <c r="I10" s="240">
        <v>835659945.8599999</v>
      </c>
      <c r="J10" s="69"/>
      <c r="K10" s="69">
        <v>893625566.64999998</v>
      </c>
      <c r="L10" s="69"/>
      <c r="M10" s="240">
        <v>835659945.8599999</v>
      </c>
      <c r="N10" s="55"/>
      <c r="O10" s="55"/>
    </row>
    <row r="11" spans="1:15" ht="24.95" customHeight="1" x14ac:dyDescent="0.45">
      <c r="A11" s="55"/>
      <c r="B11" s="3" t="s">
        <v>54</v>
      </c>
      <c r="C11" s="55"/>
      <c r="D11" s="55"/>
      <c r="E11" s="55"/>
      <c r="F11" s="67"/>
      <c r="G11" s="89">
        <v>101290725.72999999</v>
      </c>
      <c r="H11" s="89"/>
      <c r="I11" s="240">
        <v>84722246.730000004</v>
      </c>
      <c r="J11" s="89"/>
      <c r="K11" s="89">
        <v>0</v>
      </c>
      <c r="L11" s="89"/>
      <c r="M11" s="240">
        <v>0</v>
      </c>
      <c r="N11" s="55"/>
      <c r="O11" s="55"/>
    </row>
    <row r="12" spans="1:15" ht="24.95" customHeight="1" x14ac:dyDescent="0.45">
      <c r="A12" s="55"/>
      <c r="B12" s="3" t="s">
        <v>19</v>
      </c>
      <c r="D12" s="55"/>
      <c r="E12" s="55"/>
      <c r="F12" s="67"/>
      <c r="G12" s="92">
        <f>SUM(G10:G11)</f>
        <v>994335994.80999994</v>
      </c>
      <c r="H12" s="89"/>
      <c r="I12" s="92">
        <f>SUM(I10:I11)</f>
        <v>920382192.58999991</v>
      </c>
      <c r="J12" s="25"/>
      <c r="K12" s="92">
        <f>SUM(K10:K11)</f>
        <v>893625566.64999998</v>
      </c>
      <c r="L12" s="25"/>
      <c r="M12" s="92">
        <f>SUM(M10:M11)</f>
        <v>835659945.8599999</v>
      </c>
      <c r="N12" s="55"/>
      <c r="O12" s="55"/>
    </row>
    <row r="13" spans="1:15" ht="24.95" customHeight="1" x14ac:dyDescent="0.45">
      <c r="A13" s="55"/>
      <c r="B13" s="3" t="s">
        <v>20</v>
      </c>
      <c r="C13" s="5"/>
      <c r="D13" s="55"/>
      <c r="E13" s="55"/>
      <c r="F13" s="67"/>
      <c r="G13" s="92"/>
      <c r="H13" s="89"/>
      <c r="I13" s="92"/>
      <c r="J13" s="25"/>
      <c r="K13" s="92"/>
      <c r="L13" s="25"/>
      <c r="M13" s="92"/>
      <c r="N13" s="55"/>
      <c r="O13" s="55"/>
    </row>
    <row r="14" spans="1:15" ht="24.95" customHeight="1" x14ac:dyDescent="0.45">
      <c r="A14" s="55"/>
      <c r="B14" s="3" t="s">
        <v>55</v>
      </c>
      <c r="C14" s="4"/>
      <c r="D14" s="55"/>
      <c r="E14" s="55"/>
      <c r="F14" s="66"/>
      <c r="G14" s="69">
        <v>-771302212.85000014</v>
      </c>
      <c r="H14" s="69"/>
      <c r="I14" s="240">
        <v>-669855258.40999997</v>
      </c>
      <c r="J14" s="69"/>
      <c r="K14" s="69">
        <v>-771878719.92000008</v>
      </c>
      <c r="L14" s="69"/>
      <c r="M14" s="240">
        <v>-669855258.40999997</v>
      </c>
      <c r="N14" s="55"/>
      <c r="O14" s="55"/>
    </row>
    <row r="15" spans="1:15" ht="24.95" customHeight="1" x14ac:dyDescent="0.45">
      <c r="A15" s="55"/>
      <c r="B15" s="3" t="s">
        <v>56</v>
      </c>
      <c r="C15" s="5"/>
      <c r="D15" s="55"/>
      <c r="E15" s="55"/>
      <c r="G15" s="16">
        <v>-76159509.769999996</v>
      </c>
      <c r="H15" s="69"/>
      <c r="I15" s="240">
        <v>-61619052.900000006</v>
      </c>
      <c r="J15" s="69"/>
      <c r="K15" s="69">
        <v>0</v>
      </c>
      <c r="L15" s="69"/>
      <c r="M15" s="240">
        <v>0</v>
      </c>
      <c r="N15" s="55"/>
      <c r="O15" s="55"/>
    </row>
    <row r="16" spans="1:15" ht="24.95" customHeight="1" x14ac:dyDescent="0.45">
      <c r="A16" s="55"/>
      <c r="B16" s="3" t="s">
        <v>21</v>
      </c>
      <c r="C16" s="4"/>
      <c r="D16" s="55"/>
      <c r="E16" s="55"/>
      <c r="G16" s="71">
        <f>SUM(G14:G15)</f>
        <v>-847461722.62000012</v>
      </c>
      <c r="H16" s="69"/>
      <c r="I16" s="71">
        <f>SUM(I14:I15)</f>
        <v>-731474311.30999994</v>
      </c>
      <c r="J16" s="69"/>
      <c r="K16" s="71">
        <f>SUM(K14:K15)</f>
        <v>-771878719.92000008</v>
      </c>
      <c r="L16" s="72"/>
      <c r="M16" s="71">
        <f>SUM(M14:M15)</f>
        <v>-669855258.40999997</v>
      </c>
      <c r="N16" s="55"/>
      <c r="O16" s="55"/>
    </row>
    <row r="17" spans="1:15" ht="24.95" customHeight="1" x14ac:dyDescent="0.45">
      <c r="A17" s="55"/>
      <c r="B17" s="3" t="s">
        <v>22</v>
      </c>
      <c r="C17" s="55"/>
      <c r="D17" s="55"/>
      <c r="E17" s="55"/>
      <c r="G17" s="76">
        <f>+G12+G16</f>
        <v>146874272.18999982</v>
      </c>
      <c r="H17" s="89"/>
      <c r="I17" s="76">
        <f>I16+I12</f>
        <v>188907881.27999997</v>
      </c>
      <c r="J17" s="69"/>
      <c r="K17" s="76">
        <f>+K12+K16</f>
        <v>121746846.7299999</v>
      </c>
      <c r="L17" s="72"/>
      <c r="M17" s="76">
        <f>M16+M12</f>
        <v>165804687.44999993</v>
      </c>
      <c r="N17" s="55"/>
      <c r="O17" s="55"/>
    </row>
    <row r="18" spans="1:15" ht="24.95" customHeight="1" x14ac:dyDescent="0.45">
      <c r="A18" s="55"/>
      <c r="B18" s="3" t="s">
        <v>172</v>
      </c>
      <c r="C18" s="55"/>
      <c r="D18" s="55"/>
      <c r="E18" s="55"/>
      <c r="F18" s="73">
        <v>29</v>
      </c>
      <c r="G18" s="89">
        <v>8279189.6199999992</v>
      </c>
      <c r="H18" s="89"/>
      <c r="I18" s="240">
        <v>5835843.7400000002</v>
      </c>
      <c r="J18" s="69"/>
      <c r="K18" s="103">
        <v>10897105.520000005</v>
      </c>
      <c r="L18" s="69"/>
      <c r="M18" s="240">
        <v>7943739.6700000018</v>
      </c>
      <c r="N18" s="55"/>
      <c r="O18" s="55"/>
    </row>
    <row r="19" spans="1:15" ht="24.95" customHeight="1" x14ac:dyDescent="0.45">
      <c r="A19" s="55"/>
      <c r="B19" s="4" t="s">
        <v>199</v>
      </c>
      <c r="C19" s="55"/>
      <c r="D19" s="55"/>
      <c r="E19" s="55"/>
      <c r="F19" s="73"/>
      <c r="G19" s="76">
        <f>SUM(G17:G18)</f>
        <v>155153461.80999982</v>
      </c>
      <c r="H19" s="89"/>
      <c r="I19" s="76">
        <f>SUM(I17:I18)</f>
        <v>194743725.01999998</v>
      </c>
      <c r="J19" s="69"/>
      <c r="K19" s="76">
        <f>SUM(K17:K18)</f>
        <v>132643952.24999991</v>
      </c>
      <c r="L19" s="72"/>
      <c r="M19" s="76">
        <f>SUM(M17:M18)</f>
        <v>173748427.11999995</v>
      </c>
      <c r="N19" s="55"/>
      <c r="O19" s="55"/>
    </row>
    <row r="20" spans="1:15" ht="24.95" customHeight="1" x14ac:dyDescent="0.45">
      <c r="A20" s="55"/>
      <c r="B20" s="4" t="s">
        <v>200</v>
      </c>
      <c r="C20" s="55"/>
      <c r="D20" s="55"/>
      <c r="E20" s="55"/>
      <c r="F20" s="73"/>
      <c r="G20" s="89"/>
      <c r="H20" s="89"/>
      <c r="I20" s="69"/>
      <c r="J20" s="69"/>
      <c r="K20" s="103"/>
      <c r="L20" s="69"/>
      <c r="M20" s="70"/>
      <c r="N20" s="55"/>
      <c r="O20" s="55"/>
    </row>
    <row r="21" spans="1:15" ht="24.95" customHeight="1" x14ac:dyDescent="0.45">
      <c r="A21" s="55"/>
      <c r="B21" s="235" t="s">
        <v>174</v>
      </c>
      <c r="C21" s="55"/>
      <c r="D21" s="55"/>
      <c r="E21" s="55"/>
      <c r="G21" s="16">
        <v>-9511768.6900000013</v>
      </c>
      <c r="H21" s="69"/>
      <c r="I21" s="240">
        <v>-834616.10999999987</v>
      </c>
      <c r="J21" s="69"/>
      <c r="K21" s="53">
        <v>0</v>
      </c>
      <c r="L21" s="69"/>
      <c r="M21" s="70">
        <v>0</v>
      </c>
      <c r="N21" s="55"/>
      <c r="O21" s="55"/>
    </row>
    <row r="22" spans="1:15" ht="24.95" customHeight="1" x14ac:dyDescent="0.45">
      <c r="A22" s="55"/>
      <c r="B22" s="215" t="s">
        <v>175</v>
      </c>
      <c r="C22" s="55"/>
      <c r="D22" s="55"/>
      <c r="E22" s="55"/>
      <c r="G22" s="16">
        <v>-70096021.129999995</v>
      </c>
      <c r="H22" s="69"/>
      <c r="I22" s="240">
        <v>-63107510.539999992</v>
      </c>
      <c r="J22" s="69"/>
      <c r="K22" s="53">
        <v>-52367125.18</v>
      </c>
      <c r="L22" s="69"/>
      <c r="M22" s="240">
        <v>-47522381.099999994</v>
      </c>
      <c r="N22" s="55"/>
      <c r="O22" s="55"/>
    </row>
    <row r="23" spans="1:15" ht="24.95" customHeight="1" x14ac:dyDescent="0.45">
      <c r="A23" s="55"/>
      <c r="B23" s="216" t="s">
        <v>176</v>
      </c>
      <c r="C23" s="55"/>
      <c r="D23" s="55"/>
      <c r="E23" s="55"/>
      <c r="G23" s="69">
        <v>-740574.73</v>
      </c>
      <c r="H23" s="69"/>
      <c r="I23" s="240">
        <v>2262710</v>
      </c>
      <c r="J23" s="69"/>
      <c r="K23" s="53">
        <v>0</v>
      </c>
      <c r="L23" s="69"/>
      <c r="M23" s="70">
        <v>0</v>
      </c>
      <c r="N23" s="55"/>
      <c r="O23" s="55"/>
    </row>
    <row r="24" spans="1:15" ht="24.95" customHeight="1" x14ac:dyDescent="0.45">
      <c r="A24" s="55"/>
      <c r="B24" s="217" t="s">
        <v>177</v>
      </c>
      <c r="C24" s="55"/>
      <c r="D24" s="55"/>
      <c r="E24" s="55"/>
      <c r="G24" s="69">
        <v>-5007590.24</v>
      </c>
      <c r="H24" s="69"/>
      <c r="I24" s="240">
        <v>-2188.6000000000004</v>
      </c>
      <c r="J24" s="69"/>
      <c r="K24" s="218">
        <v>-5007590.24</v>
      </c>
      <c r="L24" s="89"/>
      <c r="M24" s="240">
        <v>-2188.6000000000004</v>
      </c>
      <c r="N24" s="55"/>
      <c r="O24" s="55"/>
    </row>
    <row r="25" spans="1:15" ht="24.95" customHeight="1" x14ac:dyDescent="0.45">
      <c r="A25" s="55"/>
      <c r="B25" s="222" t="s">
        <v>210</v>
      </c>
      <c r="C25" s="55"/>
      <c r="D25" s="55"/>
      <c r="E25" s="55"/>
      <c r="G25" s="69"/>
      <c r="H25" s="69"/>
      <c r="I25" s="240"/>
      <c r="J25" s="69"/>
      <c r="K25" s="218"/>
      <c r="L25" s="89"/>
      <c r="M25" s="70"/>
      <c r="N25" s="55"/>
      <c r="O25" s="55"/>
    </row>
    <row r="26" spans="1:15" ht="24.95" customHeight="1" x14ac:dyDescent="0.45">
      <c r="A26" s="55"/>
      <c r="C26" s="64" t="s">
        <v>211</v>
      </c>
      <c r="D26" s="64"/>
      <c r="E26" s="64"/>
      <c r="F26" s="64"/>
      <c r="G26" s="69">
        <v>-2353294.2700000005</v>
      </c>
      <c r="H26" s="69"/>
      <c r="I26" s="240">
        <v>-1947071.4600000004</v>
      </c>
      <c r="J26" s="69"/>
      <c r="K26" s="89">
        <v>0</v>
      </c>
      <c r="L26" s="89"/>
      <c r="M26" s="70">
        <v>0</v>
      </c>
      <c r="N26" s="55"/>
      <c r="O26" s="55"/>
    </row>
    <row r="27" spans="1:15" s="79" customFormat="1" ht="24.95" customHeight="1" x14ac:dyDescent="0.45">
      <c r="B27" s="4" t="s">
        <v>24</v>
      </c>
      <c r="C27" s="64"/>
      <c r="D27" s="64"/>
      <c r="E27" s="64"/>
      <c r="G27" s="92">
        <f>SUM(G19:G26)</f>
        <v>67444212.749999836</v>
      </c>
      <c r="H27" s="89"/>
      <c r="I27" s="92">
        <f>SUM(I19:I26)</f>
        <v>131115048.30999999</v>
      </c>
      <c r="J27" s="89"/>
      <c r="K27" s="92">
        <f>SUM(K19:K26)</f>
        <v>75269236.829999909</v>
      </c>
      <c r="L27" s="89"/>
      <c r="M27" s="92">
        <f>SUM(M19:M26)</f>
        <v>126223857.41999996</v>
      </c>
      <c r="N27" s="64"/>
      <c r="O27" s="64"/>
    </row>
    <row r="28" spans="1:15" ht="24.95" customHeight="1" x14ac:dyDescent="0.45">
      <c r="B28" s="40" t="s">
        <v>227</v>
      </c>
      <c r="C28" s="55"/>
      <c r="D28" s="55"/>
      <c r="E28" s="55"/>
      <c r="F28" s="80" t="s">
        <v>231</v>
      </c>
      <c r="G28" s="81">
        <v>-14443973.360000007</v>
      </c>
      <c r="H28" s="82"/>
      <c r="I28" s="241">
        <v>-27040583.369999997</v>
      </c>
      <c r="J28" s="82"/>
      <c r="K28" s="53">
        <v>-15104667.109999999</v>
      </c>
      <c r="L28" s="82"/>
      <c r="M28" s="242">
        <v>-25251717.550000001</v>
      </c>
      <c r="N28" s="55"/>
      <c r="O28" s="55"/>
    </row>
    <row r="29" spans="1:15" ht="24.95" customHeight="1" x14ac:dyDescent="0.45">
      <c r="B29" s="56" t="s">
        <v>93</v>
      </c>
      <c r="C29" s="55"/>
      <c r="D29" s="55"/>
      <c r="E29" s="55"/>
      <c r="F29" s="83"/>
      <c r="G29" s="108">
        <f>SUM(G27:G28)</f>
        <v>53000239.389999829</v>
      </c>
      <c r="H29" s="82"/>
      <c r="I29" s="108">
        <f>SUM(I27:I28)</f>
        <v>104074464.94</v>
      </c>
      <c r="J29" s="82"/>
      <c r="K29" s="108">
        <f>SUM(K27:K28)</f>
        <v>60164569.719999909</v>
      </c>
      <c r="L29" s="69"/>
      <c r="M29" s="108">
        <f>SUM(M27:M28)</f>
        <v>100972139.86999996</v>
      </c>
      <c r="N29" s="55"/>
      <c r="O29" s="55"/>
    </row>
    <row r="30" spans="1:15" ht="24.95" customHeight="1" x14ac:dyDescent="0.45">
      <c r="C30" s="55"/>
      <c r="D30" s="55"/>
      <c r="E30" s="55"/>
      <c r="F30" s="83"/>
      <c r="G30" s="93"/>
      <c r="H30" s="82"/>
      <c r="I30" s="93"/>
      <c r="J30" s="82"/>
      <c r="K30" s="93"/>
      <c r="L30" s="69"/>
      <c r="M30" s="93"/>
      <c r="N30" s="55"/>
      <c r="O30" s="55"/>
    </row>
    <row r="31" spans="1:15" ht="24.95" customHeight="1" x14ac:dyDescent="0.45">
      <c r="A31" s="55"/>
      <c r="B31" s="3" t="s">
        <v>7</v>
      </c>
      <c r="C31" s="55"/>
      <c r="D31" s="55"/>
      <c r="E31" s="55"/>
      <c r="F31" s="55"/>
      <c r="G31" s="64"/>
      <c r="H31" s="55"/>
      <c r="I31" s="64"/>
      <c r="J31" s="55"/>
      <c r="K31" s="64"/>
      <c r="L31" s="55"/>
      <c r="M31" s="64"/>
      <c r="N31" s="55"/>
      <c r="O31" s="55"/>
    </row>
    <row r="32" spans="1:15" ht="24.95" customHeight="1" x14ac:dyDescent="0.45">
      <c r="A32" s="55"/>
      <c r="C32" s="55"/>
      <c r="D32" s="55"/>
      <c r="E32" s="55"/>
      <c r="F32" s="55"/>
      <c r="G32" s="64"/>
      <c r="H32" s="55"/>
      <c r="I32" s="64"/>
      <c r="J32" s="55"/>
      <c r="K32" s="68"/>
      <c r="L32" s="55"/>
      <c r="M32" s="68"/>
      <c r="N32" s="55"/>
      <c r="O32" s="55"/>
    </row>
    <row r="33" spans="1:15" ht="24.95" customHeight="1" x14ac:dyDescent="0.45">
      <c r="A33" s="55"/>
      <c r="B33" s="74"/>
      <c r="C33" s="55"/>
      <c r="D33" s="55"/>
      <c r="E33" s="55"/>
      <c r="F33" s="55"/>
      <c r="G33" s="64"/>
      <c r="H33" s="55"/>
      <c r="I33" s="64"/>
      <c r="J33" s="55"/>
      <c r="K33" s="64"/>
      <c r="L33" s="55"/>
      <c r="M33" s="64"/>
      <c r="N33" s="55"/>
      <c r="O33" s="55"/>
    </row>
    <row r="34" spans="1:15" ht="24.95" customHeight="1" x14ac:dyDescent="0.45">
      <c r="A34" s="55"/>
      <c r="B34" s="74"/>
      <c r="C34" s="55"/>
      <c r="E34" s="2" t="s">
        <v>52</v>
      </c>
      <c r="F34" s="1"/>
      <c r="G34" s="77"/>
      <c r="H34" s="77"/>
      <c r="I34" s="77"/>
      <c r="J34" s="77"/>
      <c r="K34" s="77"/>
      <c r="L34" s="77"/>
      <c r="M34" s="77"/>
      <c r="N34" s="55"/>
      <c r="O34" s="55"/>
    </row>
    <row r="35" spans="1:15" ht="24.95" customHeight="1" x14ac:dyDescent="0.45">
      <c r="A35" s="55"/>
      <c r="C35" s="74"/>
      <c r="E35" s="2" t="s">
        <v>161</v>
      </c>
      <c r="F35" s="2"/>
      <c r="G35" s="64"/>
      <c r="H35" s="55"/>
      <c r="I35" s="64"/>
      <c r="J35" s="55"/>
      <c r="K35" s="64"/>
      <c r="L35" s="55"/>
      <c r="M35" s="64"/>
      <c r="N35" s="55"/>
      <c r="O35" s="55"/>
    </row>
    <row r="36" spans="1:15" ht="24.95" customHeight="1" x14ac:dyDescent="0.45">
      <c r="B36" s="265" t="s">
        <v>0</v>
      </c>
      <c r="C36" s="265"/>
      <c r="D36" s="265"/>
      <c r="E36" s="265"/>
      <c r="F36" s="265"/>
      <c r="G36" s="265"/>
      <c r="H36" s="265"/>
      <c r="I36" s="265"/>
      <c r="J36" s="265"/>
      <c r="K36" s="265"/>
      <c r="L36" s="265"/>
      <c r="M36" s="265"/>
      <c r="N36" s="55"/>
      <c r="O36" s="55"/>
    </row>
    <row r="37" spans="1:15" ht="24.95" customHeight="1" x14ac:dyDescent="0.45">
      <c r="B37" s="264" t="s">
        <v>4</v>
      </c>
      <c r="C37" s="264"/>
      <c r="D37" s="264"/>
      <c r="E37" s="264"/>
      <c r="F37" s="264"/>
      <c r="G37" s="264"/>
      <c r="H37" s="264"/>
      <c r="I37" s="264"/>
      <c r="J37" s="264"/>
      <c r="K37" s="264"/>
      <c r="L37" s="264"/>
      <c r="M37" s="264"/>
      <c r="N37" s="55"/>
      <c r="O37" s="55"/>
    </row>
    <row r="38" spans="1:15" ht="24.95" customHeight="1" x14ac:dyDescent="0.45">
      <c r="B38" s="264" t="s">
        <v>23</v>
      </c>
      <c r="C38" s="264"/>
      <c r="D38" s="264"/>
      <c r="E38" s="264"/>
      <c r="F38" s="264"/>
      <c r="G38" s="264"/>
      <c r="H38" s="264"/>
      <c r="I38" s="264"/>
      <c r="J38" s="264"/>
      <c r="K38" s="264"/>
      <c r="L38" s="264"/>
      <c r="M38" s="264"/>
      <c r="N38" s="55"/>
      <c r="O38" s="55"/>
    </row>
    <row r="39" spans="1:15" ht="24.95" customHeight="1" x14ac:dyDescent="0.45">
      <c r="B39" s="265" t="str">
        <f>+B3</f>
        <v>FOR THE THREE-MONTH PERIODS ENDED JUNE 30, 2019</v>
      </c>
      <c r="C39" s="265"/>
      <c r="D39" s="265"/>
      <c r="E39" s="265"/>
      <c r="F39" s="265"/>
      <c r="G39" s="265"/>
      <c r="H39" s="265"/>
      <c r="I39" s="265"/>
      <c r="J39" s="265"/>
      <c r="K39" s="265"/>
      <c r="L39" s="265"/>
      <c r="M39" s="265"/>
      <c r="N39" s="55"/>
      <c r="O39" s="55"/>
    </row>
    <row r="40" spans="1:15" ht="24.95" customHeight="1" x14ac:dyDescent="0.45">
      <c r="B40" s="266" t="s">
        <v>134</v>
      </c>
      <c r="C40" s="266"/>
      <c r="D40" s="266"/>
      <c r="E40" s="266"/>
      <c r="F40" s="266"/>
      <c r="G40" s="266"/>
      <c r="H40" s="266"/>
      <c r="I40" s="266"/>
      <c r="J40" s="266"/>
      <c r="K40" s="266"/>
      <c r="L40" s="266"/>
      <c r="M40" s="266"/>
      <c r="N40" s="55"/>
      <c r="O40" s="55"/>
    </row>
    <row r="41" spans="1:15" ht="24.95" customHeight="1" x14ac:dyDescent="0.45">
      <c r="A41" s="55"/>
      <c r="B41" s="111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55"/>
      <c r="O41" s="55"/>
    </row>
    <row r="42" spans="1:15" ht="24.95" customHeight="1" x14ac:dyDescent="0.45">
      <c r="A42" s="55"/>
      <c r="B42" s="78"/>
      <c r="C42" s="78"/>
      <c r="D42" s="78"/>
      <c r="E42" s="78"/>
      <c r="F42" s="78"/>
      <c r="G42" s="111"/>
      <c r="H42" s="111"/>
      <c r="I42" s="111"/>
      <c r="J42" s="111"/>
      <c r="K42" s="111"/>
      <c r="L42" s="111"/>
      <c r="M42" s="57" t="s">
        <v>28</v>
      </c>
      <c r="N42" s="55"/>
      <c r="O42" s="55"/>
    </row>
    <row r="43" spans="1:15" ht="24.95" customHeight="1" x14ac:dyDescent="0.45">
      <c r="A43" s="55"/>
      <c r="B43" s="111"/>
      <c r="C43" s="111"/>
      <c r="D43" s="111"/>
      <c r="E43" s="111"/>
      <c r="F43" s="111"/>
      <c r="G43" s="58"/>
      <c r="H43" s="59" t="s">
        <v>27</v>
      </c>
      <c r="I43" s="59"/>
      <c r="J43" s="55"/>
      <c r="K43" s="58"/>
      <c r="L43" s="59" t="s">
        <v>40</v>
      </c>
      <c r="M43" s="58"/>
      <c r="N43" s="55"/>
      <c r="O43" s="55"/>
    </row>
    <row r="44" spans="1:15" ht="24.95" customHeight="1" x14ac:dyDescent="0.45">
      <c r="A44" s="55"/>
      <c r="B44" s="60"/>
      <c r="C44" s="55"/>
      <c r="D44" s="55"/>
      <c r="E44" s="55"/>
      <c r="F44" s="109"/>
      <c r="G44" s="61" t="s">
        <v>189</v>
      </c>
      <c r="H44" s="62"/>
      <c r="I44" s="61" t="s">
        <v>141</v>
      </c>
      <c r="J44" s="63"/>
      <c r="K44" s="61" t="s">
        <v>189</v>
      </c>
      <c r="L44" s="62"/>
      <c r="M44" s="61" t="s">
        <v>141</v>
      </c>
      <c r="N44" s="55"/>
      <c r="O44" s="55"/>
    </row>
    <row r="45" spans="1:15" s="225" customFormat="1" ht="24.95" customHeight="1" x14ac:dyDescent="0.45">
      <c r="B45" s="234" t="s">
        <v>237</v>
      </c>
      <c r="C45" s="228"/>
      <c r="D45" s="228"/>
      <c r="E45" s="228"/>
      <c r="F45" s="84"/>
      <c r="G45" s="257">
        <v>0</v>
      </c>
      <c r="H45" s="226"/>
      <c r="I45" s="257">
        <v>0</v>
      </c>
      <c r="J45" s="226"/>
      <c r="K45" s="257">
        <v>0</v>
      </c>
      <c r="L45" s="226"/>
      <c r="M45" s="257">
        <v>0</v>
      </c>
      <c r="O45" s="227"/>
    </row>
    <row r="46" spans="1:15" s="225" customFormat="1" ht="24.95" customHeight="1" thickBot="1" x14ac:dyDescent="0.5">
      <c r="B46" s="231" t="s">
        <v>94</v>
      </c>
      <c r="C46" s="84"/>
      <c r="D46" s="84"/>
      <c r="E46" s="84"/>
      <c r="F46" s="84"/>
      <c r="G46" s="258">
        <f>+G29+G45</f>
        <v>53000239.389999829</v>
      </c>
      <c r="H46" s="226"/>
      <c r="I46" s="258">
        <f>+I29+I45</f>
        <v>104074464.94</v>
      </c>
      <c r="J46" s="226"/>
      <c r="K46" s="258">
        <f>+K29+K45</f>
        <v>60164569.719999909</v>
      </c>
      <c r="L46" s="226"/>
      <c r="M46" s="258">
        <f>+M29+M45</f>
        <v>100972139.86999996</v>
      </c>
    </row>
    <row r="47" spans="1:15" s="79" customFormat="1" ht="24.95" customHeight="1" thickTop="1" x14ac:dyDescent="0.45">
      <c r="A47" s="64"/>
      <c r="B47" s="75" t="s">
        <v>130</v>
      </c>
      <c r="C47" s="64"/>
      <c r="D47" s="64"/>
      <c r="E47" s="64"/>
      <c r="G47" s="93"/>
      <c r="H47" s="93"/>
      <c r="I47" s="93"/>
      <c r="J47" s="93"/>
      <c r="K47" s="93"/>
      <c r="L47" s="89"/>
      <c r="M47" s="93"/>
      <c r="N47" s="64"/>
      <c r="O47" s="64"/>
    </row>
    <row r="48" spans="1:15" s="79" customFormat="1" ht="24.95" customHeight="1" x14ac:dyDescent="0.45">
      <c r="A48" s="64"/>
      <c r="B48" s="105" t="s">
        <v>148</v>
      </c>
      <c r="C48" s="64"/>
      <c r="D48" s="64"/>
      <c r="E48" s="64"/>
      <c r="G48" s="93">
        <f>+G29-G49</f>
        <v>53000213.289999828</v>
      </c>
      <c r="H48" s="93"/>
      <c r="I48" s="93">
        <f>+I29-I49</f>
        <v>104123473.78999999</v>
      </c>
      <c r="J48" s="93"/>
      <c r="K48" s="93">
        <f>+K29-K49</f>
        <v>60164569.719999909</v>
      </c>
      <c r="L48" s="89"/>
      <c r="M48" s="93">
        <f>+M29-M49</f>
        <v>100972139.86999996</v>
      </c>
      <c r="N48" s="64"/>
      <c r="O48" s="64"/>
    </row>
    <row r="49" spans="1:15" s="79" customFormat="1" ht="24.95" customHeight="1" x14ac:dyDescent="0.45">
      <c r="A49" s="64"/>
      <c r="B49" s="106" t="s">
        <v>25</v>
      </c>
      <c r="C49" s="64"/>
      <c r="D49" s="64"/>
      <c r="E49" s="64"/>
      <c r="G49" s="93">
        <v>26.1</v>
      </c>
      <c r="H49" s="82"/>
      <c r="I49" s="93">
        <v>-49008.849999999991</v>
      </c>
      <c r="J49" s="82"/>
      <c r="K49" s="93">
        <v>0</v>
      </c>
      <c r="L49" s="82"/>
      <c r="M49" s="93">
        <v>0</v>
      </c>
      <c r="N49" s="64"/>
      <c r="O49" s="64"/>
    </row>
    <row r="50" spans="1:15" s="79" customFormat="1" ht="24.95" customHeight="1" thickBot="1" x14ac:dyDescent="0.5">
      <c r="A50" s="64"/>
      <c r="B50" s="106"/>
      <c r="C50" s="64"/>
      <c r="D50" s="64"/>
      <c r="E50" s="64"/>
      <c r="G50" s="101">
        <f>SUM(G48:G49)</f>
        <v>53000239.389999829</v>
      </c>
      <c r="H50" s="97"/>
      <c r="I50" s="101">
        <f>SUM(I48:I49)</f>
        <v>104074464.94</v>
      </c>
      <c r="J50" s="97"/>
      <c r="K50" s="101">
        <f>SUM(K48:K49)</f>
        <v>60164569.719999909</v>
      </c>
      <c r="L50" s="97"/>
      <c r="M50" s="101">
        <f>SUM(M48:M49)</f>
        <v>100972139.86999996</v>
      </c>
      <c r="N50" s="64"/>
      <c r="O50" s="64"/>
    </row>
    <row r="51" spans="1:15" ht="24.95" customHeight="1" thickTop="1" x14ac:dyDescent="0.45">
      <c r="A51" s="55"/>
      <c r="B51" s="84" t="s">
        <v>212</v>
      </c>
      <c r="C51" s="84"/>
      <c r="D51" s="55"/>
      <c r="E51" s="55"/>
      <c r="F51" s="55"/>
      <c r="G51" s="64"/>
      <c r="H51" s="55"/>
      <c r="I51" s="64"/>
      <c r="J51" s="55"/>
      <c r="K51" s="64"/>
      <c r="L51" s="55"/>
      <c r="M51" s="64"/>
      <c r="N51" s="55"/>
      <c r="O51" s="55"/>
    </row>
    <row r="52" spans="1:15" ht="24.95" customHeight="1" x14ac:dyDescent="0.45">
      <c r="A52" s="55"/>
      <c r="B52" s="3" t="s">
        <v>148</v>
      </c>
      <c r="C52" s="84"/>
      <c r="D52" s="55"/>
      <c r="E52" s="55"/>
      <c r="F52" s="55"/>
      <c r="G52" s="96">
        <f>G54-G53</f>
        <v>53000213.289999828</v>
      </c>
      <c r="H52" s="97"/>
      <c r="I52" s="96">
        <f>I54-I53</f>
        <v>104123473.78999999</v>
      </c>
      <c r="J52" s="97"/>
      <c r="K52" s="96">
        <f>K54-K53</f>
        <v>60164569.719999909</v>
      </c>
      <c r="L52" s="97"/>
      <c r="M52" s="96">
        <f>M54-M53</f>
        <v>100972139.86999996</v>
      </c>
      <c r="N52" s="55"/>
      <c r="O52" s="55"/>
    </row>
    <row r="53" spans="1:15" ht="24.95" customHeight="1" x14ac:dyDescent="0.45">
      <c r="A53" s="55"/>
      <c r="B53" s="5" t="s">
        <v>25</v>
      </c>
      <c r="C53" s="84"/>
      <c r="D53" s="55"/>
      <c r="E53" s="55"/>
      <c r="F53" s="55"/>
      <c r="G53" s="95">
        <f>+G49</f>
        <v>26.1</v>
      </c>
      <c r="H53" s="98"/>
      <c r="I53" s="95">
        <f>+I49</f>
        <v>-49008.849999999991</v>
      </c>
      <c r="J53" s="99"/>
      <c r="K53" s="100">
        <v>0</v>
      </c>
      <c r="L53" s="98"/>
      <c r="M53" s="100">
        <v>0</v>
      </c>
      <c r="N53" s="55"/>
      <c r="O53" s="55"/>
    </row>
    <row r="54" spans="1:15" ht="24.95" customHeight="1" thickBot="1" x14ac:dyDescent="0.5">
      <c r="A54" s="55"/>
      <c r="B54" s="5"/>
      <c r="C54" s="55"/>
      <c r="D54" s="55"/>
      <c r="E54" s="55"/>
      <c r="F54" s="55"/>
      <c r="G54" s="101">
        <f>G46</f>
        <v>53000239.389999829</v>
      </c>
      <c r="H54" s="97"/>
      <c r="I54" s="101">
        <f>I46</f>
        <v>104074464.94</v>
      </c>
      <c r="J54" s="97"/>
      <c r="K54" s="101">
        <f>K46</f>
        <v>60164569.719999909</v>
      </c>
      <c r="L54" s="97"/>
      <c r="M54" s="101">
        <f>M46</f>
        <v>100972139.86999996</v>
      </c>
      <c r="N54" s="55"/>
      <c r="O54" s="55"/>
    </row>
    <row r="55" spans="1:15" ht="24.95" customHeight="1" thickTop="1" x14ac:dyDescent="0.45">
      <c r="B55" s="6" t="s">
        <v>92</v>
      </c>
      <c r="C55" s="55"/>
      <c r="D55" s="55"/>
      <c r="E55" s="55"/>
      <c r="F55" s="83"/>
      <c r="G55" s="64"/>
      <c r="H55" s="64"/>
      <c r="I55" s="64"/>
      <c r="J55" s="55"/>
      <c r="K55" s="55"/>
      <c r="L55" s="55"/>
      <c r="M55" s="55"/>
      <c r="N55" s="55"/>
      <c r="O55" s="55"/>
    </row>
    <row r="56" spans="1:15" ht="24.95" customHeight="1" x14ac:dyDescent="0.45">
      <c r="B56" s="85" t="s">
        <v>131</v>
      </c>
      <c r="C56" s="55"/>
      <c r="D56" s="55"/>
      <c r="E56" s="55"/>
      <c r="F56" s="83"/>
      <c r="G56" s="55"/>
      <c r="H56" s="55"/>
      <c r="I56" s="55"/>
      <c r="J56" s="55"/>
      <c r="K56" s="55"/>
      <c r="L56" s="55"/>
      <c r="M56" s="55"/>
      <c r="N56" s="55"/>
      <c r="O56" s="55"/>
    </row>
    <row r="57" spans="1:15" ht="24.95" customHeight="1" x14ac:dyDescent="0.45">
      <c r="B57" s="85" t="s">
        <v>148</v>
      </c>
      <c r="C57" s="102"/>
      <c r="D57" s="40"/>
      <c r="E57" s="55"/>
      <c r="F57" s="83"/>
      <c r="G57" s="86">
        <f>+G48/G58</f>
        <v>0.17170150566906467</v>
      </c>
      <c r="H57" s="86"/>
      <c r="I57" s="86">
        <f>+I48/I58</f>
        <v>0.33732236373112245</v>
      </c>
      <c r="J57" s="87"/>
      <c r="K57" s="86">
        <f>+K48/K58</f>
        <v>0.19491142709805942</v>
      </c>
      <c r="L57" s="87"/>
      <c r="M57" s="86">
        <f>+M48/M58</f>
        <v>0.32711318257237237</v>
      </c>
      <c r="N57" s="55"/>
      <c r="O57" s="55"/>
    </row>
    <row r="58" spans="1:15" ht="24.95" customHeight="1" x14ac:dyDescent="0.45">
      <c r="B58" s="85" t="s">
        <v>137</v>
      </c>
      <c r="D58" s="55"/>
      <c r="E58" s="55"/>
      <c r="F58" s="83"/>
      <c r="G58" s="94">
        <v>308676462</v>
      </c>
      <c r="H58" s="88"/>
      <c r="I58" s="94">
        <v>308676462</v>
      </c>
      <c r="J58" s="88"/>
      <c r="K58" s="94">
        <v>308676462</v>
      </c>
      <c r="L58" s="88"/>
      <c r="M58" s="94">
        <v>308676462</v>
      </c>
      <c r="N58" s="55"/>
      <c r="O58" s="55"/>
    </row>
    <row r="59" spans="1:15" s="79" customFormat="1" ht="24.95" customHeight="1" x14ac:dyDescent="0.45">
      <c r="A59" s="64"/>
      <c r="B59" s="75"/>
      <c r="C59" s="64"/>
      <c r="D59" s="64"/>
      <c r="E59" s="64"/>
      <c r="G59" s="64"/>
      <c r="H59" s="55"/>
      <c r="I59" s="64"/>
      <c r="J59" s="55"/>
      <c r="K59" s="64"/>
      <c r="L59" s="55"/>
      <c r="M59" s="64"/>
      <c r="N59" s="64"/>
      <c r="O59" s="64"/>
    </row>
    <row r="60" spans="1:15" s="79" customFormat="1" ht="24.95" customHeight="1" x14ac:dyDescent="0.45">
      <c r="A60" s="64"/>
      <c r="B60" s="75"/>
      <c r="C60" s="64"/>
      <c r="D60" s="64"/>
      <c r="E60" s="64"/>
      <c r="G60" s="64"/>
      <c r="H60" s="55"/>
      <c r="I60" s="64"/>
      <c r="J60" s="55"/>
      <c r="K60" s="64"/>
      <c r="L60" s="55"/>
      <c r="M60" s="64"/>
      <c r="N60" s="64"/>
      <c r="O60" s="64"/>
    </row>
    <row r="61" spans="1:15" s="79" customFormat="1" ht="24.95" customHeight="1" x14ac:dyDescent="0.45">
      <c r="A61" s="64"/>
      <c r="B61" s="75"/>
      <c r="C61" s="64"/>
      <c r="D61" s="64"/>
      <c r="E61" s="64"/>
      <c r="G61" s="64"/>
      <c r="H61" s="55"/>
      <c r="I61" s="64"/>
      <c r="J61" s="55"/>
      <c r="K61" s="64"/>
      <c r="L61" s="55"/>
      <c r="M61" s="64"/>
      <c r="N61" s="64"/>
      <c r="O61" s="64"/>
    </row>
    <row r="62" spans="1:15" s="79" customFormat="1" ht="24.95" customHeight="1" x14ac:dyDescent="0.45">
      <c r="A62" s="64"/>
      <c r="B62" s="75"/>
      <c r="C62" s="64"/>
      <c r="D62" s="64"/>
      <c r="E62" s="64"/>
      <c r="G62" s="64"/>
      <c r="H62" s="55"/>
      <c r="I62" s="64"/>
      <c r="J62" s="55"/>
      <c r="K62" s="64"/>
      <c r="L62" s="55"/>
      <c r="M62" s="64"/>
      <c r="N62" s="64"/>
      <c r="O62" s="64"/>
    </row>
    <row r="63" spans="1:15" s="79" customFormat="1" ht="24.95" customHeight="1" x14ac:dyDescent="0.45">
      <c r="A63" s="64"/>
      <c r="B63" s="75"/>
      <c r="C63" s="64"/>
      <c r="D63" s="64"/>
      <c r="E63" s="64"/>
      <c r="G63" s="64"/>
      <c r="H63" s="55"/>
      <c r="I63" s="64"/>
      <c r="J63" s="55"/>
      <c r="K63" s="64"/>
      <c r="L63" s="55"/>
      <c r="M63" s="64"/>
      <c r="N63" s="64"/>
      <c r="O63" s="64"/>
    </row>
    <row r="64" spans="1:15" ht="24.95" customHeight="1" x14ac:dyDescent="0.45">
      <c r="A64" s="55"/>
      <c r="B64" s="3" t="s">
        <v>7</v>
      </c>
      <c r="C64" s="55"/>
      <c r="D64" s="55"/>
      <c r="E64" s="55"/>
      <c r="F64" s="55"/>
      <c r="G64" s="64"/>
      <c r="H64" s="55"/>
      <c r="I64" s="64"/>
      <c r="J64" s="55"/>
      <c r="K64" s="64"/>
      <c r="L64" s="55"/>
      <c r="M64" s="64"/>
      <c r="N64" s="55"/>
      <c r="O64" s="55"/>
    </row>
    <row r="65" spans="1:15" ht="24.95" customHeight="1" x14ac:dyDescent="0.45">
      <c r="A65" s="55"/>
      <c r="B65" s="3"/>
      <c r="C65" s="55"/>
      <c r="D65" s="55"/>
      <c r="E65" s="55"/>
      <c r="F65" s="55"/>
      <c r="G65" s="64"/>
      <c r="H65" s="55"/>
      <c r="I65" s="64"/>
      <c r="J65" s="55"/>
      <c r="K65" s="64"/>
      <c r="L65" s="55"/>
      <c r="M65" s="64"/>
      <c r="N65" s="55"/>
      <c r="O65" s="55"/>
    </row>
    <row r="66" spans="1:15" ht="24.95" customHeight="1" x14ac:dyDescent="0.45">
      <c r="A66" s="55"/>
      <c r="B66" s="3"/>
      <c r="C66" s="55"/>
      <c r="D66" s="55"/>
      <c r="E66" s="55"/>
      <c r="F66" s="55"/>
      <c r="G66" s="64"/>
      <c r="H66" s="55"/>
      <c r="I66" s="64"/>
      <c r="J66" s="55"/>
      <c r="K66" s="64"/>
      <c r="L66" s="55"/>
      <c r="M66" s="64"/>
      <c r="N66" s="55"/>
      <c r="O66" s="55"/>
    </row>
    <row r="67" spans="1:15" ht="24.95" customHeight="1" x14ac:dyDescent="0.45">
      <c r="A67" s="55"/>
      <c r="B67" s="3"/>
      <c r="C67" s="55"/>
      <c r="D67" s="55"/>
      <c r="E67" s="55"/>
      <c r="F67" s="55"/>
      <c r="G67" s="64"/>
      <c r="H67" s="55"/>
      <c r="I67" s="64"/>
      <c r="J67" s="55"/>
      <c r="K67" s="64"/>
      <c r="L67" s="55"/>
      <c r="M67" s="64"/>
      <c r="N67" s="55"/>
      <c r="O67" s="55"/>
    </row>
    <row r="68" spans="1:15" ht="24.95" customHeight="1" x14ac:dyDescent="0.45">
      <c r="A68" s="55"/>
      <c r="C68" s="55"/>
      <c r="D68" s="55"/>
      <c r="E68" s="55"/>
      <c r="F68" s="55"/>
      <c r="G68" s="64"/>
      <c r="H68" s="55"/>
      <c r="I68" s="64"/>
      <c r="J68" s="55"/>
      <c r="K68" s="68"/>
      <c r="L68" s="55"/>
      <c r="M68" s="68"/>
      <c r="N68" s="55"/>
      <c r="O68" s="55"/>
    </row>
    <row r="69" spans="1:15" ht="24.95" customHeight="1" x14ac:dyDescent="0.45">
      <c r="A69" s="55"/>
      <c r="B69" s="74"/>
      <c r="C69" s="55"/>
      <c r="E69" s="2" t="s">
        <v>52</v>
      </c>
      <c r="F69" s="1"/>
      <c r="G69" s="77"/>
      <c r="H69" s="77"/>
      <c r="I69" s="77"/>
      <c r="J69" s="77"/>
      <c r="K69" s="77"/>
      <c r="L69" s="77"/>
      <c r="M69" s="77"/>
      <c r="N69" s="55"/>
      <c r="O69" s="55"/>
    </row>
    <row r="70" spans="1:15" ht="24.95" customHeight="1" x14ac:dyDescent="0.45">
      <c r="A70" s="55"/>
      <c r="C70" s="74"/>
      <c r="E70" s="2" t="s">
        <v>161</v>
      </c>
      <c r="F70" s="2"/>
      <c r="G70" s="64"/>
      <c r="H70" s="55"/>
      <c r="I70" s="64"/>
      <c r="J70" s="55"/>
      <c r="K70" s="64"/>
      <c r="L70" s="55"/>
      <c r="M70" s="64"/>
      <c r="N70" s="55"/>
      <c r="O70" s="55"/>
    </row>
  </sheetData>
  <mergeCells count="9">
    <mergeCell ref="B38:M38"/>
    <mergeCell ref="B39:M39"/>
    <mergeCell ref="B40:M40"/>
    <mergeCell ref="B1:M1"/>
    <mergeCell ref="B2:M2"/>
    <mergeCell ref="B3:M3"/>
    <mergeCell ref="B4:M4"/>
    <mergeCell ref="B36:M36"/>
    <mergeCell ref="B37:M37"/>
  </mergeCells>
  <pageMargins left="0.59055118110236227" right="0.19685039370078741" top="0.59055118110236227" bottom="0.39370078740157483" header="0.35433070866141736" footer="0.27559055118110237"/>
  <pageSetup paperSize="9" scale="90" orientation="portrait" r:id="rId1"/>
  <headerFooter alignWithMargins="0"/>
  <rowBreaks count="1" manualBreakCount="1">
    <brk id="3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tabSelected="1" view="pageBreakPreview" topLeftCell="A37" zoomScaleNormal="77" zoomScaleSheetLayoutView="100" workbookViewId="0">
      <selection activeCell="F48" sqref="F48"/>
    </sheetView>
  </sheetViews>
  <sheetFormatPr defaultColWidth="9.140625" defaultRowHeight="24.95" customHeight="1" x14ac:dyDescent="0.45"/>
  <cols>
    <col min="1" max="1" width="3.140625" style="56" customWidth="1"/>
    <col min="2" max="5" width="9.140625" style="56" customWidth="1"/>
    <col min="6" max="6" width="8.140625" style="56" customWidth="1"/>
    <col min="7" max="7" width="15.7109375" style="56" customWidth="1"/>
    <col min="8" max="8" width="1" style="56" customWidth="1"/>
    <col min="9" max="9" width="15.7109375" style="56" customWidth="1"/>
    <col min="10" max="10" width="1" style="56" customWidth="1"/>
    <col min="11" max="11" width="15.7109375" style="56" customWidth="1"/>
    <col min="12" max="12" width="1" style="56" customWidth="1"/>
    <col min="13" max="13" width="15.7109375" style="56" customWidth="1"/>
    <col min="14" max="14" width="1.5703125" style="56" customWidth="1"/>
    <col min="15" max="15" width="8.5703125" style="56" customWidth="1"/>
    <col min="16" max="16384" width="9.140625" style="56"/>
  </cols>
  <sheetData>
    <row r="1" spans="1:15" ht="24.95" customHeight="1" x14ac:dyDescent="0.45">
      <c r="A1" s="55"/>
      <c r="B1" s="264" t="s">
        <v>4</v>
      </c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55"/>
      <c r="O1" s="55"/>
    </row>
    <row r="2" spans="1:15" ht="24.95" customHeight="1" x14ac:dyDescent="0.45">
      <c r="A2" s="55"/>
      <c r="B2" s="264" t="s">
        <v>17</v>
      </c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55"/>
      <c r="O2" s="55"/>
    </row>
    <row r="3" spans="1:15" ht="24.95" customHeight="1" x14ac:dyDescent="0.45">
      <c r="A3" s="55"/>
      <c r="B3" s="266" t="s">
        <v>217</v>
      </c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55"/>
      <c r="O3" s="55"/>
    </row>
    <row r="4" spans="1:15" ht="24.95" customHeight="1" x14ac:dyDescent="0.45">
      <c r="B4" s="266" t="s">
        <v>134</v>
      </c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55"/>
      <c r="O4" s="55"/>
    </row>
    <row r="5" spans="1:15" ht="24.95" customHeight="1" x14ac:dyDescent="0.45"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55"/>
      <c r="O5" s="55"/>
    </row>
    <row r="6" spans="1:15" ht="24.95" customHeight="1" x14ac:dyDescent="0.45">
      <c r="A6" s="55"/>
      <c r="B6" s="238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57" t="s">
        <v>28</v>
      </c>
      <c r="N6" s="55"/>
      <c r="O6" s="55"/>
    </row>
    <row r="7" spans="1:15" ht="24.95" customHeight="1" x14ac:dyDescent="0.45">
      <c r="A7" s="55"/>
      <c r="B7" s="238"/>
      <c r="C7" s="238"/>
      <c r="D7" s="238"/>
      <c r="E7" s="238"/>
      <c r="F7" s="238"/>
      <c r="G7" s="58"/>
      <c r="H7" s="59" t="s">
        <v>27</v>
      </c>
      <c r="I7" s="59"/>
      <c r="J7" s="55"/>
      <c r="K7" s="58"/>
      <c r="L7" s="59" t="s">
        <v>40</v>
      </c>
      <c r="M7" s="58"/>
      <c r="N7" s="55"/>
      <c r="O7" s="55"/>
    </row>
    <row r="8" spans="1:15" ht="24.95" customHeight="1" x14ac:dyDescent="0.45">
      <c r="A8" s="55"/>
      <c r="B8" s="60"/>
      <c r="C8" s="55"/>
      <c r="D8" s="55"/>
      <c r="E8" s="55"/>
      <c r="F8" s="236" t="s">
        <v>5</v>
      </c>
      <c r="G8" s="61" t="s">
        <v>189</v>
      </c>
      <c r="H8" s="62"/>
      <c r="I8" s="61" t="s">
        <v>141</v>
      </c>
      <c r="J8" s="63"/>
      <c r="K8" s="61" t="s">
        <v>189</v>
      </c>
      <c r="L8" s="62"/>
      <c r="M8" s="61" t="s">
        <v>141</v>
      </c>
      <c r="N8" s="55"/>
      <c r="O8" s="55"/>
    </row>
    <row r="9" spans="1:15" ht="24.95" customHeight="1" x14ac:dyDescent="0.45">
      <c r="A9" s="55"/>
      <c r="B9" s="3" t="s">
        <v>18</v>
      </c>
      <c r="C9" s="55"/>
      <c r="D9" s="55"/>
      <c r="E9" s="55"/>
      <c r="F9" s="55"/>
      <c r="G9" s="64"/>
      <c r="H9" s="64"/>
      <c r="I9" s="64"/>
      <c r="J9" s="55"/>
      <c r="K9" s="55"/>
      <c r="L9" s="64"/>
      <c r="M9" s="65"/>
      <c r="N9" s="55"/>
      <c r="O9" s="55"/>
    </row>
    <row r="10" spans="1:15" ht="24.95" customHeight="1" x14ac:dyDescent="0.45">
      <c r="A10" s="55"/>
      <c r="B10" s="3" t="s">
        <v>53</v>
      </c>
      <c r="C10" s="55"/>
      <c r="D10" s="55"/>
      <c r="E10" s="55"/>
      <c r="F10" s="66"/>
      <c r="G10" s="69">
        <v>1774525809.77</v>
      </c>
      <c r="H10" s="69"/>
      <c r="I10" s="240">
        <v>1953365887.5799999</v>
      </c>
      <c r="J10" s="69"/>
      <c r="K10" s="69">
        <v>1785161730.0699999</v>
      </c>
      <c r="L10" s="69"/>
      <c r="M10" s="240">
        <v>1953365887.5799999</v>
      </c>
      <c r="N10" s="55"/>
      <c r="O10" s="55"/>
    </row>
    <row r="11" spans="1:15" ht="24.95" customHeight="1" x14ac:dyDescent="0.45">
      <c r="A11" s="55"/>
      <c r="B11" s="3" t="s">
        <v>54</v>
      </c>
      <c r="C11" s="55"/>
      <c r="D11" s="55"/>
      <c r="E11" s="55"/>
      <c r="F11" s="67"/>
      <c r="G11" s="89">
        <v>220568779.19999999</v>
      </c>
      <c r="H11" s="89"/>
      <c r="I11" s="240">
        <v>182747259.62</v>
      </c>
      <c r="J11" s="89"/>
      <c r="K11" s="89">
        <v>0</v>
      </c>
      <c r="L11" s="89"/>
      <c r="M11" s="70">
        <v>0</v>
      </c>
      <c r="N11" s="55"/>
      <c r="O11" s="55"/>
    </row>
    <row r="12" spans="1:15" ht="24.95" customHeight="1" x14ac:dyDescent="0.45">
      <c r="A12" s="55"/>
      <c r="B12" s="3" t="s">
        <v>19</v>
      </c>
      <c r="D12" s="55"/>
      <c r="E12" s="55"/>
      <c r="F12" s="67"/>
      <c r="G12" s="92">
        <f>SUM(G10:G11)</f>
        <v>1995094588.97</v>
      </c>
      <c r="H12" s="89"/>
      <c r="I12" s="92">
        <f>SUM(I10:I11)</f>
        <v>2136113147.1999998</v>
      </c>
      <c r="J12" s="25"/>
      <c r="K12" s="92">
        <f>SUM(K10:K11)</f>
        <v>1785161730.0699999</v>
      </c>
      <c r="L12" s="25"/>
      <c r="M12" s="92">
        <f>SUM(M10:M11)</f>
        <v>1953365887.5799999</v>
      </c>
      <c r="N12" s="55"/>
      <c r="O12" s="55"/>
    </row>
    <row r="13" spans="1:15" ht="24.95" customHeight="1" x14ac:dyDescent="0.45">
      <c r="A13" s="55"/>
      <c r="B13" s="3" t="s">
        <v>20</v>
      </c>
      <c r="C13" s="5"/>
      <c r="D13" s="55"/>
      <c r="E13" s="55"/>
      <c r="F13" s="67"/>
      <c r="G13" s="92"/>
      <c r="H13" s="89"/>
      <c r="I13" s="92"/>
      <c r="J13" s="25"/>
      <c r="K13" s="92"/>
      <c r="L13" s="25"/>
      <c r="M13" s="92"/>
      <c r="N13" s="55"/>
      <c r="O13" s="55"/>
    </row>
    <row r="14" spans="1:15" ht="24.95" customHeight="1" x14ac:dyDescent="0.45">
      <c r="A14" s="55"/>
      <c r="B14" s="3" t="s">
        <v>55</v>
      </c>
      <c r="C14" s="4"/>
      <c r="D14" s="55"/>
      <c r="E14" s="55"/>
      <c r="F14" s="66"/>
      <c r="G14" s="69">
        <v>-1484257356.3800001</v>
      </c>
      <c r="H14" s="69"/>
      <c r="I14" s="240">
        <v>-1579456093.29</v>
      </c>
      <c r="J14" s="69"/>
      <c r="K14" s="69">
        <v>-1494889486.1800001</v>
      </c>
      <c r="L14" s="69"/>
      <c r="M14" s="240">
        <v>-1579456093.29</v>
      </c>
      <c r="N14" s="55"/>
      <c r="O14" s="55"/>
    </row>
    <row r="15" spans="1:15" ht="24.95" customHeight="1" x14ac:dyDescent="0.45">
      <c r="A15" s="55"/>
      <c r="B15" s="3" t="s">
        <v>56</v>
      </c>
      <c r="C15" s="5"/>
      <c r="D15" s="55"/>
      <c r="E15" s="55"/>
      <c r="G15" s="16">
        <v>-173952273.94</v>
      </c>
      <c r="H15" s="69"/>
      <c r="I15" s="240">
        <v>-142300700.72</v>
      </c>
      <c r="J15" s="69"/>
      <c r="K15" s="69">
        <v>0</v>
      </c>
      <c r="L15" s="69"/>
      <c r="M15" s="240">
        <v>0</v>
      </c>
      <c r="N15" s="55"/>
      <c r="O15" s="55"/>
    </row>
    <row r="16" spans="1:15" ht="24.95" customHeight="1" x14ac:dyDescent="0.45">
      <c r="A16" s="55"/>
      <c r="B16" s="3" t="s">
        <v>21</v>
      </c>
      <c r="C16" s="4"/>
      <c r="D16" s="55"/>
      <c r="E16" s="55"/>
      <c r="G16" s="71">
        <f>SUM(G14:G15)</f>
        <v>-1658209630.3200002</v>
      </c>
      <c r="H16" s="69"/>
      <c r="I16" s="71">
        <f>SUM(I14:I15)</f>
        <v>-1721756794.01</v>
      </c>
      <c r="J16" s="69"/>
      <c r="K16" s="71">
        <f>SUM(K14:K15)</f>
        <v>-1494889486.1800001</v>
      </c>
      <c r="L16" s="72"/>
      <c r="M16" s="71">
        <f>SUM(M14:M15)</f>
        <v>-1579456093.29</v>
      </c>
      <c r="N16" s="55"/>
      <c r="O16" s="55"/>
    </row>
    <row r="17" spans="1:15" ht="24.95" customHeight="1" x14ac:dyDescent="0.45">
      <c r="A17" s="55"/>
      <c r="B17" s="3" t="s">
        <v>22</v>
      </c>
      <c r="C17" s="55"/>
      <c r="D17" s="55"/>
      <c r="E17" s="55"/>
      <c r="G17" s="76">
        <f>+G12+G16</f>
        <v>336884958.64999986</v>
      </c>
      <c r="H17" s="89"/>
      <c r="I17" s="76">
        <f>I16+I12</f>
        <v>414356353.18999982</v>
      </c>
      <c r="J17" s="69"/>
      <c r="K17" s="76">
        <f>+K12+K16</f>
        <v>290272243.88999987</v>
      </c>
      <c r="L17" s="72"/>
      <c r="M17" s="76">
        <f>M16+M12</f>
        <v>373909794.28999996</v>
      </c>
      <c r="N17" s="55"/>
      <c r="O17" s="55"/>
    </row>
    <row r="18" spans="1:15" ht="24.95" customHeight="1" x14ac:dyDescent="0.45">
      <c r="A18" s="55"/>
      <c r="B18" s="3" t="s">
        <v>172</v>
      </c>
      <c r="C18" s="55"/>
      <c r="D18" s="55"/>
      <c r="E18" s="55"/>
      <c r="F18" s="73">
        <v>29</v>
      </c>
      <c r="G18" s="89">
        <v>15553876.029999999</v>
      </c>
      <c r="H18" s="89"/>
      <c r="I18" s="240">
        <v>15847773.91</v>
      </c>
      <c r="J18" s="69"/>
      <c r="K18" s="103">
        <v>21084985.460000005</v>
      </c>
      <c r="L18" s="69"/>
      <c r="M18" s="240">
        <v>17049310.850000001</v>
      </c>
      <c r="N18" s="55"/>
      <c r="O18" s="55"/>
    </row>
    <row r="19" spans="1:15" ht="24.95" customHeight="1" x14ac:dyDescent="0.45">
      <c r="A19" s="55"/>
      <c r="B19" s="4" t="s">
        <v>199</v>
      </c>
      <c r="C19" s="55"/>
      <c r="D19" s="55"/>
      <c r="E19" s="55"/>
      <c r="F19" s="73"/>
      <c r="G19" s="76">
        <f>SUM(G17:G18)</f>
        <v>352438834.67999983</v>
      </c>
      <c r="H19" s="89"/>
      <c r="I19" s="76">
        <f>SUM(I17:I18)</f>
        <v>430204127.09999985</v>
      </c>
      <c r="J19" s="69"/>
      <c r="K19" s="76">
        <f>SUM(K17:K18)</f>
        <v>311357229.34999985</v>
      </c>
      <c r="L19" s="72"/>
      <c r="M19" s="76">
        <f>SUM(M17:M18)</f>
        <v>390959105.13999999</v>
      </c>
      <c r="N19" s="55"/>
      <c r="O19" s="55"/>
    </row>
    <row r="20" spans="1:15" ht="24.95" customHeight="1" x14ac:dyDescent="0.45">
      <c r="A20" s="55"/>
      <c r="B20" s="4" t="s">
        <v>200</v>
      </c>
      <c r="C20" s="55"/>
      <c r="D20" s="55"/>
      <c r="E20" s="55"/>
      <c r="F20" s="73"/>
      <c r="G20" s="89"/>
      <c r="H20" s="89"/>
      <c r="I20" s="69"/>
      <c r="J20" s="69"/>
      <c r="K20" s="103"/>
      <c r="L20" s="69"/>
      <c r="M20" s="70"/>
      <c r="N20" s="55"/>
      <c r="O20" s="55"/>
    </row>
    <row r="21" spans="1:15" ht="24.95" customHeight="1" x14ac:dyDescent="0.45">
      <c r="A21" s="55"/>
      <c r="B21" s="235" t="s">
        <v>174</v>
      </c>
      <c r="C21" s="55"/>
      <c r="D21" s="55"/>
      <c r="E21" s="55"/>
      <c r="G21" s="16">
        <f>-14571440.64-559108.5</f>
        <v>-15130549.140000001</v>
      </c>
      <c r="H21" s="69"/>
      <c r="I21" s="240">
        <v>-3006327.36</v>
      </c>
      <c r="J21" s="69"/>
      <c r="K21" s="53">
        <v>0</v>
      </c>
      <c r="L21" s="69"/>
      <c r="M21" s="240">
        <v>0</v>
      </c>
      <c r="N21" s="55"/>
      <c r="O21" s="55"/>
    </row>
    <row r="22" spans="1:15" ht="24.95" customHeight="1" x14ac:dyDescent="0.45">
      <c r="A22" s="55"/>
      <c r="B22" s="215" t="s">
        <v>175</v>
      </c>
      <c r="C22" s="55"/>
      <c r="D22" s="55"/>
      <c r="E22" s="55"/>
      <c r="G22" s="16">
        <f>-109018293-17421759-3372000</f>
        <v>-129812052</v>
      </c>
      <c r="H22" s="69"/>
      <c r="I22" s="240">
        <v>-117972106.48999999</v>
      </c>
      <c r="J22" s="69"/>
      <c r="K22" s="53">
        <v>-98611990.719999999</v>
      </c>
      <c r="L22" s="69"/>
      <c r="M22" s="240">
        <v>-91171178.909999996</v>
      </c>
      <c r="N22" s="55"/>
      <c r="O22" s="55"/>
    </row>
    <row r="23" spans="1:15" ht="24.95" customHeight="1" x14ac:dyDescent="0.45">
      <c r="A23" s="55"/>
      <c r="B23" s="216" t="s">
        <v>176</v>
      </c>
      <c r="C23" s="55"/>
      <c r="D23" s="55"/>
      <c r="E23" s="55"/>
      <c r="G23" s="69">
        <v>-740574.73</v>
      </c>
      <c r="H23" s="69"/>
      <c r="I23" s="240">
        <v>1832672.66</v>
      </c>
      <c r="J23" s="69"/>
      <c r="K23" s="53">
        <v>0</v>
      </c>
      <c r="L23" s="69"/>
      <c r="M23" s="240">
        <v>0</v>
      </c>
      <c r="N23" s="55"/>
      <c r="O23" s="55"/>
    </row>
    <row r="24" spans="1:15" ht="24.95" customHeight="1" x14ac:dyDescent="0.45">
      <c r="A24" s="55"/>
      <c r="B24" s="217" t="s">
        <v>177</v>
      </c>
      <c r="C24" s="55"/>
      <c r="D24" s="55"/>
      <c r="E24" s="55"/>
      <c r="G24" s="69">
        <v>-8241922.9900000002</v>
      </c>
      <c r="H24" s="69"/>
      <c r="I24" s="240">
        <v>-8365.35</v>
      </c>
      <c r="J24" s="69"/>
      <c r="K24" s="218">
        <v>-8241922.9900000002</v>
      </c>
      <c r="L24" s="89"/>
      <c r="M24" s="240">
        <v>-8362.26</v>
      </c>
      <c r="N24" s="55"/>
      <c r="O24" s="55"/>
    </row>
    <row r="25" spans="1:15" ht="24.95" customHeight="1" x14ac:dyDescent="0.45">
      <c r="A25" s="55"/>
      <c r="B25" s="222" t="s">
        <v>210</v>
      </c>
      <c r="C25" s="55"/>
      <c r="D25" s="55"/>
      <c r="E25" s="55"/>
      <c r="G25" s="69"/>
      <c r="H25" s="69"/>
      <c r="I25" s="240"/>
      <c r="J25" s="69"/>
      <c r="K25" s="218"/>
      <c r="L25" s="89"/>
      <c r="M25" s="240"/>
      <c r="N25" s="55"/>
      <c r="O25" s="55"/>
    </row>
    <row r="26" spans="1:15" ht="24.95" customHeight="1" x14ac:dyDescent="0.45">
      <c r="A26" s="55"/>
      <c r="C26" s="64" t="s">
        <v>211</v>
      </c>
      <c r="D26" s="64"/>
      <c r="E26" s="64"/>
      <c r="F26" s="64"/>
      <c r="G26" s="69">
        <v>-5129985.2300000004</v>
      </c>
      <c r="H26" s="69"/>
      <c r="I26" s="240">
        <v>-3185962.5900000003</v>
      </c>
      <c r="J26" s="69"/>
      <c r="K26" s="89">
        <v>0</v>
      </c>
      <c r="L26" s="89"/>
      <c r="M26" s="240">
        <v>0</v>
      </c>
      <c r="N26" s="55"/>
      <c r="O26" s="55"/>
    </row>
    <row r="27" spans="1:15" s="79" customFormat="1" ht="24.95" customHeight="1" x14ac:dyDescent="0.45">
      <c r="B27" s="4" t="s">
        <v>24</v>
      </c>
      <c r="C27" s="64"/>
      <c r="D27" s="64"/>
      <c r="E27" s="64"/>
      <c r="G27" s="92">
        <f>SUM(G19:G26)</f>
        <v>193383750.58999985</v>
      </c>
      <c r="H27" s="89"/>
      <c r="I27" s="92">
        <f>SUM(I19:I26)</f>
        <v>307864037.96999985</v>
      </c>
      <c r="J27" s="89"/>
      <c r="K27" s="92">
        <f>SUM(K19:K26)</f>
        <v>204503315.63999984</v>
      </c>
      <c r="L27" s="89"/>
      <c r="M27" s="92">
        <f>SUM(M19:M26)</f>
        <v>299779563.97000003</v>
      </c>
      <c r="N27" s="64"/>
      <c r="O27" s="64"/>
    </row>
    <row r="28" spans="1:15" ht="24.95" customHeight="1" x14ac:dyDescent="0.45">
      <c r="B28" s="40" t="s">
        <v>227</v>
      </c>
      <c r="C28" s="55"/>
      <c r="D28" s="55"/>
      <c r="E28" s="55"/>
      <c r="F28" s="80" t="s">
        <v>231</v>
      </c>
      <c r="G28" s="257">
        <f>-12494359.23-28202986.53</f>
        <v>-40697345.760000005</v>
      </c>
      <c r="H28" s="82"/>
      <c r="I28" s="241">
        <v>-59559754.979999997</v>
      </c>
      <c r="J28" s="82"/>
      <c r="K28" s="53">
        <v>-41203576.030000001</v>
      </c>
      <c r="L28" s="82"/>
      <c r="M28" s="242">
        <v>-56682385.740000002</v>
      </c>
      <c r="N28" s="55"/>
      <c r="O28" s="55"/>
    </row>
    <row r="29" spans="1:15" ht="24.95" customHeight="1" x14ac:dyDescent="0.45">
      <c r="B29" s="56" t="s">
        <v>93</v>
      </c>
      <c r="C29" s="55"/>
      <c r="D29" s="55"/>
      <c r="E29" s="55"/>
      <c r="F29" s="83"/>
      <c r="G29" s="108">
        <f>SUM(G27:G28)</f>
        <v>152686404.82999986</v>
      </c>
      <c r="H29" s="82"/>
      <c r="I29" s="108">
        <f>SUM(I27:I28)</f>
        <v>248304282.98999986</v>
      </c>
      <c r="J29" s="82"/>
      <c r="K29" s="108">
        <f>SUM(K27:K28)</f>
        <v>163299739.60999984</v>
      </c>
      <c r="L29" s="69"/>
      <c r="M29" s="108">
        <f>SUM(M27:M28)</f>
        <v>243097178.23000002</v>
      </c>
      <c r="N29" s="55"/>
      <c r="O29" s="55"/>
    </row>
    <row r="30" spans="1:15" ht="24.95" customHeight="1" x14ac:dyDescent="0.45">
      <c r="C30" s="55"/>
      <c r="D30" s="55"/>
      <c r="E30" s="55"/>
      <c r="F30" s="83"/>
      <c r="G30" s="93"/>
      <c r="H30" s="82"/>
      <c r="I30" s="93"/>
      <c r="J30" s="82"/>
      <c r="K30" s="93"/>
      <c r="L30" s="69"/>
      <c r="M30" s="93"/>
      <c r="N30" s="55"/>
      <c r="O30" s="55"/>
    </row>
    <row r="31" spans="1:15" ht="24.95" customHeight="1" x14ac:dyDescent="0.45">
      <c r="A31" s="55"/>
      <c r="B31" s="3" t="s">
        <v>7</v>
      </c>
      <c r="C31" s="55"/>
      <c r="D31" s="55"/>
      <c r="E31" s="55"/>
      <c r="F31" s="55"/>
      <c r="G31" s="64"/>
      <c r="H31" s="55"/>
      <c r="I31" s="64"/>
      <c r="J31" s="55"/>
      <c r="K31" s="64"/>
      <c r="L31" s="55"/>
      <c r="M31" s="64"/>
      <c r="N31" s="55"/>
      <c r="O31" s="55"/>
    </row>
    <row r="32" spans="1:15" ht="24.95" customHeight="1" x14ac:dyDescent="0.45">
      <c r="A32" s="55"/>
      <c r="C32" s="55"/>
      <c r="D32" s="55"/>
      <c r="E32" s="55"/>
      <c r="F32" s="55"/>
      <c r="G32" s="64"/>
      <c r="H32" s="55"/>
      <c r="I32" s="64"/>
      <c r="J32" s="55"/>
      <c r="K32" s="68"/>
      <c r="L32" s="55"/>
      <c r="M32" s="68"/>
      <c r="N32" s="55"/>
      <c r="O32" s="55"/>
    </row>
    <row r="33" spans="1:15" ht="24.95" customHeight="1" x14ac:dyDescent="0.45">
      <c r="A33" s="55"/>
      <c r="B33" s="74"/>
      <c r="C33" s="55"/>
      <c r="D33" s="55"/>
      <c r="E33" s="55"/>
      <c r="F33" s="55"/>
      <c r="G33" s="64"/>
      <c r="H33" s="55"/>
      <c r="I33" s="64"/>
      <c r="J33" s="55"/>
      <c r="K33" s="64"/>
      <c r="L33" s="55"/>
      <c r="M33" s="64"/>
      <c r="N33" s="55"/>
      <c r="O33" s="55"/>
    </row>
    <row r="34" spans="1:15" ht="24.95" customHeight="1" x14ac:dyDescent="0.45">
      <c r="A34" s="55"/>
      <c r="B34" s="74"/>
      <c r="C34" s="55"/>
      <c r="E34" s="2" t="s">
        <v>52</v>
      </c>
      <c r="F34" s="1"/>
      <c r="G34" s="77"/>
      <c r="H34" s="77"/>
      <c r="I34" s="77"/>
      <c r="J34" s="77"/>
      <c r="K34" s="77"/>
      <c r="L34" s="77"/>
      <c r="M34" s="77"/>
      <c r="N34" s="55"/>
      <c r="O34" s="55"/>
    </row>
    <row r="35" spans="1:15" ht="24.95" customHeight="1" x14ac:dyDescent="0.45">
      <c r="A35" s="55"/>
      <c r="C35" s="74"/>
      <c r="E35" s="2" t="s">
        <v>161</v>
      </c>
      <c r="F35" s="2"/>
      <c r="G35" s="64"/>
      <c r="H35" s="55"/>
      <c r="I35" s="64"/>
      <c r="J35" s="55"/>
      <c r="K35" s="64"/>
      <c r="L35" s="55"/>
      <c r="M35" s="64"/>
      <c r="N35" s="55"/>
      <c r="O35" s="55"/>
    </row>
    <row r="36" spans="1:15" ht="24.95" customHeight="1" x14ac:dyDescent="0.45">
      <c r="B36" s="265" t="s">
        <v>0</v>
      </c>
      <c r="C36" s="265"/>
      <c r="D36" s="265"/>
      <c r="E36" s="265"/>
      <c r="F36" s="265"/>
      <c r="G36" s="265"/>
      <c r="H36" s="265"/>
      <c r="I36" s="265"/>
      <c r="J36" s="265"/>
      <c r="K36" s="265"/>
      <c r="L36" s="265"/>
      <c r="M36" s="265"/>
      <c r="N36" s="55"/>
      <c r="O36" s="55"/>
    </row>
    <row r="37" spans="1:15" ht="24.95" customHeight="1" x14ac:dyDescent="0.45">
      <c r="B37" s="264" t="s">
        <v>4</v>
      </c>
      <c r="C37" s="264"/>
      <c r="D37" s="264"/>
      <c r="E37" s="264"/>
      <c r="F37" s="264"/>
      <c r="G37" s="264"/>
      <c r="H37" s="264"/>
      <c r="I37" s="264"/>
      <c r="J37" s="264"/>
      <c r="K37" s="264"/>
      <c r="L37" s="264"/>
      <c r="M37" s="264"/>
      <c r="N37" s="55"/>
      <c r="O37" s="55"/>
    </row>
    <row r="38" spans="1:15" ht="24.95" customHeight="1" x14ac:dyDescent="0.45">
      <c r="B38" s="264" t="s">
        <v>23</v>
      </c>
      <c r="C38" s="264"/>
      <c r="D38" s="264"/>
      <c r="E38" s="264"/>
      <c r="F38" s="264"/>
      <c r="G38" s="264"/>
      <c r="H38" s="264"/>
      <c r="I38" s="264"/>
      <c r="J38" s="264"/>
      <c r="K38" s="264"/>
      <c r="L38" s="264"/>
      <c r="M38" s="264"/>
      <c r="N38" s="55"/>
      <c r="O38" s="55"/>
    </row>
    <row r="39" spans="1:15" ht="24.95" customHeight="1" x14ac:dyDescent="0.45">
      <c r="B39" s="265" t="str">
        <f>+B3</f>
        <v>FOR THE SIX-MONTH PERIODS ENDED JUNE 30, 2019</v>
      </c>
      <c r="C39" s="265"/>
      <c r="D39" s="265"/>
      <c r="E39" s="265"/>
      <c r="F39" s="265"/>
      <c r="G39" s="265"/>
      <c r="H39" s="265"/>
      <c r="I39" s="265"/>
      <c r="J39" s="265"/>
      <c r="K39" s="265"/>
      <c r="L39" s="265"/>
      <c r="M39" s="265"/>
      <c r="N39" s="55"/>
      <c r="O39" s="55"/>
    </row>
    <row r="40" spans="1:15" ht="24.95" customHeight="1" x14ac:dyDescent="0.45">
      <c r="B40" s="266" t="s">
        <v>134</v>
      </c>
      <c r="C40" s="266"/>
      <c r="D40" s="266"/>
      <c r="E40" s="266"/>
      <c r="F40" s="266"/>
      <c r="G40" s="266"/>
      <c r="H40" s="266"/>
      <c r="I40" s="266"/>
      <c r="J40" s="266"/>
      <c r="K40" s="266"/>
      <c r="L40" s="266"/>
      <c r="M40" s="266"/>
      <c r="N40" s="55"/>
      <c r="O40" s="55"/>
    </row>
    <row r="41" spans="1:15" ht="24.95" customHeight="1" x14ac:dyDescent="0.45">
      <c r="A41" s="55"/>
      <c r="B41" s="238"/>
      <c r="C41" s="237"/>
      <c r="D41" s="237"/>
      <c r="E41" s="237"/>
      <c r="F41" s="237"/>
      <c r="G41" s="237"/>
      <c r="H41" s="237"/>
      <c r="I41" s="237"/>
      <c r="J41" s="237"/>
      <c r="K41" s="237"/>
      <c r="L41" s="237"/>
      <c r="M41" s="237"/>
      <c r="N41" s="55"/>
      <c r="O41" s="55"/>
    </row>
    <row r="42" spans="1:15" ht="24.95" customHeight="1" x14ac:dyDescent="0.45">
      <c r="A42" s="55"/>
      <c r="B42" s="239"/>
      <c r="C42" s="239"/>
      <c r="D42" s="239"/>
      <c r="E42" s="239"/>
      <c r="F42" s="239"/>
      <c r="G42" s="238"/>
      <c r="H42" s="238"/>
      <c r="I42" s="238"/>
      <c r="J42" s="238"/>
      <c r="K42" s="238"/>
      <c r="L42" s="238"/>
      <c r="M42" s="57" t="s">
        <v>28</v>
      </c>
      <c r="N42" s="55"/>
      <c r="O42" s="55"/>
    </row>
    <row r="43" spans="1:15" ht="24.95" customHeight="1" x14ac:dyDescent="0.45">
      <c r="A43" s="55"/>
      <c r="B43" s="238"/>
      <c r="C43" s="238"/>
      <c r="D43" s="238"/>
      <c r="E43" s="238"/>
      <c r="F43" s="238"/>
      <c r="G43" s="58"/>
      <c r="H43" s="59" t="s">
        <v>27</v>
      </c>
      <c r="I43" s="59"/>
      <c r="J43" s="55"/>
      <c r="K43" s="58"/>
      <c r="L43" s="59" t="s">
        <v>40</v>
      </c>
      <c r="M43" s="58"/>
      <c r="N43" s="55"/>
      <c r="O43" s="55"/>
    </row>
    <row r="44" spans="1:15" ht="24.95" customHeight="1" x14ac:dyDescent="0.45">
      <c r="A44" s="55"/>
      <c r="B44" s="60"/>
      <c r="C44" s="55"/>
      <c r="D44" s="55"/>
      <c r="E44" s="55"/>
      <c r="F44" s="260" t="s">
        <v>5</v>
      </c>
      <c r="G44" s="61" t="s">
        <v>189</v>
      </c>
      <c r="H44" s="62"/>
      <c r="I44" s="61" t="s">
        <v>141</v>
      </c>
      <c r="J44" s="63"/>
      <c r="K44" s="61" t="s">
        <v>189</v>
      </c>
      <c r="L44" s="62"/>
      <c r="M44" s="61" t="s">
        <v>141</v>
      </c>
      <c r="N44" s="55"/>
      <c r="O44" s="55"/>
    </row>
    <row r="45" spans="1:15" s="225" customFormat="1" ht="24.95" customHeight="1" x14ac:dyDescent="0.45">
      <c r="B45" s="231" t="s">
        <v>138</v>
      </c>
      <c r="C45" s="103"/>
      <c r="D45" s="103"/>
      <c r="E45" s="103"/>
      <c r="F45" s="84"/>
      <c r="H45" s="226"/>
      <c r="I45" s="227"/>
      <c r="J45" s="226"/>
      <c r="K45" s="227"/>
      <c r="L45" s="226"/>
      <c r="M45" s="227"/>
      <c r="N45" s="226"/>
      <c r="O45" s="227"/>
    </row>
    <row r="46" spans="1:15" s="225" customFormat="1" ht="24.95" customHeight="1" x14ac:dyDescent="0.45">
      <c r="B46" s="231" t="s">
        <v>203</v>
      </c>
      <c r="C46" s="40"/>
      <c r="D46" s="40"/>
      <c r="E46" s="40"/>
      <c r="F46" s="84"/>
      <c r="G46" s="226"/>
      <c r="H46" s="227"/>
      <c r="I46" s="226"/>
      <c r="J46" s="227"/>
      <c r="K46" s="226"/>
      <c r="L46" s="227"/>
      <c r="M46" s="226"/>
      <c r="O46" s="227"/>
    </row>
    <row r="47" spans="1:15" s="225" customFormat="1" ht="24.95" customHeight="1" x14ac:dyDescent="0.45">
      <c r="B47" s="232" t="s">
        <v>204</v>
      </c>
      <c r="C47" s="40"/>
      <c r="D47" s="228"/>
      <c r="E47" s="228"/>
      <c r="F47" s="84"/>
      <c r="G47" s="226"/>
      <c r="H47" s="227"/>
      <c r="I47" s="226"/>
      <c r="J47" s="227"/>
      <c r="K47" s="226"/>
      <c r="L47" s="227"/>
      <c r="M47" s="226"/>
      <c r="O47" s="227"/>
    </row>
    <row r="48" spans="1:15" s="225" customFormat="1" ht="24.95" customHeight="1" x14ac:dyDescent="0.45">
      <c r="B48" s="232" t="s">
        <v>205</v>
      </c>
      <c r="C48" s="40"/>
      <c r="D48" s="228"/>
      <c r="E48" s="228"/>
      <c r="F48" s="277">
        <v>26</v>
      </c>
      <c r="G48" s="226">
        <v>-18861924.91</v>
      </c>
      <c r="H48" s="227"/>
      <c r="I48" s="226">
        <v>0</v>
      </c>
      <c r="J48" s="227"/>
      <c r="K48" s="226">
        <v>-10492462</v>
      </c>
      <c r="L48" s="227"/>
      <c r="M48" s="226">
        <v>0</v>
      </c>
      <c r="O48" s="227"/>
    </row>
    <row r="49" spans="1:15" s="225" customFormat="1" ht="24.95" customHeight="1" x14ac:dyDescent="0.45">
      <c r="B49" s="233" t="s">
        <v>206</v>
      </c>
      <c r="C49" s="228"/>
      <c r="D49" s="228"/>
      <c r="E49" s="228"/>
      <c r="F49" s="84"/>
      <c r="G49" s="226"/>
      <c r="H49" s="227"/>
      <c r="I49" s="226"/>
      <c r="J49" s="227"/>
      <c r="K49" s="226"/>
      <c r="L49" s="227"/>
      <c r="M49" s="226"/>
      <c r="O49" s="227"/>
    </row>
    <row r="50" spans="1:15" s="225" customFormat="1" ht="24.95" customHeight="1" x14ac:dyDescent="0.45">
      <c r="B50" s="233" t="s">
        <v>207</v>
      </c>
      <c r="C50" s="228"/>
      <c r="D50" s="228"/>
      <c r="E50" s="228"/>
      <c r="F50" s="84"/>
      <c r="G50" s="226">
        <v>3772384.98</v>
      </c>
      <c r="H50" s="227"/>
      <c r="I50" s="226">
        <v>0</v>
      </c>
      <c r="J50" s="227"/>
      <c r="K50" s="226">
        <v>2098492.4</v>
      </c>
      <c r="L50" s="227"/>
      <c r="M50" s="226">
        <v>0</v>
      </c>
      <c r="O50" s="227"/>
    </row>
    <row r="51" spans="1:15" s="225" customFormat="1" ht="24.95" customHeight="1" x14ac:dyDescent="0.45">
      <c r="B51" s="234" t="s">
        <v>208</v>
      </c>
      <c r="C51" s="228"/>
      <c r="D51" s="228"/>
      <c r="E51" s="228"/>
      <c r="F51" s="84"/>
      <c r="G51" s="229">
        <f>SUM(G48:G50)</f>
        <v>-15089539.93</v>
      </c>
      <c r="H51" s="227"/>
      <c r="I51" s="229">
        <f>SUM(I48:I50)</f>
        <v>0</v>
      </c>
      <c r="J51" s="227"/>
      <c r="K51" s="229">
        <f>SUM(K48:K50)</f>
        <v>-8393969.5999999996</v>
      </c>
      <c r="L51" s="227"/>
      <c r="M51" s="229">
        <f>SUM(M48:M50)</f>
        <v>0</v>
      </c>
      <c r="O51" s="227"/>
    </row>
    <row r="52" spans="1:15" s="225" customFormat="1" ht="24.95" customHeight="1" thickBot="1" x14ac:dyDescent="0.5">
      <c r="B52" s="231" t="s">
        <v>94</v>
      </c>
      <c r="C52" s="84"/>
      <c r="D52" s="84"/>
      <c r="E52" s="84"/>
      <c r="F52" s="84"/>
      <c r="G52" s="230">
        <f>+G29+G51</f>
        <v>137596864.89999986</v>
      </c>
      <c r="H52" s="227"/>
      <c r="I52" s="230">
        <f>+I29+I51</f>
        <v>248304282.98999986</v>
      </c>
      <c r="J52" s="227"/>
      <c r="K52" s="230">
        <f>+K29+K51</f>
        <v>154905770.00999984</v>
      </c>
      <c r="L52" s="227"/>
      <c r="M52" s="230">
        <f>+M29+M51</f>
        <v>243097178.23000002</v>
      </c>
    </row>
    <row r="53" spans="1:15" s="79" customFormat="1" ht="24.95" customHeight="1" thickTop="1" x14ac:dyDescent="0.45">
      <c r="A53" s="64"/>
      <c r="B53" s="75" t="s">
        <v>130</v>
      </c>
      <c r="C53" s="64"/>
      <c r="D53" s="64"/>
      <c r="E53" s="64"/>
      <c r="G53" s="93"/>
      <c r="H53" s="93"/>
      <c r="I53" s="93"/>
      <c r="J53" s="93"/>
      <c r="K53" s="93"/>
      <c r="L53" s="89"/>
      <c r="M53" s="93"/>
      <c r="N53" s="64"/>
      <c r="O53" s="64"/>
    </row>
    <row r="54" spans="1:15" s="79" customFormat="1" ht="24.95" customHeight="1" x14ac:dyDescent="0.45">
      <c r="A54" s="64"/>
      <c r="B54" s="105" t="s">
        <v>148</v>
      </c>
      <c r="C54" s="64"/>
      <c r="D54" s="64"/>
      <c r="E54" s="64"/>
      <c r="G54" s="93">
        <f>+G29-G55</f>
        <v>152686376.45999986</v>
      </c>
      <c r="H54" s="93"/>
      <c r="I54" s="93">
        <f>+I29-I55</f>
        <v>248370724.41999987</v>
      </c>
      <c r="J54" s="93"/>
      <c r="K54" s="93">
        <f>+K29-K55</f>
        <v>163299739.60999984</v>
      </c>
      <c r="L54" s="89"/>
      <c r="M54" s="93">
        <f>+M29-M55</f>
        <v>243097178.23000002</v>
      </c>
      <c r="N54" s="64"/>
      <c r="O54" s="64"/>
    </row>
    <row r="55" spans="1:15" s="79" customFormat="1" ht="24.95" customHeight="1" x14ac:dyDescent="0.45">
      <c r="A55" s="64"/>
      <c r="B55" s="106" t="s">
        <v>25</v>
      </c>
      <c r="C55" s="64"/>
      <c r="D55" s="64"/>
      <c r="E55" s="64"/>
      <c r="G55" s="93">
        <v>28.37</v>
      </c>
      <c r="H55" s="82"/>
      <c r="I55" s="93">
        <v>-66441.429999999993</v>
      </c>
      <c r="J55" s="82"/>
      <c r="K55" s="93">
        <v>0</v>
      </c>
      <c r="L55" s="82"/>
      <c r="M55" s="93">
        <v>0</v>
      </c>
      <c r="N55" s="64"/>
      <c r="O55" s="64"/>
    </row>
    <row r="56" spans="1:15" s="79" customFormat="1" ht="24.95" customHeight="1" thickBot="1" x14ac:dyDescent="0.5">
      <c r="A56" s="64"/>
      <c r="B56" s="106"/>
      <c r="C56" s="64"/>
      <c r="D56" s="64"/>
      <c r="E56" s="64"/>
      <c r="G56" s="101">
        <f>SUM(G54:G55)</f>
        <v>152686404.82999986</v>
      </c>
      <c r="H56" s="97"/>
      <c r="I56" s="101">
        <f>SUM(I54:I55)</f>
        <v>248304282.98999986</v>
      </c>
      <c r="J56" s="97"/>
      <c r="K56" s="101">
        <f>SUM(K54:K55)</f>
        <v>163299739.60999984</v>
      </c>
      <c r="L56" s="97"/>
      <c r="M56" s="101">
        <f>SUM(M54:M55)</f>
        <v>243097178.23000002</v>
      </c>
      <c r="N56" s="64"/>
      <c r="O56" s="64"/>
    </row>
    <row r="57" spans="1:15" ht="24.95" customHeight="1" thickTop="1" x14ac:dyDescent="0.45">
      <c r="A57" s="55"/>
      <c r="B57" s="84" t="s">
        <v>212</v>
      </c>
      <c r="C57" s="84"/>
      <c r="D57" s="55"/>
      <c r="E57" s="55"/>
      <c r="F57" s="55"/>
      <c r="G57" s="64"/>
      <c r="H57" s="55"/>
      <c r="I57" s="64"/>
      <c r="J57" s="55"/>
      <c r="K57" s="64"/>
      <c r="L57" s="55"/>
      <c r="M57" s="64"/>
      <c r="N57" s="55"/>
      <c r="O57" s="55"/>
    </row>
    <row r="58" spans="1:15" ht="24.95" customHeight="1" x14ac:dyDescent="0.45">
      <c r="A58" s="55"/>
      <c r="B58" s="3" t="s">
        <v>148</v>
      </c>
      <c r="C58" s="84"/>
      <c r="D58" s="55"/>
      <c r="E58" s="55"/>
      <c r="F58" s="55"/>
      <c r="G58" s="96">
        <f>G60-G59</f>
        <v>137596849.91999987</v>
      </c>
      <c r="H58" s="97"/>
      <c r="I58" s="96">
        <f>I60-I59</f>
        <v>248370724.41999987</v>
      </c>
      <c r="J58" s="97"/>
      <c r="K58" s="96">
        <f>K60-K59</f>
        <v>154905770.00999984</v>
      </c>
      <c r="L58" s="97"/>
      <c r="M58" s="96">
        <f>M60-M59</f>
        <v>243097178.23000002</v>
      </c>
      <c r="N58" s="55"/>
      <c r="O58" s="55"/>
    </row>
    <row r="59" spans="1:15" ht="24.95" customHeight="1" x14ac:dyDescent="0.45">
      <c r="A59" s="55"/>
      <c r="B59" s="5" t="s">
        <v>25</v>
      </c>
      <c r="C59" s="84"/>
      <c r="D59" s="55"/>
      <c r="E59" s="55"/>
      <c r="F59" s="55"/>
      <c r="G59" s="95">
        <v>14.98</v>
      </c>
      <c r="H59" s="98"/>
      <c r="I59" s="95">
        <f>+I55</f>
        <v>-66441.429999999993</v>
      </c>
      <c r="J59" s="99"/>
      <c r="K59" s="100">
        <v>0</v>
      </c>
      <c r="L59" s="98"/>
      <c r="M59" s="100">
        <v>0</v>
      </c>
      <c r="N59" s="55"/>
      <c r="O59" s="55"/>
    </row>
    <row r="60" spans="1:15" ht="24.95" customHeight="1" thickBot="1" x14ac:dyDescent="0.5">
      <c r="A60" s="55"/>
      <c r="B60" s="5"/>
      <c r="C60" s="55"/>
      <c r="D60" s="55"/>
      <c r="E60" s="55"/>
      <c r="F60" s="55"/>
      <c r="G60" s="101">
        <f>G52</f>
        <v>137596864.89999986</v>
      </c>
      <c r="H60" s="97"/>
      <c r="I60" s="101">
        <f>I52</f>
        <v>248304282.98999986</v>
      </c>
      <c r="J60" s="97"/>
      <c r="K60" s="101">
        <f>K52</f>
        <v>154905770.00999984</v>
      </c>
      <c r="L60" s="97"/>
      <c r="M60" s="101">
        <f>M52</f>
        <v>243097178.23000002</v>
      </c>
      <c r="N60" s="55"/>
      <c r="O60" s="55"/>
    </row>
    <row r="61" spans="1:15" ht="24.95" customHeight="1" thickTop="1" x14ac:dyDescent="0.45">
      <c r="B61" s="6" t="s">
        <v>92</v>
      </c>
      <c r="C61" s="55"/>
      <c r="D61" s="55"/>
      <c r="E61" s="55"/>
      <c r="F61" s="83"/>
      <c r="G61" s="64"/>
      <c r="H61" s="64"/>
      <c r="I61" s="64"/>
      <c r="J61" s="55"/>
      <c r="K61" s="55"/>
      <c r="L61" s="55"/>
      <c r="M61" s="55"/>
      <c r="N61" s="55"/>
      <c r="O61" s="55"/>
    </row>
    <row r="62" spans="1:15" ht="24.95" customHeight="1" x14ac:dyDescent="0.45">
      <c r="B62" s="85" t="s">
        <v>131</v>
      </c>
      <c r="C62" s="55"/>
      <c r="D62" s="55"/>
      <c r="E62" s="55"/>
      <c r="F62" s="83"/>
      <c r="G62" s="55"/>
      <c r="H62" s="55"/>
      <c r="I62" s="55"/>
      <c r="J62" s="55"/>
      <c r="K62" s="55"/>
      <c r="L62" s="55"/>
      <c r="M62" s="55"/>
      <c r="N62" s="55"/>
      <c r="O62" s="55"/>
    </row>
    <row r="63" spans="1:15" ht="24.95" customHeight="1" x14ac:dyDescent="0.45">
      <c r="B63" s="85" t="s">
        <v>148</v>
      </c>
      <c r="C63" s="102"/>
      <c r="D63" s="40"/>
      <c r="E63" s="55"/>
      <c r="F63" s="83"/>
      <c r="G63" s="86">
        <f>+G54/G64</f>
        <v>0.49464858924034144</v>
      </c>
      <c r="H63" s="86"/>
      <c r="I63" s="86">
        <f>+I54/I64</f>
        <v>0.80463124013647624</v>
      </c>
      <c r="J63" s="87"/>
      <c r="K63" s="86">
        <f>+K54/K64</f>
        <v>0.52903204394638892</v>
      </c>
      <c r="L63" s="87"/>
      <c r="M63" s="86">
        <f>+M54/M64</f>
        <v>0.78754685943627289</v>
      </c>
      <c r="N63" s="55"/>
      <c r="O63" s="55"/>
    </row>
    <row r="64" spans="1:15" ht="24.95" customHeight="1" x14ac:dyDescent="0.45">
      <c r="B64" s="85" t="s">
        <v>137</v>
      </c>
      <c r="D64" s="55"/>
      <c r="E64" s="55"/>
      <c r="F64" s="83"/>
      <c r="G64" s="94">
        <v>308676462</v>
      </c>
      <c r="H64" s="88"/>
      <c r="I64" s="94">
        <v>308676462</v>
      </c>
      <c r="J64" s="88"/>
      <c r="K64" s="94">
        <v>308676462</v>
      </c>
      <c r="L64" s="88"/>
      <c r="M64" s="94">
        <v>308676462</v>
      </c>
      <c r="N64" s="55"/>
      <c r="O64" s="55"/>
    </row>
    <row r="65" spans="1:15" s="79" customFormat="1" ht="24.95" customHeight="1" x14ac:dyDescent="0.45">
      <c r="A65" s="64"/>
      <c r="B65" s="75"/>
      <c r="C65" s="64"/>
      <c r="D65" s="64"/>
      <c r="E65" s="64"/>
      <c r="G65" s="64"/>
      <c r="H65" s="55"/>
      <c r="I65" s="64"/>
      <c r="J65" s="55"/>
      <c r="K65" s="64"/>
      <c r="L65" s="55"/>
      <c r="M65" s="64"/>
      <c r="N65" s="64"/>
      <c r="O65" s="64"/>
    </row>
    <row r="66" spans="1:15" ht="24.95" customHeight="1" x14ac:dyDescent="0.45">
      <c r="A66" s="55"/>
      <c r="B66" s="3" t="s">
        <v>7</v>
      </c>
      <c r="C66" s="55"/>
      <c r="D66" s="55"/>
      <c r="E66" s="55"/>
      <c r="F66" s="55"/>
      <c r="G66" s="64"/>
      <c r="H66" s="55"/>
      <c r="I66" s="64"/>
      <c r="J66" s="55"/>
      <c r="K66" s="64"/>
      <c r="L66" s="55"/>
      <c r="M66" s="64"/>
      <c r="N66" s="55"/>
      <c r="O66" s="55"/>
    </row>
    <row r="67" spans="1:15" ht="24.95" customHeight="1" x14ac:dyDescent="0.45">
      <c r="A67" s="55"/>
      <c r="B67" s="3"/>
      <c r="C67" s="55"/>
      <c r="D67" s="55"/>
      <c r="E67" s="55"/>
      <c r="F67" s="55"/>
      <c r="G67" s="64"/>
      <c r="H67" s="55"/>
      <c r="I67" s="64"/>
      <c r="J67" s="55"/>
      <c r="K67" s="64"/>
      <c r="L67" s="55"/>
      <c r="M67" s="64"/>
      <c r="N67" s="55"/>
      <c r="O67" s="55"/>
    </row>
    <row r="68" spans="1:15" ht="24.95" customHeight="1" x14ac:dyDescent="0.45">
      <c r="A68" s="55"/>
      <c r="C68" s="55"/>
      <c r="D68" s="55"/>
      <c r="E68" s="55"/>
      <c r="F68" s="55"/>
      <c r="G68" s="64"/>
      <c r="H68" s="55"/>
      <c r="I68" s="64"/>
      <c r="J68" s="55"/>
      <c r="K68" s="68"/>
      <c r="L68" s="55"/>
      <c r="M68" s="68"/>
      <c r="N68" s="55"/>
      <c r="O68" s="55"/>
    </row>
    <row r="69" spans="1:15" ht="24.95" customHeight="1" x14ac:dyDescent="0.45">
      <c r="A69" s="55"/>
      <c r="B69" s="74"/>
      <c r="C69" s="55"/>
      <c r="E69" s="2" t="s">
        <v>52</v>
      </c>
      <c r="F69" s="1"/>
      <c r="G69" s="77"/>
      <c r="H69" s="77"/>
      <c r="I69" s="77"/>
      <c r="J69" s="77"/>
      <c r="K69" s="77"/>
      <c r="L69" s="77"/>
      <c r="M69" s="77"/>
      <c r="N69" s="55"/>
      <c r="O69" s="55"/>
    </row>
    <row r="70" spans="1:15" ht="24.95" customHeight="1" x14ac:dyDescent="0.45">
      <c r="A70" s="55"/>
      <c r="C70" s="74"/>
      <c r="E70" s="2" t="s">
        <v>161</v>
      </c>
      <c r="F70" s="2"/>
      <c r="G70" s="64"/>
      <c r="H70" s="55"/>
      <c r="I70" s="64"/>
      <c r="J70" s="55"/>
      <c r="K70" s="64"/>
      <c r="L70" s="55"/>
      <c r="M70" s="64"/>
      <c r="N70" s="55"/>
      <c r="O70" s="55"/>
    </row>
  </sheetData>
  <mergeCells count="9">
    <mergeCell ref="B38:M38"/>
    <mergeCell ref="B39:M39"/>
    <mergeCell ref="B40:M40"/>
    <mergeCell ref="B1:M1"/>
    <mergeCell ref="B2:M2"/>
    <mergeCell ref="B3:M3"/>
    <mergeCell ref="B4:M4"/>
    <mergeCell ref="B36:M36"/>
    <mergeCell ref="B37:M37"/>
  </mergeCells>
  <pageMargins left="0.59055118110236227" right="0.19685039370078741" top="0.59055118110236227" bottom="0.39370078740157483" header="0.35433070866141736" footer="0.27559055118110237"/>
  <pageSetup paperSize="9" scale="89" orientation="portrait" r:id="rId1"/>
  <headerFooter alignWithMargins="0"/>
  <rowBreaks count="1" manualBreakCount="1">
    <brk id="35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"/>
  <sheetViews>
    <sheetView view="pageBreakPreview" topLeftCell="A19" zoomScale="85" zoomScaleNormal="100" zoomScaleSheetLayoutView="85" workbookViewId="0">
      <selection activeCell="J28" sqref="J28"/>
    </sheetView>
  </sheetViews>
  <sheetFormatPr defaultColWidth="9.140625" defaultRowHeight="24.6" customHeight="1" x14ac:dyDescent="0.45"/>
  <cols>
    <col min="1" max="1" width="1.7109375" style="7" customWidth="1"/>
    <col min="2" max="6" width="9.140625" style="7" customWidth="1"/>
    <col min="7" max="7" width="5.28515625" style="7" customWidth="1"/>
    <col min="8" max="8" width="16.140625" style="7" customWidth="1"/>
    <col min="9" max="9" width="0.85546875" style="7" customWidth="1"/>
    <col min="10" max="10" width="16.140625" style="7" customWidth="1"/>
    <col min="11" max="11" width="0.85546875" style="7" customWidth="1"/>
    <col min="12" max="12" width="16.140625" style="7" customWidth="1"/>
    <col min="13" max="13" width="1" style="7" customWidth="1"/>
    <col min="14" max="14" width="16.140625" style="7" customWidth="1"/>
    <col min="15" max="15" width="0.85546875" style="7" customWidth="1"/>
    <col min="16" max="16" width="16.140625" style="7" customWidth="1"/>
    <col min="17" max="17" width="0.85546875" style="7" customWidth="1"/>
    <col min="18" max="18" width="16.140625" style="7" customWidth="1"/>
    <col min="19" max="19" width="0.85546875" style="7" customWidth="1"/>
    <col min="20" max="20" width="16.140625" style="7" customWidth="1"/>
    <col min="21" max="21" width="0.85546875" style="7" customWidth="1"/>
    <col min="22" max="22" width="16.140625" style="7" customWidth="1"/>
    <col min="23" max="23" width="1.85546875" style="7" customWidth="1"/>
    <col min="24" max="16384" width="9.140625" style="7"/>
  </cols>
  <sheetData>
    <row r="1" spans="1:29" ht="24.6" customHeight="1" x14ac:dyDescent="0.45">
      <c r="B1" s="35" t="s">
        <v>4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8"/>
      <c r="X1" s="8"/>
    </row>
    <row r="2" spans="1:29" ht="24.6" customHeight="1" x14ac:dyDescent="0.45">
      <c r="B2" s="35" t="s">
        <v>26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</row>
    <row r="3" spans="1:29" ht="24.6" customHeight="1" x14ac:dyDescent="0.45">
      <c r="A3" s="8"/>
      <c r="B3" s="268" t="s">
        <v>217</v>
      </c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  <c r="U3" s="269"/>
      <c r="V3" s="269"/>
    </row>
    <row r="4" spans="1:29" ht="24.6" customHeight="1" x14ac:dyDescent="0.45">
      <c r="A4" s="8"/>
      <c r="B4" s="268" t="s">
        <v>134</v>
      </c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</row>
    <row r="5" spans="1:29" ht="24.6" customHeight="1" x14ac:dyDescent="0.45">
      <c r="B5" s="18"/>
      <c r="C5" s="18"/>
      <c r="D5" s="18"/>
      <c r="E5" s="90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X5" s="9"/>
      <c r="Y5" s="9"/>
      <c r="Z5" s="9"/>
      <c r="AA5" s="9"/>
      <c r="AB5" s="9"/>
    </row>
    <row r="6" spans="1:29" ht="24.6" customHeight="1" x14ac:dyDescent="0.45">
      <c r="A6" s="18"/>
      <c r="B6" s="18"/>
      <c r="C6" s="18"/>
      <c r="D6" s="18"/>
      <c r="E6" s="90"/>
      <c r="F6" s="18"/>
      <c r="G6" s="18"/>
      <c r="H6" s="91"/>
      <c r="I6" s="91"/>
      <c r="J6" s="91"/>
      <c r="K6" s="91"/>
      <c r="L6" s="91"/>
      <c r="M6" s="91"/>
      <c r="N6" s="91"/>
      <c r="O6" s="91" t="s">
        <v>27</v>
      </c>
      <c r="P6" s="91"/>
      <c r="Q6" s="91"/>
      <c r="R6" s="91"/>
      <c r="S6" s="91"/>
      <c r="T6" s="91"/>
      <c r="U6" s="51"/>
      <c r="V6" s="24" t="s">
        <v>28</v>
      </c>
    </row>
    <row r="7" spans="1:29" ht="24.6" customHeight="1" x14ac:dyDescent="0.45">
      <c r="A7" s="18"/>
      <c r="B7" s="18"/>
      <c r="C7" s="18"/>
      <c r="D7" s="18"/>
      <c r="E7" s="90"/>
      <c r="F7" s="18"/>
      <c r="G7" s="18"/>
      <c r="H7" s="270" t="s">
        <v>120</v>
      </c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50"/>
      <c r="T7" s="50" t="s">
        <v>32</v>
      </c>
      <c r="U7" s="50"/>
      <c r="V7" s="32" t="s">
        <v>33</v>
      </c>
    </row>
    <row r="8" spans="1:29" ht="24.6" customHeight="1" x14ac:dyDescent="0.45">
      <c r="A8" s="18"/>
      <c r="B8" s="18"/>
      <c r="C8" s="18"/>
      <c r="D8" s="18"/>
      <c r="E8" s="90"/>
      <c r="F8" s="18"/>
      <c r="G8" s="246" t="s">
        <v>5</v>
      </c>
      <c r="H8" s="50" t="s">
        <v>29</v>
      </c>
      <c r="I8" s="50"/>
      <c r="J8" s="50" t="s">
        <v>30</v>
      </c>
      <c r="K8" s="50"/>
      <c r="L8" s="50" t="s">
        <v>150</v>
      </c>
      <c r="M8" s="21"/>
      <c r="N8" s="267" t="s">
        <v>31</v>
      </c>
      <c r="O8" s="267"/>
      <c r="P8" s="267"/>
      <c r="Q8" s="50"/>
      <c r="R8" s="50" t="s">
        <v>89</v>
      </c>
      <c r="S8" s="50"/>
      <c r="T8" s="50" t="s">
        <v>37</v>
      </c>
      <c r="U8" s="50"/>
      <c r="V8" s="22"/>
    </row>
    <row r="9" spans="1:29" ht="24.6" customHeight="1" x14ac:dyDescent="0.45">
      <c r="A9" s="18"/>
      <c r="B9" s="18"/>
      <c r="C9" s="18"/>
      <c r="D9" s="18"/>
      <c r="E9" s="90"/>
      <c r="F9" s="18"/>
      <c r="H9" s="20" t="s">
        <v>34</v>
      </c>
      <c r="I9" s="20"/>
      <c r="J9" s="20" t="s">
        <v>149</v>
      </c>
      <c r="K9" s="20"/>
      <c r="L9" s="20" t="s">
        <v>151</v>
      </c>
      <c r="M9" s="21"/>
      <c r="N9" s="107" t="s">
        <v>35</v>
      </c>
      <c r="O9" s="107"/>
      <c r="P9" s="107" t="s">
        <v>36</v>
      </c>
      <c r="Q9" s="20"/>
      <c r="R9" s="20" t="s">
        <v>90</v>
      </c>
      <c r="S9" s="20"/>
    </row>
    <row r="10" spans="1:29" ht="24.6" customHeight="1" x14ac:dyDescent="0.45">
      <c r="A10" s="18"/>
      <c r="B10" s="18"/>
      <c r="C10" s="18"/>
      <c r="D10" s="18"/>
      <c r="E10" s="90"/>
      <c r="F10" s="18"/>
      <c r="G10" s="23"/>
      <c r="H10" s="20"/>
      <c r="I10" s="20"/>
      <c r="J10" s="20"/>
      <c r="K10" s="20"/>
      <c r="L10" s="20" t="s">
        <v>38</v>
      </c>
      <c r="M10" s="43"/>
      <c r="N10" s="221" t="s">
        <v>39</v>
      </c>
      <c r="O10" s="221"/>
      <c r="P10" s="221"/>
      <c r="Q10" s="20"/>
      <c r="R10" s="20"/>
      <c r="S10" s="20"/>
      <c r="T10" s="20"/>
      <c r="U10" s="20"/>
      <c r="V10" s="22"/>
    </row>
    <row r="11" spans="1:29" ht="24.6" customHeight="1" x14ac:dyDescent="0.45">
      <c r="A11" s="10"/>
      <c r="B11" s="28" t="s">
        <v>142</v>
      </c>
      <c r="C11" s="8"/>
      <c r="D11" s="8"/>
      <c r="E11" s="8"/>
      <c r="F11" s="8"/>
      <c r="G11" s="247"/>
      <c r="H11" s="223">
        <v>308676462</v>
      </c>
      <c r="I11" s="223"/>
      <c r="J11" s="223">
        <v>97844800</v>
      </c>
      <c r="K11" s="223"/>
      <c r="L11" s="223">
        <v>186541112.75</v>
      </c>
      <c r="M11" s="223"/>
      <c r="N11" s="223">
        <v>36867646.200000003</v>
      </c>
      <c r="O11" s="223"/>
      <c r="P11" s="223">
        <v>1496229201.6200004</v>
      </c>
      <c r="Q11" s="223"/>
      <c r="R11" s="223">
        <f>SUM(H11:P11)</f>
        <v>2126159222.5700004</v>
      </c>
      <c r="S11" s="223"/>
      <c r="T11" s="223">
        <v>1965247.9000000001</v>
      </c>
      <c r="U11" s="224"/>
      <c r="V11" s="223">
        <f>SUM(R11:T11)</f>
        <v>2128124470.4700005</v>
      </c>
    </row>
    <row r="12" spans="1:29" ht="24.6" customHeight="1" x14ac:dyDescent="0.45">
      <c r="B12" s="10" t="s">
        <v>160</v>
      </c>
      <c r="C12" s="10"/>
      <c r="D12" s="10"/>
      <c r="E12" s="10"/>
      <c r="F12" s="10"/>
      <c r="G12" s="247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6"/>
      <c r="V12" s="42"/>
      <c r="W12" s="12"/>
      <c r="X12" s="12"/>
      <c r="Y12" s="12"/>
      <c r="Z12" s="12"/>
      <c r="AA12" s="12"/>
      <c r="AB12" s="12"/>
      <c r="AC12" s="12"/>
    </row>
    <row r="13" spans="1:29" ht="24.6" customHeight="1" x14ac:dyDescent="0.45">
      <c r="B13" s="243" t="s">
        <v>220</v>
      </c>
      <c r="C13" s="10"/>
      <c r="D13" s="10"/>
      <c r="E13" s="10"/>
      <c r="F13" s="10"/>
      <c r="G13" s="247">
        <v>28</v>
      </c>
      <c r="H13" s="42">
        <v>0</v>
      </c>
      <c r="I13" s="42"/>
      <c r="J13" s="42">
        <v>0</v>
      </c>
      <c r="K13" s="42"/>
      <c r="L13" s="42">
        <v>0</v>
      </c>
      <c r="M13" s="42"/>
      <c r="N13" s="42">
        <v>0</v>
      </c>
      <c r="O13" s="42"/>
      <c r="P13" s="42">
        <v>-246941169.59999999</v>
      </c>
      <c r="Q13" s="42"/>
      <c r="R13" s="244">
        <f>SUM(H13:P13)</f>
        <v>-246941169.59999999</v>
      </c>
      <c r="S13" s="244"/>
      <c r="T13" s="244">
        <v>0</v>
      </c>
      <c r="U13" s="244"/>
      <c r="V13" s="244">
        <f>SUM(R13:T13)</f>
        <v>-246941169.59999999</v>
      </c>
      <c r="W13" s="12"/>
      <c r="X13" s="12"/>
      <c r="Y13" s="12"/>
      <c r="Z13" s="12"/>
      <c r="AA13" s="12"/>
      <c r="AB13" s="12"/>
      <c r="AC13" s="12"/>
    </row>
    <row r="14" spans="1:29" s="12" customFormat="1" ht="24.6" customHeight="1" x14ac:dyDescent="0.45">
      <c r="A14" s="13"/>
      <c r="B14" s="27" t="s">
        <v>94</v>
      </c>
      <c r="C14" s="11"/>
      <c r="D14" s="11"/>
      <c r="E14" s="11"/>
      <c r="F14" s="11"/>
      <c r="G14" s="11"/>
      <c r="H14" s="42">
        <v>0</v>
      </c>
      <c r="I14" s="42"/>
      <c r="J14" s="42">
        <v>0</v>
      </c>
      <c r="K14" s="42"/>
      <c r="L14" s="42">
        <v>0</v>
      </c>
      <c r="M14" s="42"/>
      <c r="N14" s="42">
        <v>0</v>
      </c>
      <c r="O14" s="42"/>
      <c r="P14" s="42">
        <f>+PL_6M!I58</f>
        <v>248370724.41999987</v>
      </c>
      <c r="Q14" s="42"/>
      <c r="R14" s="42">
        <f>SUM(H14:P14)</f>
        <v>248370724.41999987</v>
      </c>
      <c r="S14" s="42"/>
      <c r="T14" s="42">
        <f>+PL_6M!I59</f>
        <v>-66441.429999999993</v>
      </c>
      <c r="U14" s="46"/>
      <c r="V14" s="42">
        <f>SUM(R14:T14)</f>
        <v>248304282.98999986</v>
      </c>
    </row>
    <row r="15" spans="1:29" s="12" customFormat="1" ht="24.6" customHeight="1" thickBot="1" x14ac:dyDescent="0.5">
      <c r="A15" s="13"/>
      <c r="B15" s="28" t="s">
        <v>218</v>
      </c>
      <c r="C15" s="11"/>
      <c r="D15" s="11"/>
      <c r="E15" s="11"/>
      <c r="F15" s="11"/>
      <c r="G15" s="11"/>
      <c r="H15" s="31">
        <f>SUM(H11:H14)</f>
        <v>308676462</v>
      </c>
      <c r="I15" s="42"/>
      <c r="J15" s="31">
        <f>SUM(J11:J14)</f>
        <v>97844800</v>
      </c>
      <c r="K15" s="42"/>
      <c r="L15" s="31">
        <f>SUM(L11:L14)</f>
        <v>186541112.75</v>
      </c>
      <c r="M15" s="42"/>
      <c r="N15" s="31">
        <f>SUM(N11:N14)</f>
        <v>36867646.200000003</v>
      </c>
      <c r="O15" s="42"/>
      <c r="P15" s="31">
        <f>SUM(P11:P14)</f>
        <v>1497658756.4400003</v>
      </c>
      <c r="Q15" s="42"/>
      <c r="R15" s="31">
        <f>SUM(R11:R14)</f>
        <v>2127588777.3900003</v>
      </c>
      <c r="S15" s="42"/>
      <c r="T15" s="31">
        <f>SUM(T11:T14)</f>
        <v>1898806.4700000002</v>
      </c>
      <c r="U15" s="42"/>
      <c r="V15" s="31">
        <f>SUM(V11:V14)</f>
        <v>2129487583.8600004</v>
      </c>
    </row>
    <row r="16" spans="1:29" s="12" customFormat="1" ht="24.6" customHeight="1" thickTop="1" x14ac:dyDescent="0.45">
      <c r="A16" s="13"/>
      <c r="B16" s="10"/>
      <c r="C16" s="11"/>
      <c r="D16" s="11"/>
      <c r="E16" s="11"/>
      <c r="F16" s="11"/>
      <c r="G16" s="11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6"/>
      <c r="V16" s="25"/>
    </row>
    <row r="17" spans="1:29" ht="24.6" customHeight="1" x14ac:dyDescent="0.45">
      <c r="A17" s="10"/>
      <c r="B17" s="28" t="s">
        <v>190</v>
      </c>
      <c r="C17" s="8"/>
      <c r="D17" s="8"/>
      <c r="E17" s="8"/>
      <c r="F17" s="8"/>
      <c r="G17" s="8"/>
      <c r="H17" s="14">
        <v>308676462</v>
      </c>
      <c r="I17" s="30"/>
      <c r="J17" s="14">
        <v>97844800</v>
      </c>
      <c r="K17" s="30"/>
      <c r="L17" s="14">
        <v>186541112.75</v>
      </c>
      <c r="M17" s="30"/>
      <c r="N17" s="14">
        <v>36867646.200000003</v>
      </c>
      <c r="O17" s="30"/>
      <c r="P17" s="14">
        <v>1633708628.6900003</v>
      </c>
      <c r="Q17" s="30"/>
      <c r="R17" s="14">
        <f>SUM(H17:P17)</f>
        <v>2263638649.6400003</v>
      </c>
      <c r="S17" s="30"/>
      <c r="T17" s="14">
        <v>327.86000000024796</v>
      </c>
      <c r="U17" s="30"/>
      <c r="V17" s="14">
        <f>SUM(R17:T17)</f>
        <v>2263638977.5000005</v>
      </c>
    </row>
    <row r="18" spans="1:29" ht="24.6" customHeight="1" x14ac:dyDescent="0.45">
      <c r="B18" s="10" t="s">
        <v>160</v>
      </c>
      <c r="C18" s="10"/>
      <c r="D18" s="10"/>
      <c r="E18" s="10"/>
      <c r="F18" s="10"/>
      <c r="G18" s="10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6"/>
      <c r="V18" s="42"/>
      <c r="W18" s="12"/>
      <c r="X18" s="12"/>
      <c r="Y18" s="12"/>
      <c r="Z18" s="12"/>
      <c r="AA18" s="12"/>
      <c r="AB18" s="12"/>
      <c r="AC18" s="12"/>
    </row>
    <row r="19" spans="1:29" ht="24.6" customHeight="1" x14ac:dyDescent="0.45">
      <c r="B19" s="243" t="s">
        <v>220</v>
      </c>
      <c r="C19" s="10"/>
      <c r="D19" s="10"/>
      <c r="E19" s="10"/>
      <c r="F19" s="10"/>
      <c r="G19" s="247">
        <v>28</v>
      </c>
      <c r="H19" s="42">
        <v>0</v>
      </c>
      <c r="I19" s="42"/>
      <c r="J19" s="42">
        <v>0</v>
      </c>
      <c r="K19" s="42"/>
      <c r="L19" s="42">
        <v>0</v>
      </c>
      <c r="M19" s="42"/>
      <c r="N19" s="42">
        <v>0</v>
      </c>
      <c r="O19" s="42"/>
      <c r="P19" s="42">
        <v>-246941169.59999999</v>
      </c>
      <c r="Q19" s="42"/>
      <c r="R19" s="244">
        <f>SUM(H19:P19)</f>
        <v>-246941169.59999999</v>
      </c>
      <c r="S19" s="244"/>
      <c r="T19" s="244">
        <v>0</v>
      </c>
      <c r="U19" s="244"/>
      <c r="V19" s="244">
        <f>SUM(R19:T19)</f>
        <v>-246941169.59999999</v>
      </c>
      <c r="W19" s="12"/>
      <c r="X19" s="12"/>
      <c r="Y19" s="12"/>
      <c r="Z19" s="12"/>
      <c r="AA19" s="12"/>
      <c r="AB19" s="12"/>
      <c r="AC19" s="12"/>
    </row>
    <row r="20" spans="1:29" s="12" customFormat="1" ht="24.6" customHeight="1" x14ac:dyDescent="0.45">
      <c r="A20" s="13"/>
      <c r="B20" s="27" t="s">
        <v>94</v>
      </c>
      <c r="C20" s="11"/>
      <c r="D20" s="11"/>
      <c r="E20" s="11"/>
      <c r="F20" s="11"/>
      <c r="G20" s="11"/>
      <c r="H20" s="42">
        <v>0</v>
      </c>
      <c r="I20" s="42"/>
      <c r="J20" s="42">
        <v>0</v>
      </c>
      <c r="K20" s="42"/>
      <c r="L20" s="42">
        <v>0</v>
      </c>
      <c r="M20" s="42"/>
      <c r="N20" s="42">
        <v>0</v>
      </c>
      <c r="O20" s="42"/>
      <c r="P20" s="42">
        <f>+PL_6M!G58</f>
        <v>137596849.91999987</v>
      </c>
      <c r="Q20" s="42"/>
      <c r="R20" s="42">
        <f>SUM(H20:P20)</f>
        <v>137596849.91999987</v>
      </c>
      <c r="S20" s="42"/>
      <c r="T20" s="42">
        <f>+PL_6M!G59</f>
        <v>14.98</v>
      </c>
      <c r="U20" s="46"/>
      <c r="V20" s="42">
        <f>SUM(R20:T20)</f>
        <v>137596864.89999986</v>
      </c>
    </row>
    <row r="21" spans="1:29" s="12" customFormat="1" ht="24.6" customHeight="1" thickBot="1" x14ac:dyDescent="0.5">
      <c r="A21" s="13"/>
      <c r="B21" s="28" t="s">
        <v>219</v>
      </c>
      <c r="C21" s="11"/>
      <c r="D21" s="11"/>
      <c r="E21" s="11"/>
      <c r="F21" s="11"/>
      <c r="G21" s="11"/>
      <c r="H21" s="31">
        <f>SUM(H17:H20)</f>
        <v>308676462</v>
      </c>
      <c r="I21" s="42"/>
      <c r="J21" s="31">
        <f>SUM(J17:J20)</f>
        <v>97844800</v>
      </c>
      <c r="K21" s="42"/>
      <c r="L21" s="31">
        <f>SUM(L17:L20)</f>
        <v>186541112.75</v>
      </c>
      <c r="M21" s="42"/>
      <c r="N21" s="31">
        <f>SUM(N17:N20)</f>
        <v>36867646.200000003</v>
      </c>
      <c r="O21" s="42"/>
      <c r="P21" s="31">
        <f>SUM(P17:P20)</f>
        <v>1524364309.0100002</v>
      </c>
      <c r="Q21" s="42"/>
      <c r="R21" s="31">
        <f>SUM(R17:R20)</f>
        <v>2154294329.9600005</v>
      </c>
      <c r="S21" s="42"/>
      <c r="T21" s="31">
        <f>SUM(T17:T20)</f>
        <v>342.84000000024798</v>
      </c>
      <c r="U21" s="42"/>
      <c r="V21" s="31">
        <f>SUM(V17:V20)</f>
        <v>2154294672.8000002</v>
      </c>
    </row>
    <row r="22" spans="1:29" s="12" customFormat="1" ht="24.6" customHeight="1" thickTop="1" x14ac:dyDescent="0.45">
      <c r="A22" s="13"/>
      <c r="B22" s="28"/>
      <c r="C22" s="11"/>
      <c r="D22" s="11"/>
      <c r="E22" s="11"/>
      <c r="F22" s="11"/>
      <c r="G22" s="11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6"/>
      <c r="V22" s="25"/>
    </row>
    <row r="23" spans="1:29" ht="24.6" customHeight="1" x14ac:dyDescent="0.45">
      <c r="A23" s="17"/>
      <c r="B23" s="3" t="s">
        <v>7</v>
      </c>
      <c r="H23" s="15"/>
      <c r="J23" s="13"/>
      <c r="L23" s="13"/>
      <c r="N23" s="13"/>
      <c r="O23" s="8"/>
      <c r="P23" s="13"/>
      <c r="R23" s="13"/>
    </row>
    <row r="24" spans="1:29" ht="24.6" customHeight="1" x14ac:dyDescent="0.45">
      <c r="A24" s="17"/>
      <c r="B24" s="3"/>
      <c r="H24" s="15"/>
      <c r="J24" s="13"/>
      <c r="L24" s="13"/>
      <c r="N24" s="13"/>
      <c r="O24" s="8"/>
      <c r="P24" s="13"/>
      <c r="R24" s="13"/>
    </row>
    <row r="25" spans="1:29" ht="24.6" customHeight="1" x14ac:dyDescent="0.45">
      <c r="A25" s="17"/>
      <c r="B25" s="3"/>
      <c r="H25" s="15"/>
      <c r="J25" s="13"/>
      <c r="L25" s="13"/>
      <c r="N25" s="13"/>
      <c r="O25" s="8"/>
      <c r="P25" s="13"/>
      <c r="R25" s="13"/>
    </row>
    <row r="26" spans="1:29" s="12" customFormat="1" ht="24.6" customHeight="1" x14ac:dyDescent="0.45">
      <c r="A26" s="13"/>
      <c r="B26" s="28"/>
      <c r="C26" s="11"/>
      <c r="D26" s="11"/>
      <c r="E26" s="11"/>
      <c r="F26" s="11"/>
      <c r="G26" s="11"/>
      <c r="J26" s="2" t="s">
        <v>52</v>
      </c>
      <c r="K26" s="1"/>
      <c r="L26" s="77"/>
      <c r="M26" s="25"/>
      <c r="N26" s="25"/>
      <c r="O26" s="25"/>
      <c r="P26" s="25"/>
      <c r="Q26" s="25"/>
      <c r="R26" s="25"/>
      <c r="S26" s="25"/>
      <c r="T26" s="25"/>
      <c r="U26" s="26"/>
      <c r="V26" s="25"/>
    </row>
    <row r="27" spans="1:29" ht="24.6" customHeight="1" x14ac:dyDescent="0.45">
      <c r="A27" s="10"/>
      <c r="B27" s="10"/>
      <c r="C27" s="8"/>
      <c r="D27" s="8"/>
      <c r="E27" s="8"/>
      <c r="F27" s="8"/>
      <c r="G27" s="8"/>
      <c r="J27" s="2" t="s">
        <v>239</v>
      </c>
      <c r="K27" s="2"/>
      <c r="L27" s="64"/>
      <c r="M27" s="1"/>
      <c r="N27" s="8"/>
      <c r="O27" s="8"/>
      <c r="P27" s="8"/>
      <c r="Q27" s="8"/>
      <c r="R27" s="8"/>
      <c r="S27" s="8"/>
      <c r="T27" s="8"/>
      <c r="U27" s="8"/>
      <c r="V27" s="8"/>
    </row>
  </sheetData>
  <mergeCells count="4">
    <mergeCell ref="N8:P8"/>
    <mergeCell ref="B3:V3"/>
    <mergeCell ref="H7:R7"/>
    <mergeCell ref="B4:V4"/>
  </mergeCells>
  <pageMargins left="0.62992125984251968" right="7.874015748031496E-2" top="0.55118110236220474" bottom="0.19685039370078741" header="0.15748031496062992" footer="0.15748031496062992"/>
  <pageSetup paperSize="9" scale="80" fitToWidth="0" fitToHeight="2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view="pageBreakPreview" topLeftCell="A16" zoomScaleNormal="100" zoomScaleSheetLayoutView="100" workbookViewId="0">
      <selection activeCell="L13" sqref="L13"/>
    </sheetView>
  </sheetViews>
  <sheetFormatPr defaultColWidth="9.140625" defaultRowHeight="23.45" customHeight="1" x14ac:dyDescent="0.45"/>
  <cols>
    <col min="1" max="1" width="0.7109375" style="7" customWidth="1"/>
    <col min="2" max="2" width="9.140625" style="7" customWidth="1"/>
    <col min="3" max="6" width="8" style="7" customWidth="1"/>
    <col min="7" max="7" width="7.140625" style="7" customWidth="1"/>
    <col min="8" max="8" width="16.42578125" style="7" customWidth="1"/>
    <col min="9" max="9" width="0.85546875" style="7" customWidth="1"/>
    <col min="10" max="10" width="16.42578125" style="7" customWidth="1"/>
    <col min="11" max="11" width="0.85546875" style="7" customWidth="1"/>
    <col min="12" max="12" width="16.42578125" style="7" customWidth="1"/>
    <col min="13" max="13" width="1" style="7" customWidth="1"/>
    <col min="14" max="14" width="16.42578125" style="7" customWidth="1"/>
    <col min="15" max="15" width="0.85546875" style="7" customWidth="1"/>
    <col min="16" max="16" width="16.42578125" style="7" customWidth="1"/>
    <col min="17" max="17" width="0.85546875" style="7" customWidth="1"/>
    <col min="18" max="18" width="16.42578125" style="7" customWidth="1"/>
    <col min="19" max="19" width="2.140625" style="7" customWidth="1"/>
    <col min="20" max="20" width="9.28515625" style="7" customWidth="1"/>
    <col min="21" max="16384" width="9.140625" style="7"/>
  </cols>
  <sheetData>
    <row r="1" spans="1:21" ht="23.45" customHeight="1" x14ac:dyDescent="0.45">
      <c r="B1" s="271" t="s">
        <v>4</v>
      </c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</row>
    <row r="2" spans="1:21" ht="23.45" customHeight="1" x14ac:dyDescent="0.45">
      <c r="B2" s="271" t="s">
        <v>26</v>
      </c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</row>
    <row r="3" spans="1:21" ht="23.45" customHeight="1" x14ac:dyDescent="0.45">
      <c r="A3" s="8"/>
      <c r="B3" s="268" t="s">
        <v>217</v>
      </c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37"/>
      <c r="T3" s="37"/>
      <c r="U3" s="37"/>
    </row>
    <row r="4" spans="1:21" ht="23.45" customHeight="1" x14ac:dyDescent="0.45">
      <c r="A4" s="8"/>
      <c r="B4" s="273" t="s">
        <v>134</v>
      </c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</row>
    <row r="5" spans="1:21" ht="21.4" customHeight="1" x14ac:dyDescent="0.45">
      <c r="A5" s="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21" ht="21.4" customHeight="1" x14ac:dyDescent="0.45">
      <c r="A6" s="18"/>
      <c r="B6" s="18"/>
      <c r="C6" s="18"/>
      <c r="D6" s="18"/>
      <c r="E6" s="18"/>
      <c r="F6" s="18"/>
      <c r="G6" s="18"/>
      <c r="H6" s="272" t="s">
        <v>40</v>
      </c>
      <c r="I6" s="272"/>
      <c r="J6" s="272"/>
      <c r="K6" s="272"/>
      <c r="L6" s="272"/>
      <c r="M6" s="272"/>
      <c r="N6" s="272"/>
      <c r="O6" s="272"/>
      <c r="P6" s="272"/>
      <c r="Q6" s="19"/>
      <c r="R6" s="24" t="s">
        <v>28</v>
      </c>
    </row>
    <row r="7" spans="1:21" ht="21.4" customHeight="1" x14ac:dyDescent="0.45">
      <c r="A7" s="18"/>
      <c r="B7" s="18"/>
      <c r="C7" s="18"/>
      <c r="D7" s="18"/>
      <c r="E7" s="18"/>
      <c r="F7" s="18"/>
      <c r="G7" s="246" t="s">
        <v>5</v>
      </c>
      <c r="H7" s="52" t="s">
        <v>29</v>
      </c>
      <c r="I7" s="21"/>
      <c r="J7" s="20" t="s">
        <v>30</v>
      </c>
      <c r="K7" s="20"/>
      <c r="L7" s="20" t="s">
        <v>150</v>
      </c>
      <c r="M7" s="20"/>
      <c r="N7" s="48"/>
      <c r="O7" s="38" t="s">
        <v>41</v>
      </c>
      <c r="P7" s="48"/>
      <c r="R7" s="32" t="s">
        <v>33</v>
      </c>
    </row>
    <row r="8" spans="1:21" ht="21.4" customHeight="1" x14ac:dyDescent="0.45">
      <c r="A8" s="18"/>
      <c r="B8" s="18"/>
      <c r="C8" s="18"/>
      <c r="D8" s="18"/>
      <c r="E8" s="18"/>
      <c r="F8" s="18"/>
      <c r="H8" s="52" t="s">
        <v>34</v>
      </c>
      <c r="I8" s="21"/>
      <c r="J8" s="20" t="s">
        <v>149</v>
      </c>
      <c r="K8" s="20"/>
      <c r="L8" s="20" t="s">
        <v>151</v>
      </c>
      <c r="M8" s="20"/>
      <c r="N8" s="20" t="s">
        <v>35</v>
      </c>
      <c r="O8" s="43"/>
      <c r="P8" s="20" t="s">
        <v>36</v>
      </c>
      <c r="Q8" s="20"/>
      <c r="R8" s="22"/>
    </row>
    <row r="9" spans="1:21" ht="21.4" customHeight="1" x14ac:dyDescent="0.45">
      <c r="A9" s="18"/>
      <c r="B9" s="18"/>
      <c r="C9" s="18"/>
      <c r="D9" s="18"/>
      <c r="E9" s="18"/>
      <c r="F9" s="18"/>
      <c r="G9" s="23"/>
      <c r="H9" s="19"/>
      <c r="I9" s="44"/>
      <c r="J9" s="19"/>
      <c r="K9" s="19"/>
      <c r="L9" s="19" t="s">
        <v>38</v>
      </c>
      <c r="M9" s="19"/>
      <c r="N9" s="19" t="s">
        <v>39</v>
      </c>
      <c r="O9" s="45"/>
      <c r="P9" s="45"/>
      <c r="Q9" s="19"/>
      <c r="R9" s="24"/>
    </row>
    <row r="10" spans="1:21" ht="21.4" customHeight="1" x14ac:dyDescent="0.45">
      <c r="A10" s="17"/>
      <c r="B10" s="28" t="str">
        <f>+CHE_C!B11</f>
        <v>Balance as at January 1, 2018</v>
      </c>
      <c r="C10" s="8"/>
      <c r="D10" s="8"/>
      <c r="E10" s="8"/>
      <c r="F10" s="8"/>
      <c r="G10" s="247"/>
      <c r="H10" s="47">
        <v>308676462</v>
      </c>
      <c r="I10" s="8">
        <v>0</v>
      </c>
      <c r="J10" s="47">
        <v>97844800</v>
      </c>
      <c r="K10" s="34">
        <v>0</v>
      </c>
      <c r="L10" s="47">
        <v>186541112.75</v>
      </c>
      <c r="M10" s="34">
        <v>0</v>
      </c>
      <c r="N10" s="47">
        <v>36867646.200000003</v>
      </c>
      <c r="O10" s="34">
        <v>0</v>
      </c>
      <c r="P10" s="47">
        <v>1384260021.2599998</v>
      </c>
      <c r="Q10" s="34"/>
      <c r="R10" s="47">
        <f>SUM(H10:P10)</f>
        <v>2014190042.2099998</v>
      </c>
    </row>
    <row r="11" spans="1:21" ht="21.4" customHeight="1" x14ac:dyDescent="0.45">
      <c r="B11" s="10" t="s">
        <v>160</v>
      </c>
      <c r="C11" s="10"/>
      <c r="D11" s="10"/>
      <c r="E11" s="10"/>
      <c r="F11" s="10"/>
      <c r="G11" s="247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</row>
    <row r="12" spans="1:21" ht="21.4" customHeight="1" x14ac:dyDescent="0.45">
      <c r="B12" s="243" t="s">
        <v>220</v>
      </c>
      <c r="C12" s="10"/>
      <c r="D12" s="10"/>
      <c r="E12" s="10"/>
      <c r="F12" s="10"/>
      <c r="G12" s="247">
        <v>28</v>
      </c>
      <c r="H12" s="41">
        <v>0</v>
      </c>
      <c r="I12" s="42"/>
      <c r="J12" s="41">
        <v>0</v>
      </c>
      <c r="K12" s="42"/>
      <c r="L12" s="41">
        <v>0</v>
      </c>
      <c r="M12" s="42"/>
      <c r="N12" s="41">
        <v>0</v>
      </c>
      <c r="O12" s="42"/>
      <c r="P12" s="245">
        <v>-246941169.59999999</v>
      </c>
      <c r="Q12" s="42"/>
      <c r="R12" s="42">
        <f>SUM(H12:P12)</f>
        <v>-246941169.59999999</v>
      </c>
    </row>
    <row r="13" spans="1:21" ht="21.4" customHeight="1" x14ac:dyDescent="0.45">
      <c r="B13" s="33" t="s">
        <v>94</v>
      </c>
      <c r="C13" s="11"/>
      <c r="D13" s="11"/>
      <c r="E13" s="11"/>
      <c r="F13" s="11"/>
      <c r="G13" s="247"/>
      <c r="H13" s="41">
        <v>0</v>
      </c>
      <c r="I13" s="42"/>
      <c r="J13" s="41">
        <v>0</v>
      </c>
      <c r="K13" s="42"/>
      <c r="L13" s="41">
        <v>0</v>
      </c>
      <c r="M13" s="42"/>
      <c r="N13" s="41">
        <v>0</v>
      </c>
      <c r="O13" s="42"/>
      <c r="P13" s="42">
        <f>+PL_6M!M54</f>
        <v>243097178.23000002</v>
      </c>
      <c r="Q13" s="42"/>
      <c r="R13" s="42">
        <f>SUM(H13:P13)</f>
        <v>243097178.23000002</v>
      </c>
    </row>
    <row r="14" spans="1:21" ht="21.4" customHeight="1" thickBot="1" x14ac:dyDescent="0.5">
      <c r="A14" s="10"/>
      <c r="B14" s="28" t="str">
        <f>+CHE_C!B15</f>
        <v>Balance as at June 30, 2018</v>
      </c>
      <c r="C14" s="11"/>
      <c r="D14" s="11"/>
      <c r="E14" s="11"/>
      <c r="F14" s="11"/>
      <c r="G14" s="247"/>
      <c r="H14" s="29">
        <f>SUM(H10:H13)</f>
        <v>308676462</v>
      </c>
      <c r="I14" s="42"/>
      <c r="J14" s="29">
        <f>SUM(J10:J13)</f>
        <v>97844800</v>
      </c>
      <c r="K14" s="42"/>
      <c r="L14" s="29">
        <f>SUM(L10:L13)</f>
        <v>186541112.75</v>
      </c>
      <c r="M14" s="42"/>
      <c r="N14" s="29">
        <f>SUM(N10:N13)</f>
        <v>36867646.200000003</v>
      </c>
      <c r="O14" s="42"/>
      <c r="P14" s="29">
        <f>SUM(P10:P13)</f>
        <v>1380416029.8899999</v>
      </c>
      <c r="Q14" s="42"/>
      <c r="R14" s="29">
        <f>SUM(R10:R13)</f>
        <v>2010346050.8399999</v>
      </c>
    </row>
    <row r="15" spans="1:21" ht="21.4" customHeight="1" thickTop="1" x14ac:dyDescent="0.45">
      <c r="A15" s="10"/>
      <c r="C15" s="11"/>
      <c r="D15" s="11"/>
      <c r="E15" s="11"/>
      <c r="F15" s="11"/>
      <c r="G15" s="247"/>
      <c r="H15" s="13"/>
      <c r="I15" s="12"/>
      <c r="J15" s="14"/>
      <c r="K15" s="25"/>
      <c r="L15" s="14"/>
      <c r="M15" s="25"/>
      <c r="N15" s="12"/>
      <c r="O15" s="25"/>
      <c r="P15" s="14"/>
      <c r="Q15" s="25"/>
      <c r="R15" s="14"/>
    </row>
    <row r="16" spans="1:21" ht="21.4" customHeight="1" x14ac:dyDescent="0.45">
      <c r="A16" s="17"/>
      <c r="B16" s="28" t="str">
        <f>+CHE_C!B17</f>
        <v>Balance as at January 1, 2019</v>
      </c>
      <c r="C16" s="8"/>
      <c r="D16" s="8"/>
      <c r="E16" s="8"/>
      <c r="F16" s="8"/>
      <c r="G16" s="247"/>
      <c r="H16" s="49">
        <v>308676462</v>
      </c>
      <c r="I16" s="8"/>
      <c r="J16" s="49">
        <v>97844800</v>
      </c>
      <c r="K16" s="34"/>
      <c r="L16" s="49">
        <v>186541112.75</v>
      </c>
      <c r="M16" s="34"/>
      <c r="N16" s="49">
        <v>36867646.200000003</v>
      </c>
      <c r="O16" s="34"/>
      <c r="P16" s="49">
        <v>1519652886.8100004</v>
      </c>
      <c r="Q16" s="34"/>
      <c r="R16" s="49">
        <v>2149582907.7600002</v>
      </c>
    </row>
    <row r="17" spans="1:18" ht="21.4" customHeight="1" x14ac:dyDescent="0.45">
      <c r="B17" s="10" t="s">
        <v>160</v>
      </c>
      <c r="C17" s="10"/>
      <c r="D17" s="10"/>
      <c r="E17" s="10"/>
      <c r="F17" s="10"/>
      <c r="G17" s="247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</row>
    <row r="18" spans="1:18" ht="21.4" customHeight="1" x14ac:dyDescent="0.45">
      <c r="B18" s="243" t="s">
        <v>220</v>
      </c>
      <c r="C18" s="10"/>
      <c r="D18" s="10"/>
      <c r="E18" s="10"/>
      <c r="F18" s="10"/>
      <c r="G18" s="247">
        <v>28</v>
      </c>
      <c r="H18" s="41">
        <v>0</v>
      </c>
      <c r="I18" s="42"/>
      <c r="J18" s="41">
        <v>0</v>
      </c>
      <c r="K18" s="42"/>
      <c r="L18" s="41">
        <v>0</v>
      </c>
      <c r="M18" s="42"/>
      <c r="N18" s="41">
        <v>0</v>
      </c>
      <c r="O18" s="42"/>
      <c r="P18" s="42">
        <v>-246941169.59999999</v>
      </c>
      <c r="Q18" s="42"/>
      <c r="R18" s="42">
        <f>SUM(H18:P18)</f>
        <v>-246941169.59999999</v>
      </c>
    </row>
    <row r="19" spans="1:18" ht="21.4" customHeight="1" x14ac:dyDescent="0.45">
      <c r="B19" s="33" t="s">
        <v>94</v>
      </c>
      <c r="C19" s="11"/>
      <c r="D19" s="11"/>
      <c r="E19" s="11"/>
      <c r="F19" s="11"/>
      <c r="G19" s="247"/>
      <c r="H19" s="41">
        <v>0</v>
      </c>
      <c r="I19" s="42"/>
      <c r="J19" s="41">
        <v>0</v>
      </c>
      <c r="K19" s="42"/>
      <c r="L19" s="41">
        <v>0</v>
      </c>
      <c r="M19" s="42"/>
      <c r="N19" s="41">
        <v>0</v>
      </c>
      <c r="O19" s="42"/>
      <c r="P19" s="42">
        <f>+PL_6M!K58</f>
        <v>154905770.00999984</v>
      </c>
      <c r="Q19" s="42"/>
      <c r="R19" s="42">
        <f>SUM(H19:P19)</f>
        <v>154905770.00999984</v>
      </c>
    </row>
    <row r="20" spans="1:18" ht="21.4" customHeight="1" thickBot="1" x14ac:dyDescent="0.5">
      <c r="A20" s="10"/>
      <c r="B20" s="28" t="str">
        <f>+CHE_C!B21</f>
        <v>Balance as at June 30, 2019</v>
      </c>
      <c r="C20" s="11"/>
      <c r="D20" s="11"/>
      <c r="E20" s="11"/>
      <c r="F20" s="11"/>
      <c r="G20" s="247"/>
      <c r="H20" s="29">
        <f>SUM(H16:H19)</f>
        <v>308676462</v>
      </c>
      <c r="I20" s="42"/>
      <c r="J20" s="29">
        <f>SUM(J16:J19)</f>
        <v>97844800</v>
      </c>
      <c r="K20" s="42"/>
      <c r="L20" s="29">
        <f>SUM(L16:L19)</f>
        <v>186541112.75</v>
      </c>
      <c r="M20" s="42"/>
      <c r="N20" s="29">
        <f>SUM(N16:N19)</f>
        <v>36867646.200000003</v>
      </c>
      <c r="O20" s="42"/>
      <c r="P20" s="29">
        <f>SUM(P16:P19)</f>
        <v>1427617487.2200003</v>
      </c>
      <c r="Q20" s="42"/>
      <c r="R20" s="29">
        <f>SUM(R16:R19)</f>
        <v>2057547508.1700001</v>
      </c>
    </row>
    <row r="21" spans="1:18" ht="21.4" customHeight="1" thickTop="1" x14ac:dyDescent="0.45">
      <c r="A21" s="10"/>
      <c r="B21" s="10"/>
      <c r="G21" s="11"/>
      <c r="H21" s="8"/>
      <c r="J21" s="14"/>
      <c r="K21" s="16"/>
      <c r="L21" s="14"/>
      <c r="M21" s="16"/>
      <c r="N21" s="14"/>
      <c r="O21" s="16"/>
      <c r="P21" s="14"/>
      <c r="Q21" s="16"/>
      <c r="R21" s="14"/>
    </row>
    <row r="22" spans="1:18" ht="21.4" customHeight="1" x14ac:dyDescent="0.45">
      <c r="A22" s="17"/>
      <c r="B22" s="3" t="s">
        <v>7</v>
      </c>
      <c r="G22" s="11"/>
      <c r="I22" s="13"/>
      <c r="K22" s="13"/>
      <c r="M22" s="13"/>
      <c r="N22" s="8"/>
      <c r="O22" s="13"/>
      <c r="Q22" s="13"/>
    </row>
    <row r="23" spans="1:18" ht="21.4" customHeight="1" x14ac:dyDescent="0.45">
      <c r="A23" s="17"/>
      <c r="B23" s="3"/>
      <c r="G23" s="15"/>
      <c r="I23" s="13"/>
      <c r="K23" s="13"/>
      <c r="M23" s="13"/>
      <c r="N23" s="8"/>
      <c r="O23" s="13"/>
      <c r="Q23" s="13"/>
    </row>
    <row r="24" spans="1:18" ht="21.4" customHeight="1" x14ac:dyDescent="0.45">
      <c r="A24" s="17"/>
      <c r="B24" s="3"/>
      <c r="G24" s="15"/>
      <c r="I24" s="13"/>
      <c r="K24" s="13"/>
      <c r="M24" s="13"/>
      <c r="N24" s="8"/>
      <c r="O24" s="13"/>
      <c r="Q24" s="13"/>
    </row>
    <row r="25" spans="1:18" s="15" customFormat="1" ht="23.45" customHeight="1" x14ac:dyDescent="0.45">
      <c r="H25" s="2" t="s">
        <v>52</v>
      </c>
      <c r="I25" s="1"/>
      <c r="J25" s="77"/>
    </row>
    <row r="26" spans="1:18" s="15" customFormat="1" ht="23.45" customHeight="1" x14ac:dyDescent="0.45">
      <c r="H26" s="2" t="s">
        <v>161</v>
      </c>
      <c r="I26" s="2"/>
      <c r="J26" s="64"/>
    </row>
  </sheetData>
  <mergeCells count="5">
    <mergeCell ref="B1:R1"/>
    <mergeCell ref="B2:R2"/>
    <mergeCell ref="B3:R3"/>
    <mergeCell ref="H6:P6"/>
    <mergeCell ref="B4:R4"/>
  </mergeCells>
  <printOptions horizontalCentered="1"/>
  <pageMargins left="0.89" right="0.7" top="0.63" bottom="0.6" header="0.3" footer="0.3"/>
  <pageSetup paperSize="9" scale="8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0"/>
  <sheetViews>
    <sheetView view="pageBreakPreview" topLeftCell="B91" zoomScaleNormal="80" zoomScaleSheetLayoutView="100" workbookViewId="0">
      <selection activeCell="D106" sqref="D106"/>
    </sheetView>
  </sheetViews>
  <sheetFormatPr defaultColWidth="9.140625" defaultRowHeight="24" customHeight="1" x14ac:dyDescent="0.45"/>
  <cols>
    <col min="1" max="1" width="1.7109375" style="182" customWidth="1"/>
    <col min="2" max="5" width="9.140625" style="182" customWidth="1"/>
    <col min="6" max="6" width="10.28515625" style="182" customWidth="1"/>
    <col min="7" max="7" width="15.5703125" style="182" customWidth="1"/>
    <col min="8" max="8" width="0.85546875" style="182" customWidth="1"/>
    <col min="9" max="9" width="15.5703125" style="182" customWidth="1"/>
    <col min="10" max="10" width="0.85546875" style="182" customWidth="1"/>
    <col min="11" max="11" width="15.5703125" style="182" customWidth="1"/>
    <col min="12" max="12" width="0.85546875" style="182" customWidth="1"/>
    <col min="13" max="13" width="15.5703125" style="182" customWidth="1"/>
    <col min="14" max="14" width="1.28515625" style="182" customWidth="1"/>
    <col min="15" max="15" width="8.5703125" style="182" customWidth="1"/>
    <col min="16" max="17" width="9.140625" style="182"/>
    <col min="18" max="18" width="12.7109375" style="182" bestFit="1" customWidth="1"/>
    <col min="19" max="20" width="9.140625" style="182"/>
    <col min="21" max="21" width="3" style="182" customWidth="1"/>
    <col min="22" max="22" width="13.5703125" style="182" bestFit="1" customWidth="1"/>
    <col min="23" max="23" width="14.5703125" style="182" bestFit="1" customWidth="1"/>
    <col min="24" max="16384" width="9.140625" style="182"/>
  </cols>
  <sheetData>
    <row r="1" spans="1:21" s="178" customFormat="1" ht="23.45" customHeight="1" x14ac:dyDescent="0.45">
      <c r="B1" s="274" t="s">
        <v>4</v>
      </c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</row>
    <row r="2" spans="1:21" s="178" customFormat="1" ht="23.45" customHeight="1" x14ac:dyDescent="0.45">
      <c r="B2" s="274" t="s">
        <v>44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</row>
    <row r="3" spans="1:21" ht="23.45" customHeight="1" x14ac:dyDescent="0.45">
      <c r="A3" s="8"/>
      <c r="B3" s="274" t="s">
        <v>217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8"/>
      <c r="O3" s="8"/>
    </row>
    <row r="4" spans="1:21" ht="23.45" customHeight="1" x14ac:dyDescent="0.45">
      <c r="A4" s="8"/>
      <c r="B4" s="274" t="s">
        <v>134</v>
      </c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8"/>
      <c r="O4" s="8"/>
    </row>
    <row r="5" spans="1:21" ht="23.45" customHeight="1" x14ac:dyDescent="0.45">
      <c r="A5" s="8"/>
      <c r="B5" s="183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8"/>
      <c r="O5" s="8"/>
    </row>
    <row r="6" spans="1:21" s="178" customFormat="1" ht="29.1" customHeight="1" x14ac:dyDescent="0.45">
      <c r="B6" s="175"/>
      <c r="C6" s="9"/>
      <c r="D6" s="9"/>
      <c r="E6" s="9"/>
      <c r="F6" s="9"/>
      <c r="G6" s="183"/>
      <c r="H6" s="183"/>
      <c r="I6" s="183"/>
      <c r="J6" s="183"/>
      <c r="K6" s="183"/>
      <c r="L6" s="183"/>
      <c r="M6" s="184" t="s">
        <v>28</v>
      </c>
    </row>
    <row r="7" spans="1:21" s="178" customFormat="1" ht="29.1" customHeight="1" x14ac:dyDescent="0.45">
      <c r="B7" s="175"/>
      <c r="C7" s="175"/>
      <c r="D7" s="175"/>
      <c r="E7" s="175"/>
      <c r="F7" s="175"/>
      <c r="G7" s="185"/>
      <c r="H7" s="185" t="s">
        <v>88</v>
      </c>
      <c r="I7" s="185"/>
      <c r="J7" s="183"/>
      <c r="K7" s="276" t="s">
        <v>87</v>
      </c>
      <c r="L7" s="276"/>
      <c r="M7" s="276"/>
    </row>
    <row r="8" spans="1:21" s="180" customFormat="1" ht="29.1" customHeight="1" x14ac:dyDescent="0.45">
      <c r="B8" s="8"/>
      <c r="C8" s="8"/>
      <c r="D8" s="8"/>
      <c r="E8" s="8"/>
      <c r="F8" s="186"/>
      <c r="G8" s="187" t="s">
        <v>189</v>
      </c>
      <c r="H8" s="188"/>
      <c r="I8" s="187" t="s">
        <v>141</v>
      </c>
      <c r="J8" s="189"/>
      <c r="K8" s="187" t="s">
        <v>189</v>
      </c>
      <c r="L8" s="188"/>
      <c r="M8" s="187" t="s">
        <v>141</v>
      </c>
    </row>
    <row r="9" spans="1:21" s="178" customFormat="1" ht="29.1" customHeight="1" x14ac:dyDescent="0.45">
      <c r="B9" s="190" t="s">
        <v>45</v>
      </c>
      <c r="G9" s="180"/>
      <c r="H9" s="180"/>
      <c r="I9" s="180"/>
      <c r="J9" s="180"/>
      <c r="K9" s="180"/>
      <c r="L9" s="180"/>
      <c r="M9" s="180"/>
    </row>
    <row r="10" spans="1:21" s="178" customFormat="1" ht="29.1" customHeight="1" x14ac:dyDescent="0.45">
      <c r="B10" s="190" t="s">
        <v>197</v>
      </c>
      <c r="F10" s="190"/>
      <c r="G10" s="171">
        <f>+PL_6M!G27</f>
        <v>193383750.58999985</v>
      </c>
      <c r="H10" s="171"/>
      <c r="I10" s="171">
        <f>+PL_6M!I27</f>
        <v>307864037.96999985</v>
      </c>
      <c r="J10" s="171"/>
      <c r="K10" s="171">
        <f>+PL_6M!K27</f>
        <v>204503315.63999984</v>
      </c>
      <c r="L10" s="171"/>
      <c r="M10" s="171">
        <f>+PL_6M!M27</f>
        <v>299779563.97000003</v>
      </c>
      <c r="R10" s="171"/>
      <c r="S10" s="172"/>
      <c r="T10" s="171"/>
      <c r="U10" s="171"/>
    </row>
    <row r="11" spans="1:21" s="178" customFormat="1" ht="29.1" customHeight="1" x14ac:dyDescent="0.45">
      <c r="B11" s="190" t="s">
        <v>57</v>
      </c>
      <c r="C11" s="190"/>
      <c r="D11" s="190"/>
      <c r="E11" s="190"/>
      <c r="G11" s="171"/>
      <c r="H11" s="171"/>
      <c r="I11" s="171"/>
      <c r="J11" s="171"/>
      <c r="K11" s="171"/>
      <c r="L11" s="171"/>
      <c r="M11" s="171"/>
      <c r="R11" s="171"/>
      <c r="S11" s="171"/>
      <c r="T11" s="171"/>
      <c r="U11" s="171"/>
    </row>
    <row r="12" spans="1:21" s="178" customFormat="1" ht="29.1" customHeight="1" x14ac:dyDescent="0.45">
      <c r="B12" s="190" t="s">
        <v>62</v>
      </c>
      <c r="C12" s="190"/>
      <c r="D12" s="190"/>
      <c r="E12" s="190"/>
      <c r="G12" s="171"/>
      <c r="H12" s="171"/>
      <c r="I12" s="171"/>
      <c r="J12" s="171"/>
      <c r="K12" s="171"/>
      <c r="L12" s="171"/>
      <c r="M12" s="171"/>
      <c r="R12" s="171"/>
      <c r="S12" s="171"/>
      <c r="T12" s="176"/>
      <c r="U12" s="171"/>
    </row>
    <row r="13" spans="1:21" s="178" customFormat="1" ht="29.1" customHeight="1" x14ac:dyDescent="0.45">
      <c r="B13" s="190" t="s">
        <v>182</v>
      </c>
      <c r="C13" s="190"/>
      <c r="D13" s="190"/>
      <c r="E13" s="190"/>
      <c r="G13" s="171">
        <v>5129985.2300000004</v>
      </c>
      <c r="H13" s="171"/>
      <c r="I13" s="248">
        <v>3185962.59</v>
      </c>
      <c r="J13" s="248"/>
      <c r="K13" s="248">
        <v>0</v>
      </c>
      <c r="L13" s="248"/>
      <c r="M13" s="248">
        <v>0</v>
      </c>
      <c r="R13" s="171"/>
      <c r="S13" s="171"/>
      <c r="T13" s="176"/>
      <c r="U13" s="171"/>
    </row>
    <row r="14" spans="1:21" s="178" customFormat="1" ht="29.1" customHeight="1" x14ac:dyDescent="0.45">
      <c r="B14" s="190" t="s">
        <v>58</v>
      </c>
      <c r="C14" s="190"/>
      <c r="D14" s="190"/>
      <c r="E14" s="190"/>
      <c r="F14" s="191"/>
      <c r="G14" s="171">
        <v>18660197.27</v>
      </c>
      <c r="H14" s="172"/>
      <c r="I14" s="248">
        <v>15520909.390000001</v>
      </c>
      <c r="J14" s="248"/>
      <c r="K14" s="248">
        <v>6617732.2100000009</v>
      </c>
      <c r="L14" s="248"/>
      <c r="M14" s="248">
        <v>7795300.2199999997</v>
      </c>
      <c r="R14" s="177"/>
      <c r="S14" s="172"/>
      <c r="T14" s="177"/>
      <c r="U14" s="172"/>
    </row>
    <row r="15" spans="1:21" s="178" customFormat="1" ht="29.1" customHeight="1" x14ac:dyDescent="0.45">
      <c r="B15" s="190" t="s">
        <v>60</v>
      </c>
      <c r="F15" s="191"/>
      <c r="G15" s="171">
        <v>721483.87000000011</v>
      </c>
      <c r="H15" s="172"/>
      <c r="I15" s="249">
        <v>838611.65</v>
      </c>
      <c r="J15" s="248"/>
      <c r="K15" s="249">
        <v>422526.01</v>
      </c>
      <c r="L15" s="248"/>
      <c r="M15" s="249">
        <v>618302.42000000004</v>
      </c>
      <c r="R15" s="177"/>
      <c r="S15" s="172"/>
      <c r="T15" s="177"/>
      <c r="U15" s="172"/>
    </row>
    <row r="16" spans="1:21" s="178" customFormat="1" ht="29.1" customHeight="1" x14ac:dyDescent="0.45">
      <c r="B16" s="190" t="s">
        <v>59</v>
      </c>
      <c r="G16" s="171">
        <v>740574.73</v>
      </c>
      <c r="H16" s="171"/>
      <c r="I16" s="248">
        <v>-1832672.66</v>
      </c>
      <c r="J16" s="248"/>
      <c r="K16" s="248">
        <v>0</v>
      </c>
      <c r="L16" s="250"/>
      <c r="M16" s="248">
        <v>0</v>
      </c>
    </row>
    <row r="17" spans="2:15" s="178" customFormat="1" ht="29.1" customHeight="1" x14ac:dyDescent="0.45">
      <c r="B17" s="178" t="s">
        <v>152</v>
      </c>
      <c r="F17" s="191"/>
      <c r="G17" s="171">
        <v>-115714.72</v>
      </c>
      <c r="H17" s="172"/>
      <c r="I17" s="249">
        <v>-1438154.23</v>
      </c>
      <c r="J17" s="248"/>
      <c r="K17" s="249">
        <v>-115714.72</v>
      </c>
      <c r="L17" s="248"/>
      <c r="M17" s="251">
        <v>-1438154.23</v>
      </c>
    </row>
    <row r="18" spans="2:15" s="178" customFormat="1" ht="29.1" customHeight="1" x14ac:dyDescent="0.45">
      <c r="B18" s="190" t="s">
        <v>185</v>
      </c>
      <c r="G18" s="171">
        <v>-5015384.1899999995</v>
      </c>
      <c r="H18" s="171"/>
      <c r="I18" s="248">
        <v>-3934509.44</v>
      </c>
      <c r="J18" s="248"/>
      <c r="K18" s="248">
        <v>-4262681.3899999997</v>
      </c>
      <c r="L18" s="250"/>
      <c r="M18" s="248">
        <v>-3074773.59</v>
      </c>
    </row>
    <row r="19" spans="2:15" s="178" customFormat="1" ht="29.1" customHeight="1" x14ac:dyDescent="0.45">
      <c r="B19" s="190" t="s">
        <v>186</v>
      </c>
      <c r="F19" s="191"/>
      <c r="G19" s="171">
        <v>279391.94000000041</v>
      </c>
      <c r="H19" s="172"/>
      <c r="I19" s="249">
        <v>-334536.58</v>
      </c>
      <c r="J19" s="248"/>
      <c r="K19" s="249">
        <v>317441.06000000041</v>
      </c>
      <c r="L19" s="248"/>
      <c r="M19" s="251">
        <v>-3272.65</v>
      </c>
    </row>
    <row r="20" spans="2:15" s="178" customFormat="1" ht="29.1" customHeight="1" x14ac:dyDescent="0.45">
      <c r="B20" s="250" t="s">
        <v>221</v>
      </c>
      <c r="F20" s="191"/>
      <c r="G20" s="171">
        <v>0</v>
      </c>
      <c r="H20" s="172"/>
      <c r="I20" s="249">
        <v>1277231.99</v>
      </c>
      <c r="J20" s="248"/>
      <c r="K20" s="249">
        <v>0</v>
      </c>
      <c r="L20" s="248"/>
      <c r="M20" s="249">
        <v>1277231.99</v>
      </c>
    </row>
    <row r="21" spans="2:15" s="178" customFormat="1" ht="29.1" customHeight="1" x14ac:dyDescent="0.45">
      <c r="B21" s="190" t="s">
        <v>225</v>
      </c>
      <c r="F21" s="191"/>
      <c r="G21" s="177">
        <v>17980867.5</v>
      </c>
      <c r="H21" s="172"/>
      <c r="I21" s="249">
        <v>3347754.22</v>
      </c>
      <c r="J21" s="248"/>
      <c r="K21" s="249">
        <v>11183205</v>
      </c>
      <c r="L21" s="248"/>
      <c r="M21" s="249">
        <v>2294050.5</v>
      </c>
    </row>
    <row r="22" spans="2:15" s="178" customFormat="1" ht="29.1" customHeight="1" x14ac:dyDescent="0.45">
      <c r="B22" s="190" t="s">
        <v>61</v>
      </c>
      <c r="F22" s="191"/>
      <c r="G22" s="177">
        <v>8241922.9900000002</v>
      </c>
      <c r="H22" s="172"/>
      <c r="I22" s="249">
        <v>8365.35</v>
      </c>
      <c r="J22" s="248"/>
      <c r="K22" s="249">
        <v>8241922.9900000002</v>
      </c>
      <c r="L22" s="248"/>
      <c r="M22" s="249">
        <v>8362.26</v>
      </c>
    </row>
    <row r="23" spans="2:15" s="178" customFormat="1" ht="29.1" customHeight="1" x14ac:dyDescent="0.45">
      <c r="B23" s="190" t="s">
        <v>178</v>
      </c>
      <c r="F23" s="191"/>
      <c r="G23" s="177">
        <v>-8971076.6799999997</v>
      </c>
      <c r="H23" s="172"/>
      <c r="I23" s="249">
        <v>-6510724.8200000003</v>
      </c>
      <c r="J23" s="248"/>
      <c r="K23" s="249">
        <v>-15657545.939999999</v>
      </c>
      <c r="L23" s="248"/>
      <c r="M23" s="249">
        <v>-11521040.359999999</v>
      </c>
    </row>
    <row r="24" spans="2:15" ht="29.1" customHeight="1" x14ac:dyDescent="0.45">
      <c r="B24" s="190" t="s">
        <v>84</v>
      </c>
      <c r="C24" s="190"/>
      <c r="D24" s="190"/>
      <c r="E24" s="190"/>
      <c r="F24" s="191"/>
      <c r="G24" s="192"/>
      <c r="H24" s="172"/>
      <c r="I24" s="192"/>
      <c r="J24" s="172"/>
      <c r="K24" s="192"/>
      <c r="L24" s="172"/>
      <c r="M24" s="192"/>
      <c r="N24" s="8"/>
      <c r="O24" s="8"/>
    </row>
    <row r="25" spans="2:15" ht="29.1" customHeight="1" x14ac:dyDescent="0.45">
      <c r="B25" s="190" t="s">
        <v>63</v>
      </c>
      <c r="C25" s="190"/>
      <c r="D25" s="190"/>
      <c r="E25" s="190"/>
      <c r="F25" s="191"/>
      <c r="G25" s="72">
        <f>SUM(G10:G24)</f>
        <v>231035998.52999985</v>
      </c>
      <c r="H25" s="72"/>
      <c r="I25" s="72">
        <f>SUM(I10:I24)</f>
        <v>317992275.42999983</v>
      </c>
      <c r="J25" s="72"/>
      <c r="K25" s="72">
        <f>SUM(K10:K24)</f>
        <v>211250200.85999987</v>
      </c>
      <c r="L25" s="72"/>
      <c r="M25" s="72">
        <f>SUM(M10:M24)</f>
        <v>295735570.53000009</v>
      </c>
      <c r="N25" s="8"/>
      <c r="O25" s="8"/>
    </row>
    <row r="26" spans="2:15" s="178" customFormat="1" ht="29.1" customHeight="1" x14ac:dyDescent="0.45">
      <c r="B26" s="190"/>
      <c r="F26" s="190"/>
      <c r="G26" s="72"/>
      <c r="H26" s="172"/>
      <c r="J26" s="173"/>
      <c r="K26" s="193"/>
      <c r="L26" s="174"/>
    </row>
    <row r="27" spans="2:15" s="178" customFormat="1" ht="29.1" customHeight="1" x14ac:dyDescent="0.45">
      <c r="B27" s="190"/>
      <c r="F27" s="190"/>
      <c r="G27" s="72"/>
      <c r="H27" s="172"/>
      <c r="J27" s="173"/>
      <c r="K27" s="193"/>
      <c r="L27" s="174"/>
    </row>
    <row r="28" spans="2:15" s="178" customFormat="1" ht="23.45" customHeight="1" x14ac:dyDescent="0.45">
      <c r="B28" s="75" t="s">
        <v>7</v>
      </c>
      <c r="F28" s="190"/>
      <c r="G28" s="72"/>
      <c r="H28" s="172"/>
      <c r="J28" s="173"/>
      <c r="K28" s="193"/>
      <c r="L28" s="174"/>
    </row>
    <row r="29" spans="2:15" s="178" customFormat="1" ht="23.45" customHeight="1" x14ac:dyDescent="0.45">
      <c r="F29" s="191"/>
      <c r="G29" s="193"/>
      <c r="H29" s="191"/>
      <c r="I29" s="193"/>
      <c r="J29" s="173"/>
      <c r="K29" s="193"/>
      <c r="L29" s="174"/>
      <c r="M29" s="174"/>
    </row>
    <row r="30" spans="2:15" s="178" customFormat="1" ht="23.45" customHeight="1" x14ac:dyDescent="0.45">
      <c r="B30" s="194"/>
      <c r="F30" s="191"/>
      <c r="G30" s="193"/>
      <c r="H30" s="191"/>
      <c r="I30" s="193"/>
      <c r="J30" s="173"/>
      <c r="K30" s="193"/>
      <c r="L30" s="174"/>
      <c r="M30" s="174"/>
    </row>
    <row r="31" spans="2:15" s="178" customFormat="1" ht="23.45" customHeight="1" x14ac:dyDescent="0.45">
      <c r="B31" s="194"/>
      <c r="F31" s="191"/>
      <c r="G31" s="193"/>
      <c r="H31" s="191"/>
      <c r="I31" s="193"/>
      <c r="J31" s="173"/>
      <c r="K31" s="193"/>
      <c r="L31" s="174"/>
      <c r="M31" s="174"/>
    </row>
    <row r="32" spans="2:15" s="178" customFormat="1" ht="23.45" customHeight="1" x14ac:dyDescent="0.45">
      <c r="B32" s="194"/>
      <c r="E32" s="195" t="s">
        <v>52</v>
      </c>
      <c r="F32" s="196"/>
      <c r="G32" s="197"/>
      <c r="H32" s="84"/>
      <c r="I32" s="193"/>
      <c r="J32" s="173"/>
      <c r="K32" s="193"/>
      <c r="L32" s="174"/>
      <c r="M32" s="174"/>
    </row>
    <row r="33" spans="1:15" s="178" customFormat="1" ht="23.45" customHeight="1" x14ac:dyDescent="0.45">
      <c r="B33" s="194"/>
      <c r="E33" s="195" t="s">
        <v>161</v>
      </c>
      <c r="F33" s="195"/>
      <c r="G33" s="197"/>
      <c r="H33" s="84"/>
      <c r="I33" s="198"/>
      <c r="J33" s="198"/>
      <c r="K33" s="198"/>
      <c r="L33" s="198"/>
      <c r="M33" s="198"/>
    </row>
    <row r="34" spans="1:15" s="178" customFormat="1" ht="21.75" customHeight="1" x14ac:dyDescent="0.45">
      <c r="A34" s="199"/>
      <c r="B34" s="199" t="s">
        <v>42</v>
      </c>
      <c r="C34" s="199"/>
      <c r="D34" s="199"/>
      <c r="E34" s="199"/>
      <c r="F34" s="199"/>
      <c r="G34" s="199"/>
      <c r="H34" s="199"/>
      <c r="I34" s="200"/>
      <c r="J34" s="200"/>
      <c r="K34" s="200"/>
      <c r="L34" s="200"/>
      <c r="M34" s="200"/>
    </row>
    <row r="35" spans="1:15" s="178" customFormat="1" ht="21.75" customHeight="1" x14ac:dyDescent="0.45">
      <c r="A35" s="199"/>
      <c r="B35" s="200" t="s">
        <v>4</v>
      </c>
      <c r="C35" s="200"/>
      <c r="D35" s="200"/>
      <c r="E35" s="200"/>
      <c r="F35" s="200"/>
      <c r="G35" s="200"/>
      <c r="H35" s="200"/>
      <c r="I35" s="200"/>
      <c r="J35" s="200"/>
      <c r="K35" s="200"/>
      <c r="L35" s="200"/>
      <c r="M35" s="200"/>
    </row>
    <row r="36" spans="1:15" s="178" customFormat="1" ht="21.75" customHeight="1" x14ac:dyDescent="0.45">
      <c r="A36" s="199"/>
      <c r="B36" s="200" t="s">
        <v>67</v>
      </c>
      <c r="C36" s="200"/>
      <c r="D36" s="200"/>
      <c r="E36" s="200"/>
      <c r="F36" s="200"/>
      <c r="G36" s="200"/>
      <c r="H36" s="200"/>
      <c r="I36" s="200"/>
      <c r="J36" s="200"/>
      <c r="K36" s="200"/>
      <c r="L36" s="200"/>
      <c r="M36" s="200"/>
    </row>
    <row r="37" spans="1:15" ht="21.75" customHeight="1" x14ac:dyDescent="0.45">
      <c r="A37" s="201"/>
      <c r="B37" s="274" t="str">
        <f>+B3</f>
        <v>FOR THE SIX-MONTH PERIODS ENDED JUNE 30, 2019</v>
      </c>
      <c r="C37" s="275"/>
      <c r="D37" s="275"/>
      <c r="E37" s="275"/>
      <c r="F37" s="275"/>
      <c r="G37" s="275"/>
      <c r="H37" s="275"/>
      <c r="I37" s="275"/>
      <c r="J37" s="275"/>
      <c r="K37" s="275"/>
      <c r="L37" s="275"/>
      <c r="M37" s="275"/>
      <c r="N37" s="8"/>
      <c r="O37" s="8"/>
    </row>
    <row r="38" spans="1:15" ht="21.75" customHeight="1" x14ac:dyDescent="0.45">
      <c r="A38" s="8"/>
      <c r="B38" s="274" t="s">
        <v>134</v>
      </c>
      <c r="C38" s="274"/>
      <c r="D38" s="274"/>
      <c r="E38" s="274"/>
      <c r="F38" s="274"/>
      <c r="G38" s="274"/>
      <c r="H38" s="274"/>
      <c r="I38" s="274"/>
      <c r="J38" s="274"/>
      <c r="K38" s="274"/>
      <c r="L38" s="274"/>
      <c r="M38" s="274"/>
      <c r="N38" s="8"/>
      <c r="O38" s="8"/>
    </row>
    <row r="39" spans="1:15" ht="6.75" customHeight="1" x14ac:dyDescent="0.45">
      <c r="A39" s="8"/>
      <c r="B39" s="183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8"/>
      <c r="O39" s="8"/>
    </row>
    <row r="40" spans="1:15" ht="24" customHeight="1" x14ac:dyDescent="0.45">
      <c r="A40" s="8"/>
      <c r="B40" s="78"/>
      <c r="C40" s="78"/>
      <c r="D40" s="78"/>
      <c r="E40" s="78"/>
      <c r="F40" s="78"/>
      <c r="G40" s="183"/>
      <c r="H40" s="183"/>
      <c r="I40" s="183"/>
      <c r="J40" s="183"/>
      <c r="K40" s="183"/>
      <c r="L40" s="183"/>
      <c r="M40" s="184" t="s">
        <v>28</v>
      </c>
      <c r="N40" s="8"/>
      <c r="O40" s="8"/>
    </row>
    <row r="41" spans="1:15" s="178" customFormat="1" ht="24" customHeight="1" x14ac:dyDescent="0.45">
      <c r="B41" s="175"/>
      <c r="C41" s="9"/>
      <c r="D41" s="9"/>
      <c r="E41" s="9"/>
      <c r="F41" s="9"/>
      <c r="G41" s="185"/>
      <c r="H41" s="185" t="s">
        <v>88</v>
      </c>
      <c r="I41" s="185"/>
      <c r="J41" s="183"/>
      <c r="K41" s="276" t="s">
        <v>87</v>
      </c>
      <c r="L41" s="276"/>
      <c r="M41" s="276"/>
    </row>
    <row r="42" spans="1:15" s="178" customFormat="1" ht="24" customHeight="1" x14ac:dyDescent="0.45">
      <c r="B42" s="175"/>
      <c r="C42" s="175"/>
      <c r="D42" s="175"/>
      <c r="E42" s="175"/>
      <c r="F42" s="175"/>
      <c r="G42" s="187" t="s">
        <v>189</v>
      </c>
      <c r="H42" s="188"/>
      <c r="I42" s="187" t="s">
        <v>141</v>
      </c>
      <c r="J42" s="189"/>
      <c r="K42" s="187" t="s">
        <v>189</v>
      </c>
      <c r="L42" s="188"/>
      <c r="M42" s="187" t="s">
        <v>141</v>
      </c>
    </row>
    <row r="43" spans="1:15" ht="24" customHeight="1" x14ac:dyDescent="0.45">
      <c r="B43" s="202" t="s">
        <v>135</v>
      </c>
      <c r="C43" s="202"/>
      <c r="D43" s="202"/>
      <c r="E43" s="202"/>
      <c r="F43" s="191"/>
      <c r="I43" s="171"/>
      <c r="J43" s="172"/>
      <c r="K43" s="171"/>
      <c r="L43" s="171"/>
      <c r="N43" s="8"/>
      <c r="O43" s="8"/>
    </row>
    <row r="44" spans="1:15" ht="24" customHeight="1" x14ac:dyDescent="0.45">
      <c r="B44" s="190" t="s">
        <v>154</v>
      </c>
      <c r="C44" s="190"/>
      <c r="D44" s="178"/>
      <c r="E44" s="178"/>
      <c r="F44" s="191"/>
      <c r="G44" s="72">
        <v>-167577687.15000001</v>
      </c>
      <c r="H44" s="172"/>
      <c r="I44" s="249">
        <v>166835818.47999999</v>
      </c>
      <c r="J44" s="248"/>
      <c r="K44" s="249">
        <v>-196046269.21000001</v>
      </c>
      <c r="L44" s="248"/>
      <c r="M44" s="249">
        <v>110969880.08</v>
      </c>
      <c r="N44" s="8"/>
      <c r="O44" s="8"/>
    </row>
    <row r="45" spans="1:15" ht="24" customHeight="1" x14ac:dyDescent="0.45">
      <c r="A45" s="8"/>
      <c r="B45" s="190" t="s">
        <v>64</v>
      </c>
      <c r="C45" s="190"/>
      <c r="D45" s="178"/>
      <c r="E45" s="178"/>
      <c r="F45" s="191"/>
      <c r="G45" s="72">
        <v>-212675862.03999999</v>
      </c>
      <c r="H45" s="172"/>
      <c r="I45" s="249">
        <v>-69847187.280000001</v>
      </c>
      <c r="J45" s="248"/>
      <c r="K45" s="249">
        <v>-212718695.34</v>
      </c>
      <c r="L45" s="248"/>
      <c r="M45" s="249">
        <v>-69847187.280000001</v>
      </c>
      <c r="N45" s="8"/>
      <c r="O45" s="8"/>
    </row>
    <row r="46" spans="1:15" ht="24" customHeight="1" x14ac:dyDescent="0.45">
      <c r="A46" s="8"/>
      <c r="B46" s="190" t="s">
        <v>65</v>
      </c>
      <c r="C46" s="190"/>
      <c r="D46" s="178"/>
      <c r="E46" s="178"/>
      <c r="F46" s="191"/>
      <c r="G46" s="72">
        <v>-154322899.79999995</v>
      </c>
      <c r="H46" s="172"/>
      <c r="I46" s="249">
        <v>-914743895.98000002</v>
      </c>
      <c r="J46" s="248"/>
      <c r="K46" s="249">
        <v>0</v>
      </c>
      <c r="L46" s="248"/>
      <c r="M46" s="249">
        <v>0</v>
      </c>
      <c r="N46" s="8"/>
      <c r="O46" s="8"/>
    </row>
    <row r="47" spans="1:15" s="178" customFormat="1" ht="24" customHeight="1" x14ac:dyDescent="0.45">
      <c r="B47" s="190" t="s">
        <v>66</v>
      </c>
      <c r="C47" s="190"/>
      <c r="F47" s="191"/>
      <c r="G47" s="72">
        <v>-47036516.060000002</v>
      </c>
      <c r="H47" s="172"/>
      <c r="I47" s="249">
        <v>-636407.4</v>
      </c>
      <c r="J47" s="248"/>
      <c r="K47" s="249">
        <v>-3481626.36</v>
      </c>
      <c r="L47" s="248"/>
      <c r="M47" s="249">
        <v>17945436.329999998</v>
      </c>
    </row>
    <row r="48" spans="1:15" s="178" customFormat="1" ht="24" customHeight="1" x14ac:dyDescent="0.45">
      <c r="B48" s="190" t="s">
        <v>68</v>
      </c>
      <c r="E48" s="127" t="s">
        <v>232</v>
      </c>
      <c r="F48" s="190"/>
      <c r="G48" s="72">
        <v>56835932.079999998</v>
      </c>
      <c r="H48" s="172"/>
      <c r="I48" s="249">
        <v>-28844463.649999999</v>
      </c>
      <c r="J48" s="248"/>
      <c r="K48" s="249">
        <v>59795702.710000001</v>
      </c>
      <c r="L48" s="248"/>
      <c r="M48" s="249">
        <v>-25593822.43</v>
      </c>
    </row>
    <row r="49" spans="1:15" s="178" customFormat="1" ht="24" customHeight="1" x14ac:dyDescent="0.45">
      <c r="B49" s="190" t="s">
        <v>69</v>
      </c>
      <c r="E49" s="127" t="s">
        <v>234</v>
      </c>
      <c r="F49" s="190"/>
      <c r="G49" s="72">
        <v>13063099.33</v>
      </c>
      <c r="H49" s="172"/>
      <c r="I49" s="249">
        <v>1549996.62</v>
      </c>
      <c r="J49" s="248"/>
      <c r="K49" s="249">
        <v>13063099.33</v>
      </c>
      <c r="L49" s="248"/>
      <c r="M49" s="249">
        <v>1549996.62</v>
      </c>
    </row>
    <row r="50" spans="1:15" s="178" customFormat="1" ht="24" customHeight="1" x14ac:dyDescent="0.45">
      <c r="B50" s="259" t="s">
        <v>238</v>
      </c>
      <c r="E50" s="127"/>
      <c r="F50" s="190"/>
      <c r="G50" s="72">
        <v>542061.25</v>
      </c>
      <c r="H50" s="172"/>
      <c r="I50" s="249">
        <v>0</v>
      </c>
      <c r="J50" s="248"/>
      <c r="K50" s="249">
        <v>542061.25</v>
      </c>
      <c r="L50" s="248"/>
      <c r="M50" s="249">
        <v>0</v>
      </c>
    </row>
    <row r="51" spans="1:15" s="178" customFormat="1" ht="24" customHeight="1" x14ac:dyDescent="0.45">
      <c r="B51" s="190" t="s">
        <v>70</v>
      </c>
      <c r="F51" s="191"/>
      <c r="G51" s="72">
        <v>490400</v>
      </c>
      <c r="H51" s="172"/>
      <c r="I51" s="248">
        <v>-2065663.55</v>
      </c>
      <c r="J51" s="248"/>
      <c r="K51" s="248">
        <v>607400</v>
      </c>
      <c r="L51" s="248"/>
      <c r="M51" s="249">
        <v>-1895663.55</v>
      </c>
    </row>
    <row r="52" spans="1:15" ht="24" customHeight="1" x14ac:dyDescent="0.45">
      <c r="B52" s="202" t="s">
        <v>153</v>
      </c>
      <c r="C52" s="202"/>
      <c r="D52" s="202"/>
      <c r="E52" s="202"/>
      <c r="F52" s="191"/>
      <c r="I52" s="171"/>
      <c r="M52" s="72"/>
      <c r="N52" s="8"/>
      <c r="O52" s="8"/>
    </row>
    <row r="53" spans="1:15" s="178" customFormat="1" ht="24" customHeight="1" x14ac:dyDescent="0.45">
      <c r="B53" s="190" t="s">
        <v>155</v>
      </c>
      <c r="G53" s="72">
        <v>6308879.8600000003</v>
      </c>
      <c r="H53" s="172"/>
      <c r="I53" s="249">
        <v>-159083234.20000002</v>
      </c>
      <c r="J53" s="248"/>
      <c r="K53" s="249">
        <v>5073553.51</v>
      </c>
      <c r="L53" s="248"/>
      <c r="M53" s="249">
        <v>-204110949.68000001</v>
      </c>
    </row>
    <row r="54" spans="1:15" s="178" customFormat="1" ht="24" customHeight="1" x14ac:dyDescent="0.45">
      <c r="B54" s="190" t="s">
        <v>71</v>
      </c>
      <c r="G54" s="72">
        <v>-2061777.8</v>
      </c>
      <c r="H54" s="172"/>
      <c r="I54" s="249">
        <v>10869205.93</v>
      </c>
      <c r="J54" s="248"/>
      <c r="K54" s="249">
        <v>-2089110.97</v>
      </c>
      <c r="L54" s="248"/>
      <c r="M54" s="249">
        <v>11408411.970000001</v>
      </c>
    </row>
    <row r="55" spans="1:15" s="178" customFormat="1" ht="24" customHeight="1" x14ac:dyDescent="0.45">
      <c r="B55" s="190" t="s">
        <v>226</v>
      </c>
      <c r="G55" s="72">
        <v>-3173013</v>
      </c>
      <c r="H55" s="172"/>
      <c r="I55" s="249">
        <v>-3488273</v>
      </c>
      <c r="J55" s="248"/>
      <c r="K55" s="249">
        <v>-795513</v>
      </c>
      <c r="L55" s="248"/>
      <c r="M55" s="249">
        <v>0</v>
      </c>
    </row>
    <row r="56" spans="1:15" s="178" customFormat="1" ht="24" customHeight="1" x14ac:dyDescent="0.45">
      <c r="B56" s="190" t="s">
        <v>233</v>
      </c>
    </row>
    <row r="57" spans="1:15" s="178" customFormat="1" ht="24" customHeight="1" x14ac:dyDescent="0.45">
      <c r="B57" s="178" t="s">
        <v>235</v>
      </c>
      <c r="E57" s="190"/>
      <c r="G57" s="72">
        <v>1715547.5</v>
      </c>
      <c r="H57" s="172"/>
      <c r="I57" s="249">
        <v>0</v>
      </c>
      <c r="J57" s="248"/>
      <c r="K57" s="249">
        <v>0</v>
      </c>
      <c r="L57" s="248"/>
      <c r="M57" s="249">
        <v>0</v>
      </c>
    </row>
    <row r="58" spans="1:15" s="178" customFormat="1" ht="24" customHeight="1" x14ac:dyDescent="0.45">
      <c r="B58" s="196" t="s">
        <v>165</v>
      </c>
      <c r="I58" s="53"/>
      <c r="J58" s="219"/>
      <c r="K58" s="53"/>
      <c r="L58" s="219"/>
      <c r="M58" s="53"/>
    </row>
    <row r="59" spans="1:15" s="178" customFormat="1" ht="24" customHeight="1" x14ac:dyDescent="0.45">
      <c r="B59" s="178" t="s">
        <v>164</v>
      </c>
      <c r="C59" s="84"/>
      <c r="D59" s="84"/>
      <c r="E59" s="84" t="s">
        <v>209</v>
      </c>
      <c r="G59" s="72">
        <v>-4608790.1399999997</v>
      </c>
      <c r="H59" s="172"/>
      <c r="I59" s="249">
        <v>-72064377.060000002</v>
      </c>
      <c r="J59" s="248"/>
      <c r="K59" s="249">
        <v>-4608790.1399999857</v>
      </c>
      <c r="L59" s="248"/>
      <c r="M59" s="249">
        <v>-72064377.060000002</v>
      </c>
    </row>
    <row r="60" spans="1:15" ht="24" customHeight="1" x14ac:dyDescent="0.45">
      <c r="A60" s="8"/>
      <c r="B60" s="190" t="s">
        <v>95</v>
      </c>
      <c r="C60" s="178"/>
      <c r="D60" s="178"/>
      <c r="E60" s="178"/>
      <c r="F60" s="191"/>
      <c r="G60" s="72">
        <v>-6919646.3499999996</v>
      </c>
      <c r="H60" s="172"/>
      <c r="I60" s="252">
        <v>-314672668.62</v>
      </c>
      <c r="J60" s="248"/>
      <c r="K60" s="252">
        <v>-6919646.349999994</v>
      </c>
      <c r="L60" s="248"/>
      <c r="M60" s="252">
        <v>-314672668.62</v>
      </c>
      <c r="N60" s="8"/>
      <c r="O60" s="8"/>
    </row>
    <row r="61" spans="1:15" ht="24" customHeight="1" x14ac:dyDescent="0.45">
      <c r="A61" s="8"/>
      <c r="B61" s="190" t="s">
        <v>72</v>
      </c>
      <c r="C61" s="178"/>
      <c r="D61" s="178"/>
      <c r="E61" s="178"/>
      <c r="F61" s="191"/>
      <c r="G61" s="72">
        <v>11561834.1</v>
      </c>
      <c r="H61" s="172"/>
      <c r="I61" s="253">
        <v>-6170350.1200000001</v>
      </c>
      <c r="J61" s="248"/>
      <c r="K61" s="249">
        <v>11561834.100000001</v>
      </c>
      <c r="L61" s="248"/>
      <c r="M61" s="249">
        <v>-6170350.1200000001</v>
      </c>
      <c r="N61" s="8"/>
      <c r="O61" s="8"/>
    </row>
    <row r="62" spans="1:15" ht="24" customHeight="1" x14ac:dyDescent="0.45">
      <c r="B62" s="190" t="s">
        <v>73</v>
      </c>
      <c r="C62" s="180"/>
      <c r="D62" s="180"/>
      <c r="E62" s="180"/>
      <c r="F62" s="191"/>
      <c r="G62" s="203">
        <f>SUM(G44:G51,G53:G61,G25)</f>
        <v>-276822439.69000012</v>
      </c>
      <c r="H62" s="172"/>
      <c r="I62" s="203">
        <f>SUM(I44:I51,I53:I61,I25)</f>
        <v>-1074369224.4000001</v>
      </c>
      <c r="J62" s="172"/>
      <c r="K62" s="203">
        <f>SUM(K44:K51,K53:K61,K25)</f>
        <v>-124765799.61000016</v>
      </c>
      <c r="L62" s="172"/>
      <c r="M62" s="203">
        <f>SUM(M44:M51,M53:M61,M25)</f>
        <v>-256745723.20999992</v>
      </c>
      <c r="N62" s="8"/>
      <c r="O62" s="8"/>
    </row>
    <row r="63" spans="1:15" ht="24" customHeight="1" x14ac:dyDescent="0.45">
      <c r="B63" s="190" t="s">
        <v>74</v>
      </c>
      <c r="C63" s="190"/>
      <c r="D63" s="190"/>
      <c r="E63" s="190"/>
      <c r="F63" s="191"/>
      <c r="G63" s="177">
        <v>-25438139.719999999</v>
      </c>
      <c r="H63" s="172"/>
      <c r="I63" s="249">
        <v>-8365.35</v>
      </c>
      <c r="J63" s="248"/>
      <c r="K63" s="249">
        <v>-8241922.9900000002</v>
      </c>
      <c r="L63" s="248"/>
      <c r="M63" s="249">
        <v>-8362.26</v>
      </c>
      <c r="N63" s="8"/>
      <c r="O63" s="8"/>
    </row>
    <row r="64" spans="1:15" ht="24" customHeight="1" x14ac:dyDescent="0.45">
      <c r="B64" s="190" t="s">
        <v>173</v>
      </c>
      <c r="C64" s="190"/>
      <c r="D64" s="190"/>
      <c r="E64" s="190"/>
      <c r="F64" s="191"/>
      <c r="G64" s="177">
        <v>4772289.0199999968</v>
      </c>
      <c r="H64" s="172"/>
      <c r="I64" s="249">
        <v>8528388.040000001</v>
      </c>
      <c r="J64" s="248"/>
      <c r="K64" s="249">
        <v>4238350.6699999981</v>
      </c>
      <c r="L64" s="248"/>
      <c r="M64" s="249">
        <v>11292243.91</v>
      </c>
      <c r="N64" s="8"/>
      <c r="O64" s="8"/>
    </row>
    <row r="65" spans="1:15" ht="24" customHeight="1" x14ac:dyDescent="0.45">
      <c r="B65" s="190" t="s">
        <v>236</v>
      </c>
      <c r="C65" s="190"/>
      <c r="D65" s="190"/>
      <c r="E65" s="190"/>
      <c r="F65" s="191"/>
      <c r="G65" s="177">
        <v>18562146.09</v>
      </c>
      <c r="H65" s="172"/>
      <c r="I65" s="249">
        <v>0</v>
      </c>
      <c r="J65" s="248"/>
      <c r="K65" s="249">
        <v>18562146.09</v>
      </c>
      <c r="L65" s="248"/>
      <c r="M65" s="249">
        <v>0</v>
      </c>
      <c r="N65" s="8"/>
      <c r="O65" s="8"/>
    </row>
    <row r="66" spans="1:15" ht="24" customHeight="1" x14ac:dyDescent="0.45">
      <c r="B66" s="190" t="s">
        <v>75</v>
      </c>
      <c r="C66" s="190"/>
      <c r="D66" s="190"/>
      <c r="E66" s="190"/>
      <c r="F66" s="191"/>
      <c r="G66" s="179">
        <v>-43428106.68</v>
      </c>
      <c r="H66" s="172"/>
      <c r="I66" s="254">
        <v>-47750315.310000002</v>
      </c>
      <c r="J66" s="248"/>
      <c r="K66" s="254">
        <v>-37082507.420000002</v>
      </c>
      <c r="L66" s="248"/>
      <c r="M66" s="254">
        <v>-44792129.740000002</v>
      </c>
      <c r="N66" s="8"/>
      <c r="O66" s="8"/>
    </row>
    <row r="67" spans="1:15" ht="24" customHeight="1" x14ac:dyDescent="0.45">
      <c r="B67" s="190" t="s">
        <v>76</v>
      </c>
      <c r="C67" s="190"/>
      <c r="D67" s="190"/>
      <c r="E67" s="190"/>
      <c r="F67" s="191"/>
      <c r="G67" s="179">
        <f>SUM(G62:G66)</f>
        <v>-322354250.98000014</v>
      </c>
      <c r="H67" s="172"/>
      <c r="I67" s="179">
        <f>SUM(I62:I66)</f>
        <v>-1113599517.02</v>
      </c>
      <c r="J67" s="172"/>
      <c r="K67" s="179">
        <f>SUM(K62:K66)</f>
        <v>-147289733.26000017</v>
      </c>
      <c r="L67" s="172"/>
      <c r="M67" s="179">
        <f>SUM(M62:M66)</f>
        <v>-290253971.29999989</v>
      </c>
      <c r="N67" s="8"/>
      <c r="O67" s="8"/>
    </row>
    <row r="68" spans="1:15" ht="24" customHeight="1" x14ac:dyDescent="0.45">
      <c r="B68" s="180"/>
      <c r="C68" s="180"/>
      <c r="D68" s="180"/>
      <c r="E68" s="180"/>
      <c r="F68" s="191"/>
      <c r="G68" s="177"/>
      <c r="H68" s="172"/>
      <c r="I68" s="177"/>
      <c r="J68" s="172"/>
      <c r="K68" s="177"/>
      <c r="L68" s="172"/>
      <c r="M68" s="177"/>
      <c r="N68" s="8"/>
      <c r="O68" s="8"/>
    </row>
    <row r="69" spans="1:15" ht="24" customHeight="1" x14ac:dyDescent="0.45">
      <c r="B69" s="75" t="s">
        <v>7</v>
      </c>
      <c r="C69" s="180"/>
      <c r="D69" s="180"/>
      <c r="E69" s="180"/>
      <c r="F69" s="191"/>
      <c r="G69" s="177"/>
      <c r="H69" s="172"/>
      <c r="I69" s="177"/>
      <c r="J69" s="172"/>
      <c r="K69" s="177"/>
      <c r="L69" s="172"/>
      <c r="M69" s="177"/>
      <c r="N69" s="8"/>
      <c r="O69" s="8"/>
    </row>
    <row r="70" spans="1:15" ht="24" customHeight="1" x14ac:dyDescent="0.45">
      <c r="B70" s="75"/>
      <c r="C70" s="180"/>
      <c r="D70" s="180"/>
      <c r="E70" s="180"/>
      <c r="F70" s="191"/>
      <c r="G70" s="177"/>
      <c r="H70" s="172"/>
      <c r="I70" s="177"/>
      <c r="J70" s="172"/>
      <c r="K70" s="177"/>
      <c r="L70" s="172"/>
      <c r="M70" s="177"/>
      <c r="N70" s="8"/>
      <c r="O70" s="8"/>
    </row>
    <row r="71" spans="1:15" s="178" customFormat="1" ht="21.75" customHeight="1" x14ac:dyDescent="0.45">
      <c r="B71" s="194"/>
      <c r="E71" s="195" t="s">
        <v>52</v>
      </c>
      <c r="F71" s="196"/>
      <c r="G71" s="197"/>
      <c r="H71" s="84"/>
      <c r="I71" s="193"/>
      <c r="J71" s="173"/>
      <c r="K71" s="193"/>
      <c r="L71" s="174"/>
      <c r="M71" s="174"/>
    </row>
    <row r="72" spans="1:15" s="178" customFormat="1" ht="21.75" customHeight="1" x14ac:dyDescent="0.45">
      <c r="B72" s="194"/>
      <c r="E72" s="195" t="s">
        <v>161</v>
      </c>
      <c r="F72" s="195"/>
      <c r="G72" s="197"/>
      <c r="H72" s="84"/>
      <c r="I72" s="193"/>
      <c r="J72" s="173"/>
      <c r="K72" s="193"/>
      <c r="L72" s="174"/>
      <c r="M72" s="174"/>
    </row>
    <row r="73" spans="1:15" s="180" customFormat="1" ht="21.2" customHeight="1" x14ac:dyDescent="0.45">
      <c r="A73" s="204"/>
      <c r="B73" s="199" t="s">
        <v>43</v>
      </c>
      <c r="C73" s="199"/>
      <c r="D73" s="199"/>
      <c r="E73" s="199"/>
      <c r="F73" s="199"/>
      <c r="G73" s="199"/>
      <c r="H73" s="199"/>
      <c r="I73" s="199"/>
      <c r="J73" s="199"/>
      <c r="K73" s="199"/>
      <c r="L73" s="199"/>
      <c r="M73" s="199"/>
    </row>
    <row r="74" spans="1:15" s="178" customFormat="1" ht="21.2" customHeight="1" x14ac:dyDescent="0.45">
      <c r="A74" s="199"/>
      <c r="B74" s="200" t="s">
        <v>4</v>
      </c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200"/>
    </row>
    <row r="75" spans="1:15" s="178" customFormat="1" ht="21.2" customHeight="1" x14ac:dyDescent="0.45">
      <c r="A75" s="199"/>
      <c r="B75" s="200" t="s">
        <v>67</v>
      </c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</row>
    <row r="76" spans="1:15" ht="21.2" customHeight="1" x14ac:dyDescent="0.45">
      <c r="A76" s="201"/>
      <c r="B76" s="274" t="str">
        <f>+B37</f>
        <v>FOR THE SIX-MONTH PERIODS ENDED JUNE 30, 2019</v>
      </c>
      <c r="C76" s="275"/>
      <c r="D76" s="275"/>
      <c r="E76" s="275"/>
      <c r="F76" s="275"/>
      <c r="G76" s="275"/>
      <c r="H76" s="275"/>
      <c r="I76" s="275"/>
      <c r="J76" s="275"/>
      <c r="K76" s="275"/>
      <c r="L76" s="275"/>
      <c r="M76" s="275"/>
      <c r="N76" s="8"/>
      <c r="O76" s="8"/>
    </row>
    <row r="77" spans="1:15" ht="21.2" customHeight="1" x14ac:dyDescent="0.45">
      <c r="A77" s="8"/>
      <c r="B77" s="274" t="s">
        <v>134</v>
      </c>
      <c r="C77" s="274"/>
      <c r="D77" s="274"/>
      <c r="E77" s="274"/>
      <c r="F77" s="274"/>
      <c r="G77" s="274"/>
      <c r="H77" s="274"/>
      <c r="I77" s="274"/>
      <c r="J77" s="274"/>
      <c r="K77" s="274"/>
      <c r="L77" s="274"/>
      <c r="M77" s="274"/>
      <c r="N77" s="8"/>
      <c r="O77" s="8"/>
    </row>
    <row r="78" spans="1:15" ht="12.75" customHeight="1" x14ac:dyDescent="0.45">
      <c r="A78" s="8"/>
      <c r="B78" s="183"/>
      <c r="C78" s="78"/>
      <c r="D78" s="78"/>
      <c r="E78" s="78"/>
      <c r="F78" s="78"/>
      <c r="G78" s="78"/>
      <c r="H78" s="78"/>
      <c r="I78" s="78"/>
      <c r="J78" s="78"/>
      <c r="K78" s="78"/>
      <c r="L78" s="78"/>
      <c r="M78" s="78"/>
      <c r="N78" s="8"/>
      <c r="O78" s="8"/>
    </row>
    <row r="79" spans="1:15" ht="26.1" customHeight="1" x14ac:dyDescent="0.45">
      <c r="A79" s="8"/>
      <c r="B79" s="78"/>
      <c r="C79" s="78"/>
      <c r="D79" s="78"/>
      <c r="E79" s="78"/>
      <c r="F79" s="78"/>
      <c r="G79" s="183"/>
      <c r="H79" s="183"/>
      <c r="I79" s="183"/>
      <c r="J79" s="183"/>
      <c r="K79" s="183"/>
      <c r="L79" s="183"/>
      <c r="M79" s="184" t="s">
        <v>28</v>
      </c>
      <c r="N79" s="8"/>
      <c r="O79" s="8"/>
    </row>
    <row r="80" spans="1:15" s="178" customFormat="1" ht="26.1" customHeight="1" x14ac:dyDescent="0.45">
      <c r="B80" s="175"/>
      <c r="C80" s="9"/>
      <c r="D80" s="9"/>
      <c r="E80" s="9"/>
      <c r="F80" s="9"/>
      <c r="G80" s="185"/>
      <c r="H80" s="185" t="s">
        <v>88</v>
      </c>
      <c r="I80" s="185"/>
      <c r="J80" s="183"/>
      <c r="K80" s="276" t="s">
        <v>87</v>
      </c>
      <c r="L80" s="276"/>
      <c r="M80" s="276"/>
    </row>
    <row r="81" spans="2:15" s="178" customFormat="1" ht="26.1" customHeight="1" x14ac:dyDescent="0.45">
      <c r="B81" s="175"/>
      <c r="C81" s="175"/>
      <c r="D81" s="175"/>
      <c r="E81" s="175"/>
      <c r="F81" s="175"/>
      <c r="G81" s="187" t="s">
        <v>189</v>
      </c>
      <c r="H81" s="188"/>
      <c r="I81" s="187" t="s">
        <v>141</v>
      </c>
      <c r="J81" s="189"/>
      <c r="K81" s="187" t="s">
        <v>189</v>
      </c>
      <c r="L81" s="188"/>
      <c r="M81" s="187" t="s">
        <v>141</v>
      </c>
    </row>
    <row r="82" spans="2:15" ht="26.1" customHeight="1" x14ac:dyDescent="0.5">
      <c r="B82" s="205" t="s">
        <v>77</v>
      </c>
      <c r="C82" s="205"/>
      <c r="D82" s="205"/>
      <c r="E82" s="205"/>
      <c r="F82" s="180"/>
      <c r="G82" s="173"/>
      <c r="H82" s="180"/>
      <c r="J82" s="173"/>
      <c r="K82" s="174"/>
      <c r="L82" s="174"/>
      <c r="N82" s="8"/>
      <c r="O82" s="8"/>
    </row>
    <row r="83" spans="2:15" ht="26.1" customHeight="1" x14ac:dyDescent="0.5">
      <c r="B83" s="190" t="s">
        <v>181</v>
      </c>
      <c r="C83" s="205"/>
      <c r="D83" s="205"/>
      <c r="E83" s="205"/>
      <c r="F83" s="180"/>
      <c r="G83" s="72">
        <v>0</v>
      </c>
      <c r="H83" s="180"/>
      <c r="I83" s="72">
        <v>0</v>
      </c>
      <c r="J83" s="173"/>
      <c r="K83" s="72">
        <v>0</v>
      </c>
      <c r="L83" s="255"/>
      <c r="M83" s="249">
        <v>-934000000</v>
      </c>
      <c r="N83" s="8"/>
      <c r="O83" s="8"/>
    </row>
    <row r="84" spans="2:15" ht="26.1" customHeight="1" x14ac:dyDescent="0.5">
      <c r="B84" s="190" t="s">
        <v>170</v>
      </c>
      <c r="C84" s="205"/>
      <c r="D84" s="205"/>
      <c r="E84" s="205"/>
      <c r="F84" s="180"/>
      <c r="G84" s="72">
        <v>0</v>
      </c>
      <c r="H84" s="180"/>
      <c r="I84" s="72">
        <v>0</v>
      </c>
      <c r="J84" s="173"/>
      <c r="K84" s="72">
        <v>0</v>
      </c>
      <c r="L84" s="255"/>
      <c r="M84" s="255">
        <v>19772500</v>
      </c>
      <c r="N84" s="8"/>
      <c r="O84" s="8"/>
    </row>
    <row r="85" spans="2:15" ht="26.1" customHeight="1" x14ac:dyDescent="0.5">
      <c r="B85" s="190" t="s">
        <v>183</v>
      </c>
      <c r="C85" s="205"/>
      <c r="D85" s="205"/>
      <c r="E85" s="205"/>
      <c r="F85" s="180"/>
      <c r="G85" s="72">
        <v>-500000000</v>
      </c>
      <c r="H85" s="180"/>
      <c r="I85" s="249">
        <v>-950000000</v>
      </c>
      <c r="J85" s="250"/>
      <c r="K85" s="249">
        <v>-500000000</v>
      </c>
      <c r="L85" s="255"/>
      <c r="M85" s="249">
        <v>0</v>
      </c>
      <c r="N85" s="8"/>
      <c r="O85" s="8"/>
    </row>
    <row r="86" spans="2:15" ht="26.1" customHeight="1" x14ac:dyDescent="0.5">
      <c r="B86" s="190" t="s">
        <v>187</v>
      </c>
      <c r="C86" s="205"/>
      <c r="D86" s="205"/>
      <c r="E86" s="205"/>
      <c r="F86" s="180"/>
      <c r="G86" s="72">
        <v>585000000</v>
      </c>
      <c r="H86" s="180"/>
      <c r="I86" s="249">
        <v>2150859735.8499999</v>
      </c>
      <c r="J86" s="250"/>
      <c r="K86" s="249">
        <v>490000000</v>
      </c>
      <c r="L86" s="255"/>
      <c r="M86" s="249">
        <v>1200000000</v>
      </c>
      <c r="N86" s="8"/>
      <c r="O86" s="8"/>
    </row>
    <row r="87" spans="2:15" ht="26.1" customHeight="1" x14ac:dyDescent="0.5">
      <c r="B87" s="190" t="s">
        <v>223</v>
      </c>
      <c r="C87" s="205"/>
      <c r="D87" s="205"/>
      <c r="E87" s="205"/>
      <c r="F87" s="180"/>
      <c r="G87" s="72">
        <v>0</v>
      </c>
      <c r="H87" s="180"/>
      <c r="I87" s="249">
        <v>-64490000</v>
      </c>
      <c r="J87" s="250"/>
      <c r="K87" s="249">
        <v>0</v>
      </c>
      <c r="L87" s="255"/>
      <c r="M87" s="249">
        <v>0</v>
      </c>
      <c r="N87" s="8"/>
      <c r="O87" s="8"/>
    </row>
    <row r="88" spans="2:15" ht="26.1" customHeight="1" x14ac:dyDescent="0.5">
      <c r="B88" s="190" t="s">
        <v>222</v>
      </c>
      <c r="C88" s="205"/>
      <c r="D88" s="205"/>
      <c r="E88" s="205"/>
      <c r="F88" s="180"/>
      <c r="G88" s="72">
        <v>0</v>
      </c>
      <c r="H88" s="180"/>
      <c r="I88" s="249">
        <v>-105350000</v>
      </c>
      <c r="J88" s="250"/>
      <c r="K88" s="249">
        <v>0</v>
      </c>
      <c r="L88" s="255"/>
      <c r="M88" s="249">
        <v>0</v>
      </c>
      <c r="N88" s="8"/>
      <c r="O88" s="8"/>
    </row>
    <row r="89" spans="2:15" ht="26.1" customHeight="1" x14ac:dyDescent="0.45">
      <c r="B89" s="207" t="s">
        <v>184</v>
      </c>
      <c r="C89" s="207"/>
      <c r="D89" s="207"/>
      <c r="E89" s="207"/>
      <c r="F89" s="208"/>
      <c r="G89" s="209">
        <v>-339810.17</v>
      </c>
      <c r="H89" s="208"/>
      <c r="I89" s="249">
        <v>207935851.66999999</v>
      </c>
      <c r="J89" s="250"/>
      <c r="K89" s="249">
        <v>-339810.16999999993</v>
      </c>
      <c r="L89" s="255"/>
      <c r="M89" s="249">
        <v>207935851.66999999</v>
      </c>
      <c r="N89" s="8"/>
      <c r="O89" s="8"/>
    </row>
    <row r="90" spans="2:15" ht="26.1" customHeight="1" x14ac:dyDescent="0.45">
      <c r="B90" s="190" t="s">
        <v>122</v>
      </c>
      <c r="C90" s="190"/>
      <c r="D90" s="190"/>
      <c r="E90" s="190"/>
      <c r="F90" s="180"/>
      <c r="I90" s="249"/>
      <c r="J90" s="250"/>
      <c r="K90" s="249"/>
      <c r="L90" s="255"/>
      <c r="M90" s="249"/>
      <c r="N90" s="8"/>
      <c r="O90" s="8"/>
    </row>
    <row r="91" spans="2:15" ht="26.1" customHeight="1" x14ac:dyDescent="0.45">
      <c r="B91" s="178" t="s">
        <v>96</v>
      </c>
      <c r="C91" s="190"/>
      <c r="D91" s="190"/>
      <c r="E91" s="190"/>
      <c r="F91" s="180"/>
      <c r="G91" s="72">
        <v>-31442035.539999999</v>
      </c>
      <c r="H91" s="172"/>
      <c r="I91" s="249">
        <v>-27480977.289999999</v>
      </c>
      <c r="J91" s="250"/>
      <c r="K91" s="249">
        <v>-6477333.3300000001</v>
      </c>
      <c r="L91" s="255"/>
      <c r="M91" s="248">
        <v>-6196854.1900000004</v>
      </c>
      <c r="N91" s="8"/>
      <c r="O91" s="8"/>
    </row>
    <row r="92" spans="2:15" s="180" customFormat="1" ht="26.1" customHeight="1" x14ac:dyDescent="0.45">
      <c r="B92" s="190" t="s">
        <v>140</v>
      </c>
      <c r="C92" s="178"/>
      <c r="D92" s="178"/>
      <c r="E92" s="178"/>
      <c r="F92" s="191"/>
      <c r="G92" s="72">
        <v>1819831.23</v>
      </c>
      <c r="H92" s="172"/>
      <c r="I92" s="249">
        <v>620942.23</v>
      </c>
      <c r="J92" s="248"/>
      <c r="K92" s="249">
        <v>1758090.53</v>
      </c>
      <c r="L92" s="255"/>
      <c r="M92" s="249">
        <v>153064.64000000001</v>
      </c>
      <c r="O92" s="8"/>
    </row>
    <row r="93" spans="2:15" s="180" customFormat="1" ht="26.1" customHeight="1" x14ac:dyDescent="0.45">
      <c r="B93" s="190" t="s">
        <v>123</v>
      </c>
      <c r="C93" s="178"/>
      <c r="D93" s="178"/>
      <c r="E93" s="178"/>
      <c r="F93" s="191"/>
      <c r="G93" s="72">
        <v>-131350</v>
      </c>
      <c r="H93" s="172"/>
      <c r="I93" s="249">
        <v>-2343495.11</v>
      </c>
      <c r="J93" s="248"/>
      <c r="K93" s="249">
        <v>-19000</v>
      </c>
      <c r="L93" s="248"/>
      <c r="M93" s="249">
        <v>-432600</v>
      </c>
    </row>
    <row r="94" spans="2:15" s="180" customFormat="1" ht="26.1" customHeight="1" x14ac:dyDescent="0.45">
      <c r="B94" s="178" t="s">
        <v>171</v>
      </c>
      <c r="C94" s="178"/>
      <c r="D94" s="190"/>
      <c r="E94" s="190"/>
      <c r="F94" s="190"/>
      <c r="G94" s="72">
        <v>5068795</v>
      </c>
      <c r="H94" s="172"/>
      <c r="I94" s="248">
        <v>-3234495</v>
      </c>
      <c r="J94" s="248"/>
      <c r="K94" s="248">
        <v>5068795</v>
      </c>
      <c r="L94" s="248"/>
      <c r="M94" s="249">
        <v>-3234495</v>
      </c>
    </row>
    <row r="95" spans="2:15" s="180" customFormat="1" ht="26.1" customHeight="1" x14ac:dyDescent="0.45">
      <c r="B95" s="190" t="s">
        <v>201</v>
      </c>
      <c r="C95" s="178"/>
      <c r="D95" s="178"/>
      <c r="E95" s="178"/>
      <c r="F95" s="191"/>
      <c r="G95" s="72">
        <v>-46193271.689999998</v>
      </c>
      <c r="H95" s="172"/>
      <c r="I95" s="171">
        <v>0</v>
      </c>
      <c r="J95" s="172"/>
      <c r="K95" s="72">
        <v>-17000000.690000001</v>
      </c>
      <c r="L95" s="171"/>
      <c r="M95" s="72">
        <v>0</v>
      </c>
    </row>
    <row r="96" spans="2:15" s="178" customFormat="1" ht="26.1" customHeight="1" x14ac:dyDescent="0.45">
      <c r="B96" s="190" t="s">
        <v>78</v>
      </c>
      <c r="C96" s="190"/>
      <c r="D96" s="190"/>
      <c r="E96" s="190"/>
      <c r="F96" s="191"/>
      <c r="G96" s="71">
        <f>SUM(G83:G95)</f>
        <v>13782158.829999998</v>
      </c>
      <c r="H96" s="172"/>
      <c r="I96" s="71">
        <f>SUM(I83:I95)</f>
        <v>1206517562.3500001</v>
      </c>
      <c r="J96" s="172"/>
      <c r="K96" s="71">
        <f>SUM(K83:K95)</f>
        <v>-27009258.660000004</v>
      </c>
      <c r="L96" s="171"/>
      <c r="M96" s="71">
        <f>SUM(M83:M95)</f>
        <v>483997467.11999995</v>
      </c>
    </row>
    <row r="97" spans="2:15" s="180" customFormat="1" ht="26.1" customHeight="1" x14ac:dyDescent="0.45">
      <c r="B97" s="190" t="s">
        <v>79</v>
      </c>
      <c r="C97" s="190"/>
      <c r="D97" s="178"/>
      <c r="E97" s="178"/>
      <c r="F97" s="190"/>
      <c r="G97" s="172"/>
      <c r="H97" s="172"/>
      <c r="I97" s="172"/>
      <c r="J97" s="172"/>
      <c r="K97" s="172"/>
      <c r="L97" s="172"/>
      <c r="M97" s="172"/>
    </row>
    <row r="98" spans="2:15" s="180" customFormat="1" ht="26.1" customHeight="1" x14ac:dyDescent="0.45">
      <c r="B98" s="178" t="s">
        <v>228</v>
      </c>
      <c r="C98" s="190"/>
      <c r="D98" s="178"/>
      <c r="E98" s="178"/>
      <c r="F98" s="190"/>
      <c r="G98" s="172"/>
      <c r="H98" s="172"/>
      <c r="I98" s="172"/>
      <c r="J98" s="172"/>
      <c r="K98" s="172"/>
      <c r="L98" s="172"/>
      <c r="M98" s="172"/>
    </row>
    <row r="99" spans="2:15" s="180" customFormat="1" ht="26.1" customHeight="1" x14ac:dyDescent="0.45">
      <c r="B99" s="182" t="s">
        <v>213</v>
      </c>
      <c r="C99" s="190"/>
      <c r="D99" s="178"/>
      <c r="E99" s="178"/>
      <c r="F99" s="190"/>
      <c r="G99" s="172">
        <v>500000000</v>
      </c>
      <c r="H99" s="172"/>
      <c r="I99" s="172">
        <v>0</v>
      </c>
      <c r="J99" s="172"/>
      <c r="K99" s="172">
        <v>500000000</v>
      </c>
      <c r="L99" s="172"/>
      <c r="M99" s="172">
        <v>0</v>
      </c>
    </row>
    <row r="100" spans="2:15" ht="26.1" customHeight="1" x14ac:dyDescent="0.45">
      <c r="B100" s="256" t="s">
        <v>224</v>
      </c>
      <c r="C100" s="178"/>
      <c r="D100" s="178"/>
      <c r="E100" s="178"/>
      <c r="F100" s="191"/>
      <c r="G100" s="171">
        <v>-246941169.59999999</v>
      </c>
      <c r="H100" s="172"/>
      <c r="I100" s="249">
        <v>-246941169.59999999</v>
      </c>
      <c r="J100" s="248"/>
      <c r="K100" s="249">
        <v>-246941169.59999999</v>
      </c>
      <c r="L100" s="248"/>
      <c r="M100" s="248">
        <v>-246941169.59999999</v>
      </c>
      <c r="N100" s="8"/>
      <c r="O100" s="8"/>
    </row>
    <row r="101" spans="2:15" s="178" customFormat="1" ht="26.1" customHeight="1" x14ac:dyDescent="0.45">
      <c r="B101" s="190" t="s">
        <v>80</v>
      </c>
      <c r="C101" s="190"/>
      <c r="F101" s="191"/>
      <c r="G101" s="71">
        <f>SUM(G99:G100)</f>
        <v>253058830.40000001</v>
      </c>
      <c r="H101" s="172"/>
      <c r="I101" s="71">
        <f>SUM(I99:I100)</f>
        <v>-246941169.59999999</v>
      </c>
      <c r="J101" s="172"/>
      <c r="K101" s="71">
        <f>SUM(K99:K100)</f>
        <v>253058830.40000001</v>
      </c>
      <c r="L101" s="171"/>
      <c r="M101" s="71">
        <f>SUM(M99:M100)</f>
        <v>-246941169.59999999</v>
      </c>
    </row>
    <row r="102" spans="2:15" ht="26.1" customHeight="1" x14ac:dyDescent="0.45">
      <c r="B102" s="190" t="s">
        <v>81</v>
      </c>
      <c r="C102" s="190"/>
      <c r="D102" s="178"/>
      <c r="E102" s="178"/>
      <c r="F102" s="191"/>
      <c r="G102" s="72">
        <f>+G67+G96+G101</f>
        <v>-55513261.750000149</v>
      </c>
      <c r="H102" s="72"/>
      <c r="I102" s="177">
        <f>I101+I96+I67</f>
        <v>-154023124.26999986</v>
      </c>
      <c r="J102" s="172"/>
      <c r="K102" s="72">
        <f>+K67+K96+K101</f>
        <v>78759838.47999984</v>
      </c>
      <c r="L102" s="171"/>
      <c r="M102" s="72">
        <f>M101+M96+M67</f>
        <v>-53197673.779999942</v>
      </c>
      <c r="N102" s="8"/>
      <c r="O102" s="8"/>
    </row>
    <row r="103" spans="2:15" ht="26.1" customHeight="1" x14ac:dyDescent="0.45">
      <c r="B103" s="190" t="s">
        <v>85</v>
      </c>
      <c r="C103" s="190"/>
      <c r="D103" s="178"/>
      <c r="E103" s="178"/>
      <c r="F103" s="191"/>
      <c r="G103" s="181">
        <v>440668261.42000002</v>
      </c>
      <c r="H103" s="172"/>
      <c r="I103" s="220">
        <v>449103128.99000001</v>
      </c>
      <c r="J103" s="219"/>
      <c r="K103" s="218">
        <v>99017022.739999995</v>
      </c>
      <c r="L103" s="219"/>
      <c r="M103" s="220">
        <v>221143945.77000001</v>
      </c>
      <c r="N103" s="8"/>
      <c r="O103" s="8"/>
    </row>
    <row r="104" spans="2:15" s="178" customFormat="1" ht="26.1" customHeight="1" thickBot="1" x14ac:dyDescent="0.5">
      <c r="B104" s="190" t="s">
        <v>86</v>
      </c>
      <c r="F104" s="191"/>
      <c r="G104" s="206">
        <f>SUM(G102:G103)</f>
        <v>385154999.66999984</v>
      </c>
      <c r="H104" s="172"/>
      <c r="I104" s="206">
        <f>SUM(I102:I103)</f>
        <v>295080004.72000015</v>
      </c>
      <c r="J104" s="172"/>
      <c r="K104" s="206">
        <f>SUM(K102:K103)</f>
        <v>177776861.21999985</v>
      </c>
      <c r="L104" s="171"/>
      <c r="M104" s="206">
        <f>SUM(M102:M103)</f>
        <v>167946271.99000007</v>
      </c>
    </row>
    <row r="105" spans="2:15" s="178" customFormat="1" ht="9" customHeight="1" thickTop="1" x14ac:dyDescent="0.45">
      <c r="B105" s="190"/>
      <c r="C105" s="190"/>
      <c r="F105" s="191"/>
      <c r="G105" s="177"/>
      <c r="H105" s="172"/>
      <c r="I105" s="177"/>
      <c r="J105" s="172"/>
      <c r="K105" s="177"/>
      <c r="L105" s="171"/>
      <c r="M105" s="177"/>
    </row>
    <row r="106" spans="2:15" s="178" customFormat="1" ht="26.1" customHeight="1" x14ac:dyDescent="0.45">
      <c r="B106" s="75" t="s">
        <v>7</v>
      </c>
      <c r="C106" s="190"/>
      <c r="F106" s="191"/>
      <c r="G106" s="177"/>
      <c r="H106" s="172"/>
      <c r="I106" s="177"/>
      <c r="J106" s="172"/>
      <c r="K106" s="177"/>
      <c r="L106" s="171"/>
      <c r="M106" s="177"/>
    </row>
    <row r="107" spans="2:15" s="178" customFormat="1" ht="10.5" customHeight="1" x14ac:dyDescent="0.45">
      <c r="B107" s="75"/>
      <c r="C107" s="190"/>
      <c r="F107" s="191"/>
      <c r="G107" s="177"/>
      <c r="H107" s="172"/>
      <c r="I107" s="177"/>
      <c r="J107" s="172"/>
      <c r="K107" s="177"/>
      <c r="L107" s="171"/>
      <c r="M107" s="177"/>
    </row>
    <row r="108" spans="2:15" s="178" customFormat="1" ht="26.1" customHeight="1" x14ac:dyDescent="0.45">
      <c r="B108" s="75"/>
      <c r="C108" s="190"/>
      <c r="F108" s="191"/>
      <c r="G108" s="177"/>
      <c r="H108" s="172"/>
      <c r="I108" s="177"/>
      <c r="J108" s="172"/>
      <c r="K108" s="177"/>
      <c r="L108" s="171"/>
      <c r="M108" s="177"/>
    </row>
    <row r="109" spans="2:15" s="178" customFormat="1" ht="21.75" x14ac:dyDescent="0.45">
      <c r="B109" s="194"/>
      <c r="E109" s="195" t="s">
        <v>52</v>
      </c>
      <c r="F109" s="196"/>
      <c r="G109" s="197"/>
      <c r="H109" s="172"/>
      <c r="I109" s="177"/>
      <c r="J109" s="172"/>
      <c r="K109" s="177"/>
      <c r="L109" s="171"/>
      <c r="M109" s="177"/>
    </row>
    <row r="110" spans="2:15" s="178" customFormat="1" ht="21.75" x14ac:dyDescent="0.45">
      <c r="B110" s="194"/>
      <c r="E110" s="195" t="s">
        <v>161</v>
      </c>
      <c r="F110" s="195"/>
      <c r="G110" s="197"/>
      <c r="H110" s="172"/>
      <c r="I110" s="177"/>
      <c r="J110" s="172"/>
      <c r="K110" s="177"/>
      <c r="L110" s="171"/>
      <c r="M110" s="177"/>
    </row>
  </sheetData>
  <mergeCells count="11">
    <mergeCell ref="B1:M1"/>
    <mergeCell ref="B2:M2"/>
    <mergeCell ref="B3:M3"/>
    <mergeCell ref="K7:M7"/>
    <mergeCell ref="B4:M4"/>
    <mergeCell ref="B37:M37"/>
    <mergeCell ref="B76:M76"/>
    <mergeCell ref="K41:M41"/>
    <mergeCell ref="K80:M80"/>
    <mergeCell ref="B38:M38"/>
    <mergeCell ref="B77:M77"/>
  </mergeCells>
  <pageMargins left="0.59055118110236227" right="0.19685039370078741" top="0.59055118110236227" bottom="0.39370078740157483" header="0.23622047244094491" footer="0.27559055118110237"/>
  <pageSetup paperSize="9" scale="90" orientation="portrait" r:id="rId1"/>
  <headerFooter alignWithMargins="0"/>
  <rowBreaks count="2" manualBreakCount="2">
    <brk id="33" max="1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</vt:lpstr>
      <vt:lpstr>PL_3M</vt:lpstr>
      <vt:lpstr>PL_6M</vt:lpstr>
      <vt:lpstr>CHE_C</vt:lpstr>
      <vt:lpstr>CHE_S</vt:lpstr>
      <vt:lpstr> CF </vt:lpstr>
      <vt:lpstr>' CF '!Print_Area</vt:lpstr>
      <vt:lpstr>BS!Print_Area</vt:lpstr>
      <vt:lpstr>CHE_C!Print_Area</vt:lpstr>
      <vt:lpstr>CHE_S!Print_Area</vt:lpstr>
      <vt:lpstr>PL_3M!Print_Area</vt:lpstr>
      <vt:lpstr>PL_6M!Print_Area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DIACOM3</cp:lastModifiedBy>
  <cp:lastPrinted>2019-08-13T03:29:25Z</cp:lastPrinted>
  <dcterms:created xsi:type="dcterms:W3CDTF">2012-05-08T05:34:45Z</dcterms:created>
  <dcterms:modified xsi:type="dcterms:W3CDTF">2019-08-14T08:13:32Z</dcterms:modified>
</cp:coreProperties>
</file>