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0640" windowHeight="11760" tabRatio="814" activeTab="14"/>
  </bookViews>
  <sheets>
    <sheet name="Note P1-5" sheetId="1" r:id="rId1"/>
    <sheet name="Note P6-7" sheetId="23" r:id="rId2"/>
    <sheet name="Note P8-13" sheetId="30" r:id="rId3"/>
    <sheet name="Note P14-17" sheetId="28" r:id="rId4"/>
    <sheet name="Note P18-20" sheetId="29" r:id="rId5"/>
    <sheet name="Note P21" sheetId="21" r:id="rId6"/>
    <sheet name="P22" sheetId="10" r:id="rId7"/>
    <sheet name="P23" sheetId="31" r:id="rId8"/>
    <sheet name="P24" sheetId="17" r:id="rId9"/>
    <sheet name="P25" sheetId="18" r:id="rId10"/>
    <sheet name="P26" sheetId="25" r:id="rId11"/>
    <sheet name="P27-36" sheetId="5" r:id="rId12"/>
    <sheet name="P37-38" sheetId="20" r:id="rId13"/>
    <sheet name="P39-42" sheetId="27" r:id="rId14"/>
    <sheet name="P43-44" sheetId="12" r:id="rId15"/>
  </sheets>
  <externalReferences>
    <externalReference r:id="rId16"/>
    <externalReference r:id="rId17"/>
  </externalReferences>
  <definedNames>
    <definedName name="_xlnm.Database">#N/A</definedName>
    <definedName name="Detail">#N/A</definedName>
    <definedName name="fg" localSheetId="2">[1]งบทดลอง!#REF!</definedName>
    <definedName name="fg" localSheetId="7">[1]งบทดลอง!#REF!</definedName>
    <definedName name="fg">[1]งบทดลอง!#REF!</definedName>
    <definedName name="kk">#N/A</definedName>
    <definedName name="L_Adjust">[2]Links!$H$1:$H$65536</definedName>
    <definedName name="L_AJE_Tot">[2]Links!$G$1:$G$65536</definedName>
    <definedName name="L_CY_Beg">[2]Links!$F$1:$F$65536</definedName>
    <definedName name="L_CY_End">[2]Links!$J$1:$J$65536</definedName>
    <definedName name="L_PY_End">[2]Links!$K$1:$K$65536</definedName>
    <definedName name="L_RJE_Tot">[2]Links!$I$1:$I$65536</definedName>
    <definedName name="m" localSheetId="2">[1]งบทดลอง!#REF!</definedName>
    <definedName name="m" localSheetId="7">[1]งบทดลอง!#REF!</definedName>
    <definedName name="m">[1]งบทดลอง!#REF!</definedName>
    <definedName name="myhome">#N/A</definedName>
    <definedName name="myhome1">#N/A</definedName>
    <definedName name="ok">#N/A</definedName>
    <definedName name="pp">#N/A</definedName>
    <definedName name="_xlnm.Print_Area" localSheetId="3">'Note P14-17'!$A$1:$M$138</definedName>
    <definedName name="_xlnm.Print_Area" localSheetId="0">'Note P1-5'!$A$1:$K$167</definedName>
    <definedName name="_xlnm.Print_Area" localSheetId="4">'Note P18-20'!$A$1:$L$112</definedName>
    <definedName name="_xlnm.Print_Area" localSheetId="5">'Note P21'!$A$1:$L$32</definedName>
    <definedName name="_xlnm.Print_Area" localSheetId="1">'Note P6-7'!$A$1:$L$69</definedName>
    <definedName name="_xlnm.Print_Area" localSheetId="6">'P22'!$A$1:$U$28</definedName>
    <definedName name="_xlnm.Print_Area" localSheetId="7">'P23'!$A$1:$L$37</definedName>
    <definedName name="_xlnm.Print_Area" localSheetId="8">'P24'!$A$1:$U$34</definedName>
    <definedName name="_xlnm.Print_Area" localSheetId="9">'P25'!$A$1:$S$30</definedName>
    <definedName name="_xlnm.Print_Area" localSheetId="10">'P26'!$A$1:$M$37</definedName>
    <definedName name="_xlnm.Print_Area" localSheetId="11">'P27-36'!$A$1:$N$342</definedName>
    <definedName name="_xlnm.Print_Area" localSheetId="12">'P37-38'!$A$1:$AF$64</definedName>
    <definedName name="_xlnm.Print_Area" localSheetId="13">'P39-42'!$A$1:$M$136</definedName>
    <definedName name="_xlnm.Print_Area" localSheetId="14">'P43-44'!$A$1:$M$75</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[2]Lead!$J$1:$J$12</definedName>
    <definedName name="S_AJE_Tot_Data">[2]Lead!$I$1:$I$12</definedName>
    <definedName name="S_CY_Beg_Data">[2]Lead!$G$1:$G$12</definedName>
    <definedName name="S_CY_End_Data">[2]Lead!$L$1:$L$12</definedName>
    <definedName name="S_PY_End_Data">[2]Lead!$N$1:$N$12</definedName>
    <definedName name="S_RJE_Tot_Data">[2]Lead!$K$1:$K$12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148" i="5" l="1"/>
  <c r="K148" i="5"/>
  <c r="I148" i="5"/>
  <c r="G148" i="5"/>
  <c r="M131" i="5"/>
  <c r="K131" i="5"/>
  <c r="G131" i="5"/>
  <c r="I131" i="5"/>
  <c r="L16" i="27" l="1"/>
  <c r="J16" i="27"/>
  <c r="H16" i="27"/>
  <c r="F16" i="27"/>
  <c r="L27" i="27"/>
  <c r="J27" i="27"/>
  <c r="H27" i="27"/>
  <c r="F27" i="27"/>
  <c r="G99" i="5" l="1"/>
  <c r="J254" i="5" l="1"/>
  <c r="J325" i="5" s="1"/>
  <c r="J282" i="5"/>
  <c r="J330" i="5"/>
  <c r="K73" i="29" l="1"/>
  <c r="I73" i="29"/>
  <c r="G73" i="29"/>
  <c r="E73" i="29"/>
  <c r="AC48" i="20" l="1"/>
  <c r="M160" i="5"/>
  <c r="K160" i="5"/>
  <c r="I19" i="20" l="1"/>
  <c r="AC19" i="20" s="1"/>
  <c r="J114" i="28"/>
  <c r="J89" i="28"/>
  <c r="K93" i="5" l="1"/>
  <c r="K99" i="5" s="1"/>
  <c r="M28" i="5" l="1"/>
  <c r="K28" i="5"/>
  <c r="G28" i="5"/>
  <c r="E28" i="5"/>
  <c r="G14" i="5" l="1"/>
  <c r="I14" i="5"/>
  <c r="K14" i="5"/>
  <c r="M14" i="5"/>
  <c r="L28" i="17"/>
  <c r="T28" i="17" s="1"/>
  <c r="H48" i="28"/>
  <c r="H44" i="28"/>
  <c r="L22" i="28"/>
  <c r="J22" i="28"/>
  <c r="H22" i="28"/>
  <c r="F22" i="28"/>
  <c r="E22" i="28"/>
  <c r="L20" i="27" l="1"/>
  <c r="J20" i="27"/>
  <c r="J69" i="12" l="1"/>
  <c r="L69" i="12" s="1"/>
  <c r="J68" i="12"/>
  <c r="L68" i="12" s="1"/>
  <c r="J66" i="12" l="1"/>
  <c r="L66" i="12" s="1"/>
  <c r="J65" i="12"/>
  <c r="L65" i="12" s="1"/>
  <c r="I235" i="5" l="1"/>
  <c r="L33" i="25" l="1"/>
  <c r="AE44" i="20" l="1"/>
  <c r="W51" i="20"/>
  <c r="W22" i="20"/>
  <c r="AE53" i="20"/>
  <c r="AC53" i="20"/>
  <c r="U51" i="20"/>
  <c r="S51" i="20"/>
  <c r="Q51" i="20"/>
  <c r="O51" i="20"/>
  <c r="M51" i="20"/>
  <c r="K51" i="20"/>
  <c r="I51" i="20"/>
  <c r="G51" i="20"/>
  <c r="E51" i="20"/>
  <c r="AE50" i="20"/>
  <c r="AC50" i="20"/>
  <c r="AE49" i="20"/>
  <c r="AC49" i="20"/>
  <c r="AE48" i="20"/>
  <c r="AE47" i="20"/>
  <c r="AC47" i="20"/>
  <c r="AE46" i="20"/>
  <c r="AC46" i="20"/>
  <c r="AE45" i="20"/>
  <c r="AC45" i="20"/>
  <c r="AC44" i="20"/>
  <c r="W43" i="20"/>
  <c r="U43" i="20"/>
  <c r="S43" i="20"/>
  <c r="Q43" i="20"/>
  <c r="O43" i="20"/>
  <c r="M43" i="20"/>
  <c r="M52" i="20" s="1"/>
  <c r="M54" i="20" s="1"/>
  <c r="K43" i="20"/>
  <c r="K52" i="20" s="1"/>
  <c r="K54" i="20" s="1"/>
  <c r="I43" i="20"/>
  <c r="G43" i="20"/>
  <c r="E43" i="20"/>
  <c r="AE42" i="20"/>
  <c r="AC42" i="20"/>
  <c r="AE41" i="20"/>
  <c r="AC41" i="20"/>
  <c r="AC43" i="20" s="1"/>
  <c r="K40" i="20"/>
  <c r="O40" i="20" s="1"/>
  <c r="S40" i="20" s="1"/>
  <c r="W40" i="20" s="1"/>
  <c r="AA40" i="20" s="1"/>
  <c r="AE40" i="20" s="1"/>
  <c r="I40" i="20"/>
  <c r="M40" i="20" s="1"/>
  <c r="Q40" i="20" s="1"/>
  <c r="U40" i="20" s="1"/>
  <c r="Y40" i="20" s="1"/>
  <c r="AC40" i="20" s="1"/>
  <c r="I52" i="20" l="1"/>
  <c r="I54" i="20" s="1"/>
  <c r="W52" i="20"/>
  <c r="W54" i="20" s="1"/>
  <c r="S52" i="20"/>
  <c r="S54" i="20" s="1"/>
  <c r="G52" i="20"/>
  <c r="G54" i="20" s="1"/>
  <c r="AE43" i="20"/>
  <c r="AC51" i="20"/>
  <c r="AC52" i="20" s="1"/>
  <c r="AC54" i="20" s="1"/>
  <c r="AE51" i="20"/>
  <c r="O52" i="20"/>
  <c r="O54" i="20" s="1"/>
  <c r="E52" i="20"/>
  <c r="E54" i="20" s="1"/>
  <c r="U52" i="20"/>
  <c r="U54" i="20" s="1"/>
  <c r="Q52" i="20"/>
  <c r="Q54" i="20" s="1"/>
  <c r="AE52" i="20" l="1"/>
  <c r="AE54" i="20" s="1"/>
  <c r="L47" i="12" l="1"/>
  <c r="L34" i="12"/>
  <c r="L51" i="27"/>
  <c r="H51" i="27"/>
  <c r="L82" i="27"/>
  <c r="H82" i="27"/>
  <c r="J82" i="27"/>
  <c r="F82" i="27"/>
  <c r="L78" i="27"/>
  <c r="J78" i="27"/>
  <c r="F85" i="27" l="1"/>
  <c r="F90" i="27" s="1"/>
  <c r="F91" i="27" s="1"/>
  <c r="F92" i="27" s="1"/>
  <c r="J85" i="27"/>
  <c r="J90" i="27" s="1"/>
  <c r="J91" i="27" s="1"/>
  <c r="J92" i="27" s="1"/>
  <c r="L85" i="27"/>
  <c r="H85" i="27"/>
  <c r="H90" i="27" s="1"/>
  <c r="H91" i="27" s="1"/>
  <c r="H92" i="27" s="1"/>
  <c r="L90" i="27" l="1"/>
  <c r="L91" i="27" s="1"/>
  <c r="L92" i="27" s="1"/>
  <c r="M332" i="5"/>
  <c r="K332" i="5"/>
  <c r="M244" i="5"/>
  <c r="K244" i="5"/>
  <c r="I244" i="5"/>
  <c r="G244" i="5"/>
  <c r="M239" i="5"/>
  <c r="K239" i="5"/>
  <c r="M144" i="5"/>
  <c r="K144" i="5"/>
  <c r="J18" i="25"/>
  <c r="J19" i="25"/>
  <c r="L123" i="28"/>
  <c r="J123" i="28"/>
  <c r="H123" i="28"/>
  <c r="F123" i="28"/>
  <c r="L115" i="28"/>
  <c r="J115" i="28"/>
  <c r="H115" i="28"/>
  <c r="F115" i="28"/>
  <c r="L111" i="28"/>
  <c r="J111" i="28"/>
  <c r="I184" i="30"/>
  <c r="K184" i="30"/>
  <c r="E191" i="30"/>
  <c r="G191" i="30"/>
  <c r="I191" i="30"/>
  <c r="K191" i="30"/>
  <c r="M152" i="5" l="1"/>
  <c r="K152" i="5"/>
  <c r="F54" i="28" l="1"/>
  <c r="M20" i="18" l="1"/>
  <c r="M21" i="18"/>
  <c r="M22" i="18"/>
  <c r="M23" i="18"/>
  <c r="M24" i="18"/>
  <c r="M25" i="18"/>
  <c r="M19" i="18"/>
  <c r="M10" i="18"/>
  <c r="M11" i="18"/>
  <c r="M12" i="18"/>
  <c r="M13" i="18"/>
  <c r="M14" i="18"/>
  <c r="M15" i="18"/>
  <c r="M16" i="18"/>
  <c r="M9" i="18"/>
  <c r="L22" i="17"/>
  <c r="T22" i="17" s="1"/>
  <c r="L23" i="17"/>
  <c r="T23" i="17" s="1"/>
  <c r="L24" i="17"/>
  <c r="T24" i="17" s="1"/>
  <c r="L25" i="17"/>
  <c r="T25" i="17" s="1"/>
  <c r="L26" i="17"/>
  <c r="T26" i="17" s="1"/>
  <c r="L27" i="17"/>
  <c r="T27" i="17" s="1"/>
  <c r="L29" i="17"/>
  <c r="T29" i="17" s="1"/>
  <c r="L21" i="17"/>
  <c r="T21" i="17" s="1"/>
  <c r="L10" i="17"/>
  <c r="T10" i="17" s="1"/>
  <c r="L11" i="17"/>
  <c r="T11" i="17" s="1"/>
  <c r="L12" i="17"/>
  <c r="T12" i="17" s="1"/>
  <c r="L13" i="17"/>
  <c r="T13" i="17" s="1"/>
  <c r="L14" i="17"/>
  <c r="T14" i="17" s="1"/>
  <c r="L15" i="17"/>
  <c r="T15" i="17" s="1"/>
  <c r="L16" i="17"/>
  <c r="T16" i="17" s="1"/>
  <c r="L17" i="17"/>
  <c r="T17" i="17" s="1"/>
  <c r="L18" i="17"/>
  <c r="T18" i="17" s="1"/>
  <c r="L9" i="17"/>
  <c r="T9" i="17" s="1"/>
  <c r="L32" i="27" l="1"/>
  <c r="J32" i="27"/>
  <c r="M164" i="5"/>
  <c r="K164" i="5"/>
  <c r="I164" i="5"/>
  <c r="G164" i="5"/>
  <c r="M156" i="5"/>
  <c r="K156" i="5"/>
  <c r="I156" i="5"/>
  <c r="G156" i="5"/>
  <c r="K116" i="5"/>
  <c r="K121" i="5" s="1"/>
  <c r="G116" i="5"/>
  <c r="M116" i="5"/>
  <c r="M121" i="5" s="1"/>
  <c r="I116" i="5"/>
  <c r="I121" i="5" s="1"/>
  <c r="M58" i="5"/>
  <c r="K58" i="5"/>
  <c r="G121" i="5" l="1"/>
  <c r="J80" i="28"/>
  <c r="F80" i="28"/>
  <c r="H80" i="28"/>
  <c r="K26" i="18" l="1"/>
  <c r="K17" i="18"/>
  <c r="L48" i="28" l="1"/>
  <c r="M81" i="5" l="1"/>
  <c r="K81" i="5"/>
  <c r="K28" i="31"/>
  <c r="I28" i="31"/>
  <c r="K90" i="29"/>
  <c r="I90" i="29"/>
  <c r="G90" i="29"/>
  <c r="E90" i="29"/>
  <c r="K86" i="29"/>
  <c r="I86" i="29"/>
  <c r="AE19" i="20" l="1"/>
  <c r="G22" i="20"/>
  <c r="AC12" i="20"/>
  <c r="AC13" i="20"/>
  <c r="Q26" i="18" l="1"/>
  <c r="O26" i="18"/>
  <c r="M26" i="18"/>
  <c r="G26" i="18"/>
  <c r="E26" i="18"/>
  <c r="I26" i="18"/>
  <c r="O17" i="18"/>
  <c r="Q17" i="18"/>
  <c r="M17" i="18"/>
  <c r="G17" i="18"/>
  <c r="E17" i="18"/>
  <c r="I17" i="18"/>
  <c r="R19" i="17"/>
  <c r="P19" i="17"/>
  <c r="N19" i="17"/>
  <c r="L19" i="17"/>
  <c r="J19" i="17"/>
  <c r="H19" i="17"/>
  <c r="F19" i="17"/>
  <c r="D19" i="17"/>
  <c r="N30" i="17"/>
  <c r="P30" i="17"/>
  <c r="R30" i="17"/>
  <c r="L30" i="17"/>
  <c r="J30" i="17"/>
  <c r="H30" i="17"/>
  <c r="F30" i="17"/>
  <c r="K11" i="21"/>
  <c r="I11" i="21"/>
  <c r="G11" i="21"/>
  <c r="E11" i="21"/>
  <c r="K107" i="29"/>
  <c r="G107" i="29"/>
  <c r="K64" i="29" l="1"/>
  <c r="I64" i="29"/>
  <c r="E64" i="29"/>
  <c r="G64" i="29"/>
  <c r="J51" i="27" l="1"/>
  <c r="K11" i="20"/>
  <c r="O11" i="20" s="1"/>
  <c r="S11" i="20" s="1"/>
  <c r="W11" i="20" s="1"/>
  <c r="AA11" i="20" s="1"/>
  <c r="AE11" i="20" s="1"/>
  <c r="I11" i="20"/>
  <c r="M11" i="20" s="1"/>
  <c r="Q11" i="20" s="1"/>
  <c r="U11" i="20" s="1"/>
  <c r="Y11" i="20" s="1"/>
  <c r="AC11" i="20" s="1"/>
  <c r="I256" i="5"/>
  <c r="I284" i="5" s="1"/>
  <c r="M284" i="5" s="1"/>
  <c r="G256" i="5"/>
  <c r="G284" i="5" s="1"/>
  <c r="K284" i="5" s="1"/>
  <c r="G24" i="5"/>
  <c r="M24" i="5" s="1"/>
  <c r="E24" i="5"/>
  <c r="K24" i="5" s="1"/>
  <c r="I40" i="5"/>
  <c r="G40" i="5"/>
  <c r="J26" i="25"/>
  <c r="J33" i="25" s="1"/>
  <c r="K256" i="5" l="1"/>
  <c r="E20" i="31"/>
  <c r="I20" i="31" s="1"/>
  <c r="G20" i="31"/>
  <c r="K20" i="31" s="1"/>
  <c r="K7" i="31"/>
  <c r="I7" i="31"/>
  <c r="K10" i="31"/>
  <c r="I10" i="31"/>
  <c r="G10" i="31"/>
  <c r="E10" i="31"/>
  <c r="S19" i="10"/>
  <c r="J20" i="10"/>
  <c r="H20" i="10"/>
  <c r="H19" i="10"/>
  <c r="K102" i="29"/>
  <c r="I102" i="29"/>
  <c r="L57" i="28" l="1"/>
  <c r="L71" i="28" s="1"/>
  <c r="F57" i="28"/>
  <c r="F71" i="28" s="1"/>
  <c r="L6" i="28"/>
  <c r="J6" i="28"/>
  <c r="L90" i="28"/>
  <c r="J90" i="28"/>
  <c r="H90" i="28"/>
  <c r="F90" i="28"/>
  <c r="L79" i="28"/>
  <c r="L74" i="28"/>
  <c r="J54" i="28"/>
  <c r="H54" i="28"/>
  <c r="L53" i="28"/>
  <c r="L16" i="28"/>
  <c r="J16" i="28"/>
  <c r="H16" i="28"/>
  <c r="F16" i="28"/>
  <c r="E16" i="28"/>
  <c r="L12" i="28"/>
  <c r="J12" i="28"/>
  <c r="H12" i="28"/>
  <c r="F12" i="28"/>
  <c r="AE24" i="20" l="1"/>
  <c r="AC24" i="20"/>
  <c r="AE21" i="20"/>
  <c r="AC21" i="20"/>
  <c r="AE20" i="20"/>
  <c r="AC20" i="20"/>
  <c r="AE18" i="20"/>
  <c r="AC18" i="20"/>
  <c r="AE17" i="20"/>
  <c r="AC17" i="20"/>
  <c r="AE16" i="20"/>
  <c r="AC16" i="20"/>
  <c r="AE15" i="20"/>
  <c r="AC15" i="20"/>
  <c r="AE13" i="20"/>
  <c r="AE12" i="20"/>
  <c r="W14" i="20"/>
  <c r="U14" i="20"/>
  <c r="U22" i="20"/>
  <c r="M100" i="5"/>
  <c r="K100" i="5"/>
  <c r="I100" i="5"/>
  <c r="G100" i="5"/>
  <c r="M69" i="5"/>
  <c r="K69" i="5"/>
  <c r="G69" i="5"/>
  <c r="E69" i="5"/>
  <c r="M65" i="5"/>
  <c r="K65" i="5"/>
  <c r="E107" i="29"/>
  <c r="W23" i="20" l="1"/>
  <c r="W25" i="20" s="1"/>
  <c r="U23" i="20"/>
  <c r="U25" i="20" s="1"/>
  <c r="O14" i="20"/>
  <c r="K14" i="20"/>
  <c r="G14" i="20"/>
  <c r="G23" i="20" s="1"/>
  <c r="K40" i="5" l="1"/>
  <c r="O22" i="20" l="1"/>
  <c r="O23" i="20" s="1"/>
  <c r="L19" i="10"/>
  <c r="N19" i="10"/>
  <c r="L20" i="10"/>
  <c r="N20" i="10"/>
  <c r="L24" i="10"/>
  <c r="N24" i="10"/>
  <c r="P24" i="10"/>
  <c r="T24" i="10"/>
  <c r="F25" i="25" l="1"/>
  <c r="F27" i="25" s="1"/>
  <c r="F17" i="25"/>
  <c r="H25" i="25"/>
  <c r="H27" i="25" s="1"/>
  <c r="H17" i="25"/>
  <c r="H20" i="25" s="1"/>
  <c r="F20" i="25" l="1"/>
  <c r="F30" i="25" s="1"/>
  <c r="H30" i="25"/>
  <c r="L77" i="28" l="1"/>
  <c r="L76" i="28"/>
  <c r="J61" i="28"/>
  <c r="H61" i="28"/>
  <c r="F61" i="28"/>
  <c r="L60" i="28"/>
  <c r="L59" i="28"/>
  <c r="L51" i="28"/>
  <c r="L50" i="28"/>
  <c r="J45" i="28"/>
  <c r="H45" i="28"/>
  <c r="F45" i="28"/>
  <c r="L44" i="28"/>
  <c r="L43" i="28"/>
  <c r="L80" i="28" l="1"/>
  <c r="L54" i="28"/>
  <c r="L45" i="28"/>
  <c r="L61" i="28"/>
  <c r="I107" i="29" l="1"/>
  <c r="K13" i="29" l="1"/>
  <c r="I13" i="29"/>
  <c r="G13" i="29"/>
  <c r="E13" i="29"/>
  <c r="K7" i="29"/>
  <c r="I7" i="29"/>
  <c r="I192" i="5" l="1"/>
  <c r="M192" i="5" s="1"/>
  <c r="G192" i="5"/>
  <c r="K192" i="5" s="1"/>
  <c r="I22" i="20" l="1"/>
  <c r="S22" i="20" l="1"/>
  <c r="Q22" i="20"/>
  <c r="S14" i="20"/>
  <c r="S23" i="20" s="1"/>
  <c r="Q14" i="20"/>
  <c r="S25" i="20" l="1"/>
  <c r="Q23" i="20"/>
  <c r="Q25" i="20" s="1"/>
  <c r="I50" i="29" l="1"/>
  <c r="E50" i="29"/>
  <c r="K50" i="29"/>
  <c r="G50" i="29"/>
  <c r="M230" i="5" l="1"/>
  <c r="K230" i="5"/>
  <c r="M127" i="5"/>
  <c r="K127" i="5"/>
  <c r="L23" i="12" l="1"/>
  <c r="M312" i="5" l="1"/>
  <c r="K312" i="5"/>
  <c r="M40" i="5" l="1"/>
  <c r="M54" i="5" s="1"/>
  <c r="I97" i="5" s="1"/>
  <c r="M97" i="5" l="1"/>
  <c r="I112" i="5"/>
  <c r="M112" i="5" s="1"/>
  <c r="S10" i="18"/>
  <c r="S11" i="18"/>
  <c r="S12" i="18"/>
  <c r="S14" i="18"/>
  <c r="S15" i="18"/>
  <c r="S16" i="18"/>
  <c r="K25" i="21"/>
  <c r="K28" i="21" s="1"/>
  <c r="I25" i="21"/>
  <c r="I28" i="21" s="1"/>
  <c r="G25" i="21"/>
  <c r="G28" i="21" s="1"/>
  <c r="E25" i="21"/>
  <c r="E28" i="21" s="1"/>
  <c r="G20" i="21"/>
  <c r="K20" i="21" s="1"/>
  <c r="L86" i="28"/>
  <c r="J86" i="28"/>
  <c r="S9" i="18" l="1"/>
  <c r="S13" i="18"/>
  <c r="S17" i="18" l="1"/>
  <c r="L97" i="28"/>
  <c r="J97" i="28"/>
  <c r="H97" i="28"/>
  <c r="F97" i="28"/>
  <c r="E22" i="20" l="1"/>
  <c r="K22" i="20"/>
  <c r="K23" i="20" s="1"/>
  <c r="M22" i="20"/>
  <c r="O25" i="20" l="1"/>
  <c r="M14" i="20"/>
  <c r="M23" i="20" s="1"/>
  <c r="M25" i="20" s="1"/>
  <c r="I14" i="20"/>
  <c r="I23" i="20" s="1"/>
  <c r="I25" i="20" s="1"/>
  <c r="G25" i="20"/>
  <c r="E14" i="20"/>
  <c r="E23" i="20" s="1"/>
  <c r="E25" i="20" s="1"/>
  <c r="G235" i="5"/>
  <c r="K235" i="5"/>
  <c r="M235" i="5"/>
  <c r="F59" i="27" l="1"/>
  <c r="J59" i="27"/>
  <c r="AC22" i="20"/>
  <c r="AC14" i="20"/>
  <c r="AE14" i="20"/>
  <c r="AE22" i="20"/>
  <c r="K25" i="20"/>
  <c r="AC23" i="20" l="1"/>
  <c r="AC25" i="20" s="1"/>
  <c r="AE23" i="20"/>
  <c r="AE25" i="20" s="1"/>
  <c r="J23" i="12"/>
  <c r="L47" i="27"/>
  <c r="J47" i="27"/>
  <c r="F60" i="27" l="1"/>
  <c r="F61" i="27" s="1"/>
  <c r="H59" i="27"/>
  <c r="H60" i="27" s="1"/>
  <c r="H61" i="27" s="1"/>
  <c r="J60" i="27"/>
  <c r="J61" i="27" s="1"/>
  <c r="L59" i="27"/>
  <c r="L60" i="27" s="1"/>
  <c r="L61" i="27" s="1"/>
  <c r="K54" i="5" l="1"/>
  <c r="G97" i="5" s="1"/>
  <c r="L25" i="25"/>
  <c r="L27" i="25" s="1"/>
  <c r="J25" i="25"/>
  <c r="J27" i="25" s="1"/>
  <c r="L17" i="25"/>
  <c r="L20" i="25" s="1"/>
  <c r="J17" i="25"/>
  <c r="J20" i="25" s="1"/>
  <c r="K97" i="5" l="1"/>
  <c r="G112" i="5"/>
  <c r="K112" i="5" s="1"/>
  <c r="R7" i="17"/>
  <c r="K22" i="29" l="1"/>
  <c r="K7" i="21"/>
  <c r="L8" i="10"/>
  <c r="N8" i="10"/>
  <c r="T12" i="10"/>
  <c r="N9" i="10"/>
  <c r="T9" i="10" s="1"/>
  <c r="T20" i="10" s="1"/>
  <c r="L9" i="10"/>
  <c r="P9" i="10" s="1"/>
  <c r="P20" i="10" s="1"/>
  <c r="E7" i="18"/>
  <c r="M256" i="5"/>
  <c r="M92" i="5" l="1"/>
  <c r="K92" i="5"/>
  <c r="M327" i="5"/>
  <c r="K327" i="5"/>
  <c r="G55" i="29" l="1"/>
  <c r="E55" i="29"/>
  <c r="K33" i="29"/>
  <c r="I33" i="29"/>
  <c r="G33" i="29"/>
  <c r="E33" i="29"/>
  <c r="I22" i="29"/>
  <c r="G22" i="29"/>
  <c r="E22" i="29"/>
  <c r="G19" i="29"/>
  <c r="I27" i="29" s="1"/>
  <c r="I44" i="29" s="1"/>
  <c r="E19" i="29"/>
  <c r="E27" i="29" s="1"/>
  <c r="E44" i="29" s="1"/>
  <c r="K19" i="29"/>
  <c r="K55" i="29" l="1"/>
  <c r="I19" i="29"/>
  <c r="E67" i="29"/>
  <c r="E75" i="29" s="1"/>
  <c r="I67" i="29"/>
  <c r="I75" i="29" s="1"/>
  <c r="I55" i="29"/>
  <c r="K67" i="29" l="1"/>
  <c r="K75" i="29" s="1"/>
  <c r="G67" i="29"/>
  <c r="G75" i="29" s="1"/>
  <c r="E20" i="21" l="1"/>
  <c r="I20" i="21" s="1"/>
  <c r="I7" i="21"/>
  <c r="B22" i="25"/>
  <c r="B25" i="25"/>
  <c r="B27" i="25"/>
  <c r="B30" i="25"/>
  <c r="B29" i="25"/>
  <c r="L30" i="25" l="1"/>
  <c r="J30" i="25"/>
  <c r="L9" i="27" l="1"/>
  <c r="J9" i="27"/>
  <c r="M7" i="5" l="1"/>
  <c r="K7" i="5"/>
  <c r="I48" i="5" l="1"/>
  <c r="I49" i="5" s="1"/>
  <c r="G48" i="5"/>
  <c r="G49" i="5" s="1"/>
  <c r="L12" i="10" l="1"/>
  <c r="K48" i="5" l="1"/>
  <c r="K49" i="5" s="1"/>
  <c r="M7" i="18" l="1"/>
  <c r="S7" i="18"/>
  <c r="B29" i="17" l="1"/>
  <c r="S25" i="18" l="1"/>
  <c r="S24" i="18"/>
  <c r="S23" i="18"/>
  <c r="S22" i="18"/>
  <c r="S21" i="18"/>
  <c r="S20" i="18"/>
  <c r="S19" i="18"/>
  <c r="D30" i="17"/>
  <c r="M48" i="5"/>
  <c r="M49" i="5" s="1"/>
  <c r="B19" i="18"/>
  <c r="B20" i="18"/>
  <c r="B22" i="18"/>
  <c r="B23" i="18"/>
  <c r="B24" i="18"/>
  <c r="B25" i="18"/>
  <c r="B22" i="17"/>
  <c r="B23" i="17"/>
  <c r="B25" i="17"/>
  <c r="B26" i="17"/>
  <c r="N12" i="10"/>
  <c r="P12" i="10"/>
  <c r="T30" i="17" l="1"/>
  <c r="T19" i="17"/>
  <c r="S26" i="18"/>
  <c r="D31" i="17"/>
  <c r="E27" i="18"/>
  <c r="M27" i="18" l="1"/>
  <c r="S27" i="18"/>
  <c r="L31" i="17"/>
  <c r="T31" i="17"/>
</calcChain>
</file>

<file path=xl/sharedStrings.xml><?xml version="1.0" encoding="utf-8"?>
<sst xmlns="http://schemas.openxmlformats.org/spreadsheetml/2006/main" count="1528" uniqueCount="960">
  <si>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</si>
  <si>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</si>
  <si>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</si>
  <si>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</si>
  <si>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</si>
  <si>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</si>
  <si>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</si>
  <si>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</si>
  <si>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</si>
  <si>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</si>
  <si>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</si>
  <si>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</si>
  <si>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</si>
  <si>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</si>
  <si>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</si>
  <si>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</si>
  <si>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</si>
  <si>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</si>
  <si>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</si>
  <si>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</si>
  <si>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</si>
  <si>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</si>
  <si>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</si>
  <si>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</si>
  <si>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</si>
  <si>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</si>
  <si>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</si>
  <si>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</si>
  <si>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Amortization</t>
  </si>
  <si>
    <t xml:space="preserve">     Other income</t>
  </si>
  <si>
    <t>Separate financial statements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</si>
  <si>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</si>
  <si>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</si>
  <si>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</si>
  <si>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</si>
  <si>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</si>
  <si>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</si>
  <si>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</si>
  <si>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</si>
  <si>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</si>
  <si>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</si>
  <si>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</si>
  <si>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</si>
  <si>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Administrative expenses</t>
  </si>
  <si>
    <t xml:space="preserve">          Construction materials used and </t>
  </si>
  <si>
    <t xml:space="preserve">                subcontractor wages</t>
  </si>
  <si>
    <t xml:space="preserve">          Management benefit expenses</t>
  </si>
  <si>
    <t>Relationship</t>
  </si>
  <si>
    <t>Subsidiary</t>
  </si>
  <si>
    <t>Purchase of goods</t>
  </si>
  <si>
    <t>Trade accounts payable</t>
  </si>
  <si>
    <t>NOTES TO FINANCIAL STATEMENTS</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</si>
  <si>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</si>
  <si>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</si>
  <si>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</si>
  <si>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</si>
  <si>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</si>
  <si>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</si>
  <si>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</si>
  <si>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</si>
  <si>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</si>
  <si>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</si>
  <si>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</si>
  <si>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</si>
  <si>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</si>
  <si>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</si>
  <si>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</si>
  <si>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</si>
  <si>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</si>
  <si>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</si>
  <si>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</si>
  <si>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</si>
  <si>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</si>
  <si>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</si>
  <si>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</si>
  <si>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 xml:space="preserve">     4.1  Revenues and Expenses Recognition</t>
  </si>
  <si>
    <t xml:space="preserve">     4.2  Cash and cash equivalents</t>
  </si>
  <si>
    <t>Cost :-</t>
  </si>
  <si>
    <t xml:space="preserve">     Office furniture</t>
  </si>
  <si>
    <t xml:space="preserve">     Temporary building </t>
  </si>
  <si>
    <t>Net value</t>
  </si>
  <si>
    <t>financial statements</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</si>
  <si>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</si>
  <si>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</si>
  <si>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</si>
  <si>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</si>
  <si>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</si>
  <si>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</si>
  <si>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</si>
  <si>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</si>
  <si>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Assets under installation</t>
  </si>
  <si>
    <t xml:space="preserve">     Accrued expenses</t>
  </si>
  <si>
    <t xml:space="preserve">     Others</t>
  </si>
  <si>
    <t xml:space="preserve">          Gain on sales of assets</t>
  </si>
  <si>
    <t xml:space="preserve">          -  PCM Construction Materials</t>
  </si>
  <si>
    <t xml:space="preserve">     Unbilled construction costs</t>
  </si>
  <si>
    <t xml:space="preserve">     Project value as per contract</t>
  </si>
  <si>
    <t>(Unit : Baht)</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</si>
  <si>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</si>
  <si>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</si>
  <si>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</si>
  <si>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</si>
  <si>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</si>
  <si>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</si>
  <si>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</si>
  <si>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</si>
  <si>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</si>
  <si>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</si>
  <si>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</si>
  <si>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</si>
  <si>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</si>
  <si>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Salaries increase base on monthly employees</t>
  </si>
  <si>
    <t>Amortization for the year</t>
  </si>
  <si>
    <t>Inflation rate</t>
  </si>
  <si>
    <t xml:space="preserve">Deferred tax from temporary </t>
  </si>
  <si>
    <t xml:space="preserve">     differences and reversal of </t>
  </si>
  <si>
    <t xml:space="preserve">     temporary differences</t>
  </si>
  <si>
    <t xml:space="preserve">     Allowance for doubtful accounts</t>
  </si>
  <si>
    <t>Debt to equity ratio</t>
  </si>
  <si>
    <t xml:space="preserve">     Land improvement</t>
  </si>
  <si>
    <t>Current costs of service and interest</t>
  </si>
  <si>
    <t xml:space="preserve">Taxable effects for : </t>
  </si>
  <si>
    <t>Fixed deposit 3 months</t>
  </si>
  <si>
    <t xml:space="preserve">Land </t>
  </si>
  <si>
    <t>Work in progress</t>
  </si>
  <si>
    <t xml:space="preserve">     Temporary building and other fixed assets</t>
  </si>
  <si>
    <t xml:space="preserve">Separate financial statements </t>
  </si>
  <si>
    <t>( Unit : Baht )</t>
  </si>
  <si>
    <t>of age not exceed 30 years</t>
  </si>
  <si>
    <t>Contribution to Provident fund</t>
  </si>
  <si>
    <t xml:space="preserve">     2.1  Financial statements preparation basis</t>
  </si>
  <si>
    <t>2.  BASIS OF PREPARATION AND PRESENTATION OF FINANCIAL STATEMENTS</t>
  </si>
  <si>
    <t>Fair value</t>
  </si>
  <si>
    <t>Cost/</t>
  </si>
  <si>
    <t xml:space="preserve">Trading securities </t>
  </si>
  <si>
    <t>- 4 -</t>
  </si>
  <si>
    <t>- 28 -</t>
  </si>
  <si>
    <t>- 31 -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</si>
  <si>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</si>
  <si>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</si>
  <si>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</si>
  <si>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</si>
  <si>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</si>
  <si>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</si>
  <si>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t>
  </si>
  <si>
    <t xml:space="preserve">     4.5  Capitalization of interest as cost of asset</t>
  </si>
  <si>
    <t>- 2 -</t>
  </si>
  <si>
    <t>- 3 -</t>
  </si>
  <si>
    <t>Company's name</t>
  </si>
  <si>
    <t xml:space="preserve">            Inventories are valued at the lower  of cost  on a first-in first-out (FIFO) basis or net realizable value.  </t>
  </si>
  <si>
    <t>Temporarily accommodation and other fixed assets</t>
  </si>
  <si>
    <t>- 11 -</t>
  </si>
  <si>
    <t>- 12 -</t>
  </si>
  <si>
    <t>- 13 -</t>
  </si>
  <si>
    <t>Amortized cost</t>
  </si>
  <si>
    <t xml:space="preserve">     Undue trade accounts</t>
  </si>
  <si>
    <t xml:space="preserve">        receivable </t>
  </si>
  <si>
    <t>Acquisition</t>
  </si>
  <si>
    <t>Payment of employee benefit</t>
  </si>
  <si>
    <t xml:space="preserve">          Gain on changes in securities value</t>
  </si>
  <si>
    <t xml:space="preserve">     Gross profit</t>
  </si>
  <si>
    <t xml:space="preserve">(Less)  Allowance for doubtful </t>
  </si>
  <si>
    <t>Disposal</t>
  </si>
  <si>
    <t>Salaries increase base on daily employees</t>
  </si>
  <si>
    <t>Employee turnover on monthly employees</t>
  </si>
  <si>
    <t>Employee turnover on daily employees</t>
  </si>
  <si>
    <t xml:space="preserve">     Provisions</t>
  </si>
  <si>
    <t>- 29 -</t>
  </si>
  <si>
    <t>Effective income tax rate (%)</t>
  </si>
  <si>
    <t xml:space="preserve">           and exempted revenues </t>
  </si>
  <si>
    <t xml:space="preserve">           temporary differences and </t>
  </si>
  <si>
    <t xml:space="preserve">           differences</t>
  </si>
  <si>
    <t xml:space="preserve">    Deferred  tax  resulted  from </t>
  </si>
  <si>
    <t xml:space="preserve">           reversal  of  temporary </t>
  </si>
  <si>
    <t>Current income tax :</t>
  </si>
  <si>
    <t xml:space="preserve">          </t>
  </si>
  <si>
    <t xml:space="preserve">      Realized cost of construction </t>
  </si>
  <si>
    <t xml:space="preserve">            adjusted by gain or loss</t>
  </si>
  <si>
    <t xml:space="preserve">      Amount of claim from employer</t>
  </si>
  <si>
    <t xml:space="preserve">    Undeductable expenses</t>
  </si>
  <si>
    <t xml:space="preserve"> </t>
  </si>
  <si>
    <t>- 14 -</t>
  </si>
  <si>
    <t xml:space="preserve">Total </t>
  </si>
  <si>
    <t>Present value of obligations</t>
  </si>
  <si>
    <t xml:space="preserve">     based upon the likely timing and level of estimate future taxable profits. </t>
  </si>
  <si>
    <t xml:space="preserve">     salary increase rate, mortality rate and staff turnover rate.</t>
  </si>
  <si>
    <t>Total trade accounts receivable</t>
  </si>
  <si>
    <t>N/A</t>
  </si>
  <si>
    <t xml:space="preserve">     any changes. </t>
  </si>
  <si>
    <t>of age over 40 years</t>
  </si>
  <si>
    <t xml:space="preserve">        1.  PCM Construction Materials Co., Ltd.</t>
  </si>
  <si>
    <t>Description</t>
  </si>
  <si>
    <t>Pricing policy</t>
  </si>
  <si>
    <t>On the market price basis</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</si>
  <si>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</si>
  <si>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</si>
  <si>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</si>
  <si>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</si>
  <si>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</si>
  <si>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</si>
  <si>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</si>
  <si>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offices are as follows: </t>
  </si>
  <si>
    <t xml:space="preserve">            The Company engaged in business of hire construction work.</t>
  </si>
  <si>
    <t>- 5 -</t>
  </si>
  <si>
    <t>- 6 -</t>
  </si>
  <si>
    <t xml:space="preserve">     Allowance for retention receivable </t>
  </si>
  <si>
    <t>Cheque on hand</t>
  </si>
  <si>
    <t xml:space="preserve">               (                                                                                                     )  </t>
  </si>
  <si>
    <t xml:space="preserve">     requirements of TFRS, including the level in the fair value hierarchy in which such valuation should be classified.</t>
  </si>
  <si>
    <t xml:space="preserve">     value hierarchy as the lowest level input that is significant to the entire measurement. </t>
  </si>
  <si>
    <t>6.  CASH AND CASH EQUIVALENTS</t>
  </si>
  <si>
    <t xml:space="preserve">     Accrued interest income </t>
  </si>
  <si>
    <t xml:space="preserve">     2.2  Significant accounting judgements and estimates </t>
  </si>
  <si>
    <t xml:space="preserve">            Further information about the assumptions made in measuring fair values is included in the following notes : </t>
  </si>
  <si>
    <t xml:space="preserve">     Suspended input tax</t>
  </si>
  <si>
    <t>0 - 25</t>
  </si>
  <si>
    <t>0 - 45</t>
  </si>
  <si>
    <t>4.  SUMMARY OF SIGNIFICANT ACCOUNTING POLICIES (CONT'D)</t>
  </si>
  <si>
    <t xml:space="preserve">            If  the  inputs used to measure  the fair value of  an  asset or liability  might  be categorized in different levels of the</t>
  </si>
  <si>
    <t xml:space="preserve">            Pre-Built  Public  Company  Limited   has a power to control such companies.  Balances and  transactions between </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</si>
  <si>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</si>
  <si>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</si>
  <si>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</si>
  <si>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</si>
  <si>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believes  that  there  is  no  material risk  financial  instruments.</t>
  </si>
  <si>
    <t xml:space="preserve">     remaining  useful  lives  of  the  assets  counting from the acquisition date of investment as follows: </t>
  </si>
  <si>
    <t xml:space="preserve">            Recoverable  value  of  assets  mean  net  selling price  of assets  or utilization  value  whichever is higher and will </t>
  </si>
  <si>
    <t xml:space="preserve">     be estimated from each asset item or  each  asset unit generating cash flow, whichever is practical.</t>
  </si>
  <si>
    <t>Current income tax for the period</t>
  </si>
  <si>
    <t xml:space="preserve">     Profit (loss) for the period</t>
  </si>
  <si>
    <t>Amortization for the period</t>
  </si>
  <si>
    <t>December 31,</t>
  </si>
  <si>
    <t xml:space="preserve">     3.3  The consolidated financial  statements consist of  the financial  statements  of  Pre-Built  Public Company Limited,</t>
  </si>
  <si>
    <t xml:space="preserve">           Loss on control</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</si>
  <si>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</si>
  <si>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</si>
  <si>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</si>
  <si>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</si>
  <si>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The  preparing  consolidated  financial  statements,  the  fair  value surplus  of fixed  assets  of  PCM Construction </t>
  </si>
  <si>
    <t xml:space="preserve"> (UNAUDITED / REVIEWED ONLY)</t>
  </si>
  <si>
    <t>- 7 -</t>
  </si>
  <si>
    <t>- 8 -</t>
  </si>
  <si>
    <t>- 10 -</t>
  </si>
  <si>
    <t xml:space="preserve">Separate financial </t>
  </si>
  <si>
    <t>statements</t>
  </si>
  <si>
    <t xml:space="preserve"> statements</t>
  </si>
  <si>
    <t>Consolidated financial</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</si>
  <si>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</si>
  <si>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</si>
  <si>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</si>
  <si>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</si>
  <si>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</si>
  <si>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</si>
  <si>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t>- 16 -</t>
  </si>
  <si>
    <t xml:space="preserve">        (                                                                                                           )  </t>
  </si>
  <si>
    <t>Land improvement</t>
  </si>
  <si>
    <t xml:space="preserve">     Construction services income, sales</t>
  </si>
  <si>
    <t xml:space="preserve">     Cost of construction, sales</t>
  </si>
  <si>
    <t xml:space="preserve">               (                                                                                                 )  </t>
  </si>
  <si>
    <t>Mock-up room</t>
  </si>
  <si>
    <t xml:space="preserve">            Property, plant  and  equipment  of  subsidiary  "PCM Construction Materials Co., Ltd."  in preparing consolidated </t>
  </si>
  <si>
    <t>Investment in securities for trading</t>
  </si>
  <si>
    <t xml:space="preserve">     Open ended mutual fund </t>
  </si>
  <si>
    <t xml:space="preserve">     Add : Provision for revaluation</t>
  </si>
  <si>
    <t xml:space="preserve">     Recognization as revenue on the </t>
  </si>
  <si>
    <t xml:space="preserve">         percentage of completion basis</t>
  </si>
  <si>
    <t xml:space="preserve">     it is probable that  taxable  profit will be available  against which the  temporary  differences  and losses  can be utilized. </t>
  </si>
  <si>
    <t>Financial instruments</t>
  </si>
  <si>
    <t xml:space="preserve">     (Less) : Billed construction value</t>
  </si>
  <si>
    <t>Contract value</t>
  </si>
  <si>
    <t>Billed construction value</t>
  </si>
  <si>
    <t>Investment in</t>
  </si>
  <si>
    <t xml:space="preserve">   other companies</t>
  </si>
  <si>
    <t xml:space="preserve">Equity method </t>
  </si>
  <si>
    <t xml:space="preserve">     Reasonably possible changes at the reporting date to one of the relevant actuarial assumptions, holding other assumptions constant, </t>
  </si>
  <si>
    <t>- 9 -</t>
  </si>
  <si>
    <t>Investment in other companies</t>
  </si>
  <si>
    <t xml:space="preserve">            consolidated companies.</t>
  </si>
  <si>
    <t xml:space="preserve">             a parent company and subsidiaries which has shareholding or has significant influence in subsidiaries as follows:</t>
  </si>
  <si>
    <t>5. TRANSACTIONS WITH RELATED PARTIES (CONT'D)</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</si>
  <si>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</si>
  <si>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</si>
  <si>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</si>
  <si>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2.5  Measurement of fair values</t>
  </si>
  <si>
    <t xml:space="preserve">          91 - 180 days</t>
  </si>
  <si>
    <t xml:space="preserve">          1 - 90 days</t>
  </si>
  <si>
    <t xml:space="preserve">          181 - 360 days</t>
  </si>
  <si>
    <t xml:space="preserve">          Over 360 days</t>
  </si>
  <si>
    <t>100.00</t>
  </si>
  <si>
    <t>- 26 -</t>
  </si>
  <si>
    <t>- 27 -</t>
  </si>
  <si>
    <t>49.00</t>
  </si>
  <si>
    <t>P &amp; P Asset Group Co., Ltd.</t>
  </si>
  <si>
    <t>Fixed deposit 4-12 months</t>
  </si>
  <si>
    <t>would have affected the defined benefit obligation by the amounts shown below.</t>
  </si>
  <si>
    <t xml:space="preserve">     management to make  estimates of  cash flows to be generated by the asset or the cash generating units.</t>
  </si>
  <si>
    <t xml:space="preserve">     3.1  These  financial  statements   have been consolidated by including the financial  statements of subsidiaries  in which</t>
  </si>
  <si>
    <t xml:space="preserve">     3.2  These  consolidated  financial  statements  are  prepared  with  the  objective  to  show  the  consolidated  financial </t>
  </si>
  <si>
    <t xml:space="preserve">            position and the results of operation of Pre-Built Public Company Limited and its subsidiaries  only. The usefulness</t>
  </si>
  <si>
    <t xml:space="preserve">            of  these financial statements for other purposes may be limited due to the difference  in types of  business of those</t>
  </si>
  <si>
    <t>Interest income -  loans</t>
  </si>
  <si>
    <t>11.  LAND AND COST OF PROJECT UNDER CONSTRUCTION</t>
  </si>
  <si>
    <t>12. INVENTORIES</t>
  </si>
  <si>
    <t>15. OTHER LONG-TERM INVESTMENTS</t>
  </si>
  <si>
    <t>which has shareholding proportion at 50%</t>
  </si>
  <si>
    <t>2018</t>
  </si>
  <si>
    <t xml:space="preserve">          -  Is Am Are Co., Ltd.</t>
  </si>
  <si>
    <t>Subsidiary of Pre-Built</t>
  </si>
  <si>
    <t>Holding Co., Ltd.</t>
  </si>
  <si>
    <t xml:space="preserve">   estate for sale</t>
  </si>
  <si>
    <t xml:space="preserve">     4.3  Trade and other current receivables</t>
  </si>
  <si>
    <t xml:space="preserve">        3.  Is Am Are Co., Ltd.</t>
  </si>
  <si>
    <t xml:space="preserve">        4.  P &amp; P Asset Group Co., Ltd.</t>
  </si>
  <si>
    <t>Pre-Built Holding Co., Ltd.</t>
  </si>
  <si>
    <t xml:space="preserve">Interest rate of 2.00 % per annum </t>
  </si>
  <si>
    <t>Is Am Are Co., Ltd.</t>
  </si>
  <si>
    <t xml:space="preserve">Total trade and other </t>
  </si>
  <si>
    <t xml:space="preserve">     current receivables</t>
  </si>
  <si>
    <t>Other current receivables</t>
  </si>
  <si>
    <t xml:space="preserve">8.  TRADE AND OTHER CURRENT RECEIVABLES </t>
  </si>
  <si>
    <t xml:space="preserve">          loss on supplies</t>
  </si>
  <si>
    <t>Other current payables</t>
  </si>
  <si>
    <t>Total other current payables</t>
  </si>
  <si>
    <t>Total trade and other current payables</t>
  </si>
  <si>
    <t xml:space="preserve">          Raw materials and consumable used</t>
  </si>
  <si>
    <t>Property development</t>
  </si>
  <si>
    <t xml:space="preserve">(Less)  Allowance for devaluation </t>
  </si>
  <si>
    <t xml:space="preserve">     Current provisions for employee benefit </t>
  </si>
  <si>
    <t xml:space="preserve">     4.8  Property, plant and equipment</t>
  </si>
  <si>
    <t xml:space="preserve">     4.9 Impairment of assets</t>
  </si>
  <si>
    <t>Total other current receivables</t>
  </si>
  <si>
    <r>
      <t xml:space="preserve">            </t>
    </r>
    <r>
      <rPr>
        <u/>
        <sz val="15"/>
        <rFont val="Angsana New"/>
        <family val="1"/>
      </rPr>
      <t>Other intangible assets</t>
    </r>
  </si>
  <si>
    <t xml:space="preserve">     4.10  Other intangible assets </t>
  </si>
  <si>
    <t xml:space="preserve">             Other  intangible  assets  mean  the  assets  which  indication  to  be  derived  the  expected  future benefits such as </t>
  </si>
  <si>
    <t xml:space="preserve">              Income tax expense for the period comprises current income tax and deferred tax.</t>
  </si>
  <si>
    <t>Accrued interest incomes</t>
  </si>
  <si>
    <t xml:space="preserve">          4.1.6  Other income and expenses are recognized on an accrual basis.</t>
  </si>
  <si>
    <t>5.  TRANSACTIONS WITH RELATED PARTIES (CONT'D)</t>
  </si>
  <si>
    <t>- 17 -</t>
  </si>
  <si>
    <t>9.  SHORT-TERM LOANS TO RELATED COMPANIES</t>
  </si>
  <si>
    <t xml:space="preserve">10. UNBILLED INCOME </t>
  </si>
  <si>
    <t>- 33 -</t>
  </si>
  <si>
    <t>- 35 -</t>
  </si>
  <si>
    <t>Level 1</t>
  </si>
  <si>
    <t>Level 2</t>
  </si>
  <si>
    <t>Level 3</t>
  </si>
  <si>
    <t xml:space="preserve">       Financial assets measured at fair value </t>
  </si>
  <si>
    <t xml:space="preserve">             Available-for-sale investments  :</t>
  </si>
  <si>
    <t xml:space="preserve">       Open ended mutual fund </t>
  </si>
  <si>
    <t>For the three-month periods</t>
  </si>
  <si>
    <t>- 37 -</t>
  </si>
  <si>
    <t>- 38 -</t>
  </si>
  <si>
    <t>Purchases - sales of goods</t>
  </si>
  <si>
    <t>Premium Place Group Co., Ltd.</t>
  </si>
  <si>
    <t>7.  CURRENT INVESTMENTS</t>
  </si>
  <si>
    <t>7.  CURRENT  INVESTMENTS (CONT'D)</t>
  </si>
  <si>
    <t xml:space="preserve">     Profit (loss) before income tax expense</t>
  </si>
  <si>
    <t xml:space="preserve">    financial  and non-financial assets and liabilities. </t>
  </si>
  <si>
    <t xml:space="preserve">     level 3 fair values, and reports directly to CFO. </t>
  </si>
  <si>
    <t xml:space="preserve">     techniques as follows : </t>
  </si>
  <si>
    <t xml:space="preserve">     and  provided  the allowance  for doubtful  accounts  from the  estimated uncollectible  receivable  based  on  the  past  </t>
  </si>
  <si>
    <t xml:space="preserve">    collection experience and current financial status  of the outstanding  receivable statements  of  financial  position date.</t>
  </si>
  <si>
    <t xml:space="preserve">            The Group depreciated all type of assets  on  a straight-line basis over the estimated useful lives of  assets as follows:</t>
  </si>
  <si>
    <t xml:space="preserve">            income tax in conditions as prescribed by the Revenue Code.</t>
  </si>
  <si>
    <t xml:space="preserve">             of the reporting period.</t>
  </si>
  <si>
    <t xml:space="preserve">             of  the deferred tax asset to be utilized.</t>
  </si>
  <si>
    <t xml:space="preserve">     Tax (expense) income </t>
  </si>
  <si>
    <t>Is common shareholder of P &amp; P Asset Group Co., Ltd.</t>
  </si>
  <si>
    <t xml:space="preserve">          Land acquisition and construction </t>
  </si>
  <si>
    <t xml:space="preserve">                cost during the period </t>
  </si>
  <si>
    <t xml:space="preserve">          Increase in changes in inventories</t>
  </si>
  <si>
    <t>Subsidiary of Pre-Built Holding Co., Ltd.</t>
  </si>
  <si>
    <t>- 18 -</t>
  </si>
  <si>
    <t>- 39 -</t>
  </si>
  <si>
    <t xml:space="preserve">     in related accounting policy.</t>
  </si>
  <si>
    <t xml:space="preserve">            The financial statements have been prepared under the historical cost convention,  except as transaction disclosed </t>
  </si>
  <si>
    <t xml:space="preserve">            In determining  an allowance  for doubtful accounts,  the management  needs to  make  judgement  and  estimates </t>
  </si>
  <si>
    <t xml:space="preserve">            In  determining  depreciation  of  plant and equipment, the management is required to make estimates of the useful</t>
  </si>
  <si>
    <t xml:space="preserve">     lives and  residual values of plant and equipment and to review estimate useful lives and residual values when there are</t>
  </si>
  <si>
    <t xml:space="preserve">              income immediately.</t>
  </si>
  <si>
    <t xml:space="preserve">Actuarial gain or loss on defined post-employment  benefit  plans will be recognized in other comprehensive </t>
  </si>
  <si>
    <t xml:space="preserve">     during the period.</t>
  </si>
  <si>
    <t xml:space="preserve">     determined by dividing the net profit for the period by the weighted average number of common shares issued and paid-up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</si>
  <si>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</si>
  <si>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</si>
  <si>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</si>
  <si>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</si>
  <si>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</si>
  <si>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Real estate for sales</t>
  </si>
  <si>
    <t>Premium Place Development Co., Ltd.</t>
  </si>
  <si>
    <t xml:space="preserve"> P &amp; P Asset Group Co., Ltd.</t>
  </si>
  <si>
    <t xml:space="preserve">Pre-Built Holding Co., Ltd. </t>
  </si>
  <si>
    <t>Invest in other companies</t>
  </si>
  <si>
    <t>Manufactures/ sales precast floor</t>
  </si>
  <si>
    <t xml:space="preserve">             </t>
  </si>
  <si>
    <t>(Less) : Recognization as revenue on the percentage of completion basis</t>
  </si>
  <si>
    <t xml:space="preserve">     of the period / year</t>
  </si>
  <si>
    <t>legal  reserve is not available for dividend distribution.</t>
  </si>
  <si>
    <t xml:space="preserve">       According  to the Public Company Limited Act  (B.E. 2535), the Company is required to set aside a legal reserve at least 5% of </t>
  </si>
  <si>
    <t xml:space="preserve">the net profit deducted by the deficit  brought  forward  (if any)  until the  reserve reach 10%  of the authorized  share capital.  This </t>
  </si>
  <si>
    <t>- 30 -</t>
  </si>
  <si>
    <t xml:space="preserve">     4.11  Income tax expenses </t>
  </si>
  <si>
    <t xml:space="preserve">              4.11.1  Current tax</t>
  </si>
  <si>
    <t xml:space="preserve">              4.11.2  Deferred tax</t>
  </si>
  <si>
    <t xml:space="preserve">     4.12  Provident fund and Employee benefit expenses</t>
  </si>
  <si>
    <t xml:space="preserve">              4.12.2  Provident fund</t>
  </si>
  <si>
    <t xml:space="preserve">     4.13  Basic earnings per share</t>
  </si>
  <si>
    <t xml:space="preserve">     4.14  Accounting estimates</t>
  </si>
  <si>
    <t xml:space="preserve">     4.15  Provisions</t>
  </si>
  <si>
    <t>Shinwa S39 Co., Ltd.</t>
  </si>
  <si>
    <t xml:space="preserve">       Principal actuarial assumption at the reporting date </t>
  </si>
  <si>
    <t xml:space="preserve">             differences,  and the carry forward of unused tax losses can be utilized.</t>
  </si>
  <si>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</si>
  <si>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</si>
  <si>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to  the  extent  that  it is  no  longer  probable that  sufficient  taxable  profit will  be  available  to  allow   all  or part  </t>
  </si>
  <si>
    <t xml:space="preserve">              items recognized directly in equity.</t>
  </si>
  <si>
    <t xml:space="preserve">               the period in which they are incurred.</t>
  </si>
  <si>
    <t xml:space="preserve">             statements of comprehensive income in the period in which they are incurred.</t>
  </si>
  <si>
    <t xml:space="preserve">              as expenses in the period in which they are incurred. </t>
  </si>
  <si>
    <t>5. TRANSACTIONS WITH RELATED PARTIES</t>
  </si>
  <si>
    <t xml:space="preserve">     Distribution costs</t>
  </si>
  <si>
    <t xml:space="preserve">            Deferred  tax  assets  are  recognized  for deductible temporary  differences and unused tax losses to the extent that </t>
  </si>
  <si>
    <t xml:space="preserve">            A number  of  the  Group accounting  policies  and disclosures  require the  measurement of fair values,  for  both</t>
  </si>
  <si>
    <t xml:space="preserve">            Significant valuation issues are reported to the Group Audit Committee. </t>
  </si>
  <si>
    <t xml:space="preserve">     as follows:</t>
  </si>
  <si>
    <t xml:space="preserve">At the price in agreement on the market </t>
  </si>
  <si>
    <t xml:space="preserve">     price basis</t>
  </si>
  <si>
    <t>Trade accounts receivable</t>
  </si>
  <si>
    <t>Unbilled construction costs</t>
  </si>
  <si>
    <t>MLR-3.225</t>
  </si>
  <si>
    <t>Other income</t>
  </si>
  <si>
    <t>Interest rate</t>
  </si>
  <si>
    <t>Credit lines</t>
  </si>
  <si>
    <t>(% per annum)</t>
  </si>
  <si>
    <t>1rd credit line</t>
  </si>
  <si>
    <t>2th credit line</t>
  </si>
  <si>
    <t>Advance received under construction contract</t>
  </si>
  <si>
    <t>Unbilled income</t>
  </si>
  <si>
    <t xml:space="preserve">     Accrued interest</t>
  </si>
  <si>
    <t xml:space="preserve">Interest rate of 4.275 % per annum </t>
  </si>
  <si>
    <t>Financial Instruments</t>
  </si>
  <si>
    <t>Financial Instruments: Disclosures</t>
  </si>
  <si>
    <t>Financial Instruments: Presentation</t>
  </si>
  <si>
    <t>Hedges of a Net Investments in a Foreign Operation</t>
  </si>
  <si>
    <t>Extinguishing Financial Liabilities with Equity Instruments</t>
  </si>
  <si>
    <t>which will be effective in the future on the financial statements.</t>
  </si>
  <si>
    <t xml:space="preserve">              4.12.3  Provisions for employee benefits</t>
  </si>
  <si>
    <t xml:space="preserve">13. INVESTMENT IN SUBSIDIARIES </t>
  </si>
  <si>
    <t>14. INVESTMENT IN JOINT VENTURES</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</si>
  <si>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</si>
  <si>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</si>
  <si>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</si>
  <si>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assesses  the  evidence  obtained   from   the  third   parties  to  support the conclusion  that such  valuations meet the</t>
  </si>
  <si>
    <t xml:space="preserve">     fair  value  hierarchy,  then  the  fair  value  measurement  is  categorized  in  its  entirely in  the  same  level  of  the  fair</t>
  </si>
  <si>
    <t xml:space="preserve">      which the change has occurred. </t>
  </si>
  <si>
    <t xml:space="preserve">            The Group recognized transfers between levels of the fair value hierarchy at the end of the reporting period during</t>
  </si>
  <si>
    <t xml:space="preserve">                    per  unit  used  in  profit  or  loss  of  investment  calculated  by the weighted  average method.</t>
  </si>
  <si>
    <t xml:space="preserve">                     at cost less provision for impairment of investments (if any).</t>
  </si>
  <si>
    <t xml:space="preserve">           4.7.5  Long-term  investment  in  non-marketable  equity  securities  which  are held as general investments, are stated</t>
  </si>
  <si>
    <t xml:space="preserve">     financial  statements  are  stated at fair value  since  the  fair value  of identifiable  assets  are  appraised  for  investments </t>
  </si>
  <si>
    <t xml:space="preserve">     Materials  Co., Ltd.  are  re-depreciated  for  building  and  equipment  on  a  straight - line  basis  over   the  estimated </t>
  </si>
  <si>
    <t xml:space="preserve">      and equipment,  the  depreciation charge  has  to  be   determined  separately  for  each  significant  parts  of  property,</t>
  </si>
  <si>
    <t xml:space="preserve">      the useful lives,  residual value and depreciation method at least at each financial year-end. </t>
  </si>
  <si>
    <t xml:space="preserve">      plant and  equipment with  the  cost  that is  significant  in  relation to  the total  cost  of  the  assets  item  and  review </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</si>
  <si>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</si>
  <si>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</si>
  <si>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"other income".</t>
  </si>
  <si>
    <t xml:space="preserve">     whenever  there  is  an  indication  that  there   is  no  longer  impairment  or  reduction  in  impairment  by  recording in </t>
  </si>
  <si>
    <t xml:space="preserve">             into  such  provident  fund. The  Group  contribution  payments  to the provident fund were recorded as expenses in </t>
  </si>
  <si>
    <t xml:space="preserve">              by  using  the  projected unit  credit method,  calculated  by the  actuary. Previously, the  obligation was recorded </t>
  </si>
  <si>
    <t xml:space="preserve">  The Group  obligation  in respect of  post-employment benefits were recognized in the financial statements  </t>
  </si>
  <si>
    <t xml:space="preserve">Revenues from construction </t>
  </si>
  <si>
    <t>At the interest rate of MLR of Siam</t>
  </si>
  <si>
    <t xml:space="preserve">     Commercial Bank Public Company </t>
  </si>
  <si>
    <t>Credit lines (Million Baht)</t>
  </si>
  <si>
    <t xml:space="preserve">     Share of loss from investment in joint ventures</t>
  </si>
  <si>
    <t>Joint ventures of Pre-Built Holding Co., Ltd.</t>
  </si>
  <si>
    <t xml:space="preserve">     Amounts received in advance for goods</t>
  </si>
  <si>
    <t>( Unit : Baht)</t>
  </si>
  <si>
    <t>Before</t>
  </si>
  <si>
    <t>reclassify</t>
  </si>
  <si>
    <t>After</t>
  </si>
  <si>
    <t>Reclassified item</t>
  </si>
  <si>
    <t xml:space="preserve">       TFRS 9</t>
  </si>
  <si>
    <t xml:space="preserve">       TFRS 7</t>
  </si>
  <si>
    <t xml:space="preserve">       TAS 32</t>
  </si>
  <si>
    <t xml:space="preserve">       TFRIC 16</t>
  </si>
  <si>
    <t xml:space="preserve">       TFRIC 19</t>
  </si>
  <si>
    <t xml:space="preserve">    Thai Financial Reporting Standards</t>
  </si>
  <si>
    <t xml:space="preserve">    Thai Accounting Standards</t>
  </si>
  <si>
    <t xml:space="preserve">    Thai Financial Reporting Standards Interpretations</t>
  </si>
  <si>
    <t xml:space="preserve">     Materials  Co., Ltd., a subsidiary,  in the facilities amount of Baht 100 million.</t>
  </si>
  <si>
    <t xml:space="preserve">     any collaterals.</t>
  </si>
  <si>
    <t xml:space="preserve">      </t>
  </si>
  <si>
    <t xml:space="preserve">             separated entities which are administered by the outsider fund manager. The Group and employees made contribution  </t>
  </si>
  <si>
    <t xml:space="preserve">               (                                                                                               )  </t>
  </si>
  <si>
    <t xml:space="preserve">     and common directors</t>
  </si>
  <si>
    <t xml:space="preserve">Ananda And Partners Saphankhwai </t>
  </si>
  <si>
    <t xml:space="preserve">Interest rate of 6.00 % per annum </t>
  </si>
  <si>
    <t>December 31, 2018</t>
  </si>
  <si>
    <t xml:space="preserve">       Premium Place Group Co., Ltd.</t>
  </si>
  <si>
    <t xml:space="preserve">       P &amp; P Asset Group Co., Ltd.</t>
  </si>
  <si>
    <t xml:space="preserve">       Pre-Built Holding Co., Ltd.</t>
  </si>
  <si>
    <t xml:space="preserve">       Total</t>
  </si>
  <si>
    <t xml:space="preserve">       Ananda And Partners Saphankhwai </t>
  </si>
  <si>
    <t xml:space="preserve">            One Co., Ltd.</t>
  </si>
  <si>
    <t>Retention receivable</t>
  </si>
  <si>
    <t>Retention payable</t>
  </si>
  <si>
    <t xml:space="preserve">      One Co., Ltd.</t>
  </si>
  <si>
    <t xml:space="preserve">     Accrued interest income</t>
  </si>
  <si>
    <t>2019</t>
  </si>
  <si>
    <t xml:space="preserve">     Government Bonds</t>
  </si>
  <si>
    <t xml:space="preserve">     Other long-term investments</t>
  </si>
  <si>
    <t xml:space="preserve">Consolidated and </t>
  </si>
  <si>
    <t>separate financial statements</t>
  </si>
  <si>
    <t>Equity method</t>
  </si>
  <si>
    <t xml:space="preserve">     Ananda And Partners</t>
  </si>
  <si>
    <t xml:space="preserve">          Saphankhwai One Co., Ltd.</t>
  </si>
  <si>
    <t>16. LONG-TERM LOAN TO RELATED COMPANY</t>
  </si>
  <si>
    <t>As at January 1, 2018</t>
  </si>
  <si>
    <t>As at December 31, 2018</t>
  </si>
  <si>
    <t xml:space="preserve">                counter-claim amount of Baht 67,628,075.00. The case is still pending the Court's trial.</t>
  </si>
  <si>
    <t>2.  BASIS OF PREPARATION AND PRESENTATION OF FINANCIAL STATEMENTS (CONT'D)</t>
  </si>
  <si>
    <t xml:space="preserve">     to, variable returns  from its  involvement  with the entity and  has  the  ability  to  affect  those returns  through  its power </t>
  </si>
  <si>
    <t xml:space="preserve">            The Group  presented trade and other current receivables  by the amount net of allowance for doubtful accounts   </t>
  </si>
  <si>
    <t xml:space="preserve">     line with 2 banks for the amount of Baht 40 million  guaranteed by deposit at bank of the Company as stated in note 18.</t>
  </si>
  <si>
    <t>Cost of borrowing</t>
  </si>
  <si>
    <t>January 1, 2018</t>
  </si>
  <si>
    <t>Long-term borrowings</t>
  </si>
  <si>
    <t xml:space="preserve">     Employee benefit expense recognized as parts of administrative expenses in statement of comprehensive income for the three-month </t>
  </si>
  <si>
    <t xml:space="preserve">     Doubtful accounts </t>
  </si>
  <si>
    <t xml:space="preserve">               (                                                                                             )  </t>
  </si>
  <si>
    <t xml:space="preserve">               (                                                                                               )   </t>
  </si>
  <si>
    <t xml:space="preserve">        5.  Premium Place Group Co., Ltd.</t>
  </si>
  <si>
    <t xml:space="preserve">        6.  Ananda And Partners Saphankhwai One Co., Ltd.</t>
  </si>
  <si>
    <t xml:space="preserve">             At present, the Management of the Group is being assessed the impacts of those financial reporting standards </t>
  </si>
  <si>
    <t xml:space="preserve">     4.275% per annum without any collaterals.</t>
  </si>
  <si>
    <t xml:space="preserve">     due on demand at call at the interest rate of 6.025% per annum (MLR of Siam Commercial Bank Public Company Limited) without </t>
  </si>
  <si>
    <t xml:space="preserve">            Pre-Built Holding Co., Ltd.,  promissory notes which are due at call at the interest rate of  2.00% per annum without collaterals.</t>
  </si>
  <si>
    <t xml:space="preserve">      from bank as stated in note 22, 25.</t>
  </si>
  <si>
    <r>
      <rPr>
        <sz val="15"/>
        <color theme="1"/>
        <rFont val="AngsanaUPC"/>
        <family val="1"/>
      </rPr>
      <t xml:space="preserve">     </t>
    </r>
    <r>
      <rPr>
        <u/>
        <sz val="15"/>
        <color theme="1"/>
        <rFont val="AngsanaUPC"/>
        <family val="1"/>
      </rPr>
      <t>Government Bonds</t>
    </r>
  </si>
  <si>
    <r>
      <t xml:space="preserve">     </t>
    </r>
    <r>
      <rPr>
        <u/>
        <sz val="15"/>
        <color theme="1"/>
        <rFont val="AngsanaUPC"/>
        <family val="1"/>
      </rPr>
      <t>Other long-term investments</t>
    </r>
  </si>
  <si>
    <t>17. PROPERTY, PLANT AND EQUIPMENT</t>
  </si>
  <si>
    <t>17. PROPERTY, PLANT AND EQUIPMENT (CONT'D)</t>
  </si>
  <si>
    <t>18. DEPOSITS AT FINANCIAL INSTITUTION WITH OBLIGATIONS</t>
  </si>
  <si>
    <t>19. OTHER INTANGIBLE ASSETS</t>
  </si>
  <si>
    <t>20. DEFERRED TAX ASSETS</t>
  </si>
  <si>
    <t xml:space="preserve">21. BANK OVERDRAFTS </t>
  </si>
  <si>
    <t>23. TRADE AND OTHER CURRENT PAYABLES</t>
  </si>
  <si>
    <t>24. ADVANCE RECEIVED UNDER CONSTRUCTION CONTRACT</t>
  </si>
  <si>
    <t>27. LEGAL RESERVE</t>
  </si>
  <si>
    <t xml:space="preserve">       guaranteed by deposit at bank as stated in note 18.</t>
  </si>
  <si>
    <t xml:space="preserve">                buildings period of  3  years  and  can  be renewed  the agreement for the next 3 years which  is liable on  payment  the </t>
  </si>
  <si>
    <t xml:space="preserve">            The Federation of Accounting Professions issued a number of new financial reporting standards and interpretations, </t>
  </si>
  <si>
    <t xml:space="preserve">    Financial reporting standards related to financial instruments</t>
  </si>
  <si>
    <t>Leases</t>
  </si>
  <si>
    <t>Operating Leases - Incentives</t>
  </si>
  <si>
    <t>Determining Whether an Arrangement Contains a Lease</t>
  </si>
  <si>
    <t xml:space="preserve">    Thai Accounting Standard</t>
  </si>
  <si>
    <t xml:space="preserve">    Thai Standing Interpretations Committee</t>
  </si>
  <si>
    <t xml:space="preserve">    Thai Financial Reporting Interpretations Committee</t>
  </si>
  <si>
    <t xml:space="preserve">       TAS 17 (Revised 2018)</t>
  </si>
  <si>
    <t xml:space="preserve">       TSIC 15 (Revised 2018)</t>
  </si>
  <si>
    <t xml:space="preserve">       TSIC 27 (Revised 2018)</t>
  </si>
  <si>
    <t xml:space="preserve">       TFRIC 4 (Revised 2018)</t>
  </si>
  <si>
    <t xml:space="preserve">            Thai Financial  Reporting Standards No. 16 : Leases</t>
  </si>
  <si>
    <t xml:space="preserve">     requires a lessee to recognize assets and liabilities for all leases with a term of more than 12 months, unless the underlying </t>
  </si>
  <si>
    <t>Held share capital by Pre-Built Public Co., Ltd. at 13.60%</t>
  </si>
  <si>
    <t xml:space="preserve">       Actuarial (gains) losses are recognized in other comprehensive income.</t>
  </si>
  <si>
    <t xml:space="preserve">Included in retained earnings </t>
  </si>
  <si>
    <t xml:space="preserve">   At the beginning of  period / year</t>
  </si>
  <si>
    <t xml:space="preserve">   At the end of  period / year</t>
  </si>
  <si>
    <t xml:space="preserve">       Actuarial (gains) and losses recognized in other comprehensive income arising from:</t>
  </si>
  <si>
    <t>Financial assumptions</t>
  </si>
  <si>
    <t>Demographic assumptions</t>
  </si>
  <si>
    <t>Experience adjustment</t>
  </si>
  <si>
    <t xml:space="preserve">          Cost of borrowing</t>
  </si>
  <si>
    <t xml:space="preserve">      are summarized as follows:</t>
  </si>
  <si>
    <t xml:space="preserve">Deferred tax related to </t>
  </si>
  <si>
    <t xml:space="preserve">        actuarial (gains) losses</t>
  </si>
  <si>
    <t>- 32 -</t>
  </si>
  <si>
    <t>- 36 -</t>
  </si>
  <si>
    <t xml:space="preserve">     2.4  Financial reporting standards that will become effective in the future</t>
  </si>
  <si>
    <t xml:space="preserve">     Sale office</t>
  </si>
  <si>
    <t>Defined employee benefit plans at beginning</t>
  </si>
  <si>
    <t>After adjustment balance</t>
  </si>
  <si>
    <t>Defined employee benefit plans at end</t>
  </si>
  <si>
    <t xml:space="preserve">          4.1.3 Subsidiaries recognized revenues from sales when the control of goods have been transferred to the buyers.</t>
  </si>
  <si>
    <t xml:space="preserve">                companies  for  guarantee  the  compliance  with  construction  agreement  and the debt repayment for total amount of </t>
  </si>
  <si>
    <t xml:space="preserve">                the claim amount of  Baht 61,356,795.83  to the  Southern Bangkok  Civil Court  and  such company denied and filed </t>
  </si>
  <si>
    <t xml:space="preserve">                respectively.</t>
  </si>
  <si>
    <t xml:space="preserve">               respectively.</t>
  </si>
  <si>
    <t xml:space="preserve">               Long-term borrowings have the repayment conditions to be made within 3 years from the date of each withdrawal.</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</si>
  <si>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</si>
  <si>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</si>
  <si>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</si>
  <si>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The  initial  recognition  and  measurement  of other intangible assets, and subsequent impairment testing, require </t>
  </si>
  <si>
    <t xml:space="preserve">     Significant  management  judgement  is  required to determine the amount of deferred tax assets  that can be recognized,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</si>
  <si>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</si>
  <si>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</si>
  <si>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information, such as broker  quotes or  pricing  services,  is  used  to  measure  fair  values,  then  the  valuation  team</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</si>
  <si>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</si>
  <si>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</si>
  <si>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either directly (i.e. as prices) or indirectly (i.e. derived from prices). </t>
  </si>
  <si>
    <t>3.  CONSOLIDATED FINANCIAL STATEMENTS PREPARATION BASIS (CONT'D)</t>
  </si>
  <si>
    <t xml:space="preserve">                    obligation  on over the  period of  the contract by revenues from construction work are recognized as income when </t>
  </si>
  <si>
    <t xml:space="preserve">                    the construction work could be  properly estimated. Revenues under contracts  are recognized on the percentage of </t>
  </si>
  <si>
    <t xml:space="preserve">                    completion are estimated by the Company's engineer by considering from physical research compared with the total </t>
  </si>
  <si>
    <t xml:space="preserve">                    actual  costs  at the statements  of financial  position  date. Accordingly,  the  consideration to which the Company’s </t>
  </si>
  <si>
    <t xml:space="preserve">                    construction  under contract  can be estimated reliably. If  the total estimated cost of project exceeding the revenues </t>
  </si>
  <si>
    <t xml:space="preserve">                    Undue of realized income are stated as "Unbilled income" in statements of financial position.</t>
  </si>
  <si>
    <t xml:space="preserve">                    recognized on an accrual basis.</t>
  </si>
  <si>
    <t xml:space="preserve">                    discount and other sales promotion expenses, and related cost incurred from that transaction which can be measured </t>
  </si>
  <si>
    <t xml:space="preserve">                    reliably.</t>
  </si>
  <si>
    <t xml:space="preserve">          4.1.1 The  Company  recognizes  revenues  from  contracts  with  customers  when the Company satisfies a performance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</si>
  <si>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</si>
  <si>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</si>
  <si>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4.1.2  Cost   of  construction   consists  of  raw  materials,  direct  labour   and  overhead  and  construction  expenses  are</t>
  </si>
  <si>
    <t xml:space="preserve">          4.1.4 Revenues  from  sale  of  goods  (condominium  building  and  houses with land) are recognized as income under the </t>
  </si>
  <si>
    <t xml:space="preserve">                    contract with customers when the subsidiaries satisfies a performance obligation by recognizing as income when the </t>
  </si>
  <si>
    <t xml:space="preserve">                    control of goods have been transferred to the buyers. Revenues from sales are presented at the contract amounts less</t>
  </si>
  <si>
    <t xml:space="preserve">                    basis.</t>
  </si>
  <si>
    <t xml:space="preserve">          4.1.5  Cost  of  sales  of  land  and house, and condominium resident of subsidiaries are calculated on area and selling price </t>
  </si>
  <si>
    <t xml:space="preserve">     Overdue trade accounts receivable</t>
  </si>
  <si>
    <t xml:space="preserve">    electricity current usage.</t>
  </si>
  <si>
    <t xml:space="preserve">    rate of 5.375-5.50 % per annum which will be redeemed on December 3, 2019 and March 13, 2023 for using as guarantee against </t>
  </si>
  <si>
    <t xml:space="preserve">               PCM  Construction  Material  Co.,  Ltd.  has  two  issues of government bonds with the period of 10-15 years at the interest </t>
  </si>
  <si>
    <t xml:space="preserve">      at the rate of 6.00% per annum which has no any collaterals.</t>
  </si>
  <si>
    <t xml:space="preserve">       the Provident Fund Act  B.E. 2530. Krungthai Asset Management Public Company Limited has been appointed to be fund manager. </t>
  </si>
  <si>
    <t xml:space="preserve">       The  fund  is  contributed  both  by  the  employees  and  the Company at the rate of 2% of employees' salaries under the condition</t>
  </si>
  <si>
    <t xml:space="preserve">      of financial assets and liabilities have been disclosed in note 4.</t>
  </si>
  <si>
    <t xml:space="preserve">               The significant accounting policies and method adopted  the basis of recognition and measurement relating to each class </t>
  </si>
  <si>
    <t xml:space="preserve">      possible loss.</t>
  </si>
  <si>
    <t xml:space="preserve">      loss  to  the  Company  that  the  management  has  a policy to provide the allowance for doubtful accounts sufficiency for such </t>
  </si>
  <si>
    <t xml:space="preserve">                The Group are exposed the credit risk primarily from trade with respect to trade accounts receivable resulting in collection </t>
  </si>
  <si>
    <t xml:space="preserve">      The Group  has policy  to hedge  this credit  risk by  reviewing the  financial status  of customers, collecting in advance before  </t>
  </si>
  <si>
    <t xml:space="preserve">      value deducted by allowance for doubtful accounts is maximum value of credit risk.</t>
  </si>
  <si>
    <t xml:space="preserve">      operation and collecting  from the completion of work. Financial  assets  shown in statements of financial position at the book </t>
  </si>
  <si>
    <t xml:space="preserve">     in foreign currencies.</t>
  </si>
  <si>
    <t xml:space="preserve">              The Group has no foreign currency exchange rate risk since there are no receivables and payables transactions denominated </t>
  </si>
  <si>
    <t xml:space="preserve">              Financial assets  shown in  statements  of  financial  position consist of cash, deposit at bank,  current investments and trade </t>
  </si>
  <si>
    <t xml:space="preserve">              The  book  value  of  financial  assets  and  liabilities   are closed to their estimated fair value.  Furthermore, the management</t>
  </si>
  <si>
    <t>MLR-2.75</t>
  </si>
  <si>
    <t xml:space="preserve">     bank as detailed  as following :</t>
  </si>
  <si>
    <t>- 34 -</t>
  </si>
  <si>
    <t xml:space="preserve">            Pre-Built Public Company Limited ("Company") is a limited company, which was established in Thailand on February </t>
  </si>
  <si>
    <t xml:space="preserve">     15, 1995. The  Company  was  registered  as  a public company limited on February 10, 2004. The address of it registered </t>
  </si>
  <si>
    <t xml:space="preserve">            The  Group's  financial statements have  been  prepared in  accordance  with  Thai  Financial  Reporting  Standards</t>
  </si>
  <si>
    <t xml:space="preserve">     (TFRS);  guidelines promulgated by the Federation of Accounting Professions (FAP)  and the regulation of The Stock</t>
  </si>
  <si>
    <t xml:space="preserve">     2.3  Financial reporting standards that became effective in the current period </t>
  </si>
  <si>
    <t xml:space="preserve">            During the period,  the  Group  have adopted  a number of   revised  (revised 2018)  and new  financial  reporting </t>
  </si>
  <si>
    <t xml:space="preserve">     standards  and  interpretations  which  are effective for the financial statements  for the period beginning  on  or  after  </t>
  </si>
  <si>
    <t xml:space="preserve">     January 1,  2019.  These  financial reporting standards were aimed at alignment with the corresponding International </t>
  </si>
  <si>
    <t xml:space="preserve">     Financial  Reporting  Standards  with  most of  the  changes directed  towards  clarifying  accounting  treatment  and </t>
  </si>
  <si>
    <t xml:space="preserve">     providing accounting guidance for users of the standards.  The adoption of  these financial reporting  standards  does </t>
  </si>
  <si>
    <t xml:space="preserve">     to key principles, which are summarized below:</t>
  </si>
  <si>
    <t xml:space="preserve">     not have any  significant impact  on the  Group  financial statements.  However,  the new  standard involves changes </t>
  </si>
  <si>
    <t xml:space="preserve">            A set of TFRSs related to financial instruments consists of five accounting standards and interpretations, as follows:</t>
  </si>
  <si>
    <t xml:space="preserve">            These TFRSs related to financial instruments make stipulations relating to the classification of financial instruments </t>
  </si>
  <si>
    <t xml:space="preserve">     and their measurement at fair value or amortized cost taking  into account the  type of instrument, the characteristics of </t>
  </si>
  <si>
    <t xml:space="preserve">     and guidance which are currently effective will be cancelled.</t>
  </si>
  <si>
    <t xml:space="preserve">            TFRS 16   Leases set out the principals of the recognition,  measurement, presentation  and disclosure of leases, and </t>
  </si>
  <si>
    <t xml:space="preserve">     asset is low value. Accounting by lessors is substantially unchanged from TAS 17. Lessors will continue to classify leases  </t>
  </si>
  <si>
    <t xml:space="preserve">Evaluating the Substance of Transactions Involving the  Legal </t>
  </si>
  <si>
    <t xml:space="preserve">    Form of a Lease</t>
  </si>
  <si>
    <t>Current investment</t>
  </si>
  <si>
    <t xml:space="preserve">                    under  contract,  the  estimated  loss will  be recognized  as expenses  in  the statements  of  comprehensive  income. </t>
  </si>
  <si>
    <t xml:space="preserve">     4.4  Land and cost of project under construction</t>
  </si>
  <si>
    <t xml:space="preserve">            Land and  cost of project under construction  are shown by the  lower  of specific method or net realizable value.</t>
  </si>
  <si>
    <t xml:space="preserve">                     method. Overall, the share of profit of loss and other comprehensive income of entities under common control</t>
  </si>
  <si>
    <t xml:space="preserve">          4.7.4  Investment in joint ventures share  of  joint  ventures  in the  consolidated  financial statements  using the equity </t>
  </si>
  <si>
    <t xml:space="preserve">                     from the controlling share. Until the date joint control ceases, if the share of losses of jointly controlled entities, </t>
  </si>
  <si>
    <t xml:space="preserve">                     value will be reduced to zero, and stopped the recognition of losses.</t>
  </si>
  <si>
    <t>(disbursement) from operating activities</t>
  </si>
  <si>
    <t xml:space="preserve">       Share of (profit) loss from investment in associates</t>
  </si>
  <si>
    <t xml:space="preserve">       Share of (profit) loss from investment in joint ventures</t>
  </si>
  <si>
    <t xml:space="preserve">      Cash flows from operating activities</t>
  </si>
  <si>
    <t>FOR THE SIX-MONTH PERIODS ENDED JUNE 30, 2019</t>
  </si>
  <si>
    <t>June 30, 2019</t>
  </si>
  <si>
    <t xml:space="preserve"> June 30, 2019</t>
  </si>
  <si>
    <t>Movement transactions during the six-month periods ended  June 30, 2019 and December 31, 2018 is as follows:</t>
  </si>
  <si>
    <t xml:space="preserve">As  at  June 30, 2019  and  December  31,  2018,  PCM  Construction  Materials Co., Ltd., a subsidiary has overdraft </t>
  </si>
  <si>
    <t>As  at June 30, 2019 and December 31, 2018,  the Company has contingent liabilities from being  guarantor for goods</t>
  </si>
  <si>
    <t xml:space="preserve">As at  June 30, 2019  and  December  31,  2018,  the  Company  has  commitment from entering into credit guarantee  </t>
  </si>
  <si>
    <t xml:space="preserve">            Cash and cash equivalents as at  June 30, 2019 and December 31, 2018</t>
  </si>
  <si>
    <t>Current investments  as at June 30, 2019 and December 31, 2018</t>
  </si>
  <si>
    <t xml:space="preserve">            Investment in securities for trading as at June 30, 2019 and December 31, 2018</t>
  </si>
  <si>
    <t xml:space="preserve">            Short-term loans to related companies as at June 30, 2019 and December 31, 2018</t>
  </si>
  <si>
    <t xml:space="preserve">            Unbilled income as at June 30, 2019 and December 31, 2018</t>
  </si>
  <si>
    <t xml:space="preserve">June 30, 2019 </t>
  </si>
  <si>
    <t>Land and cost of project under construction  as at June 30, 2019 and December 31, 2018</t>
  </si>
  <si>
    <t xml:space="preserve">               During the six-month periods ended June 30, 2019, Is Am Are Co., Ltd., has capitalized interest as the cost of project </t>
  </si>
  <si>
    <t>Inventories as at June 30, 2019 and December 31, 2018</t>
  </si>
  <si>
    <t>Investments in subsidiaries  as at June 30, 2019 and December 31, 2018</t>
  </si>
  <si>
    <t xml:space="preserve">June 30, </t>
  </si>
  <si>
    <t>For six-month periods ended June 30,</t>
  </si>
  <si>
    <t>Investments in associates  as at June 30, 2019 and December 31, 2018</t>
  </si>
  <si>
    <t xml:space="preserve">            Other long-term investment as at June 30, 2019 and December 31, 2018</t>
  </si>
  <si>
    <t xml:space="preserve">            Long-term loan to related company as at June 30, 2019 and December 31, 2018</t>
  </si>
  <si>
    <t>Property, plant and equipment as at June 30, 2019 and December 31, 2018</t>
  </si>
  <si>
    <t xml:space="preserve"> June 30, 2019 </t>
  </si>
  <si>
    <t xml:space="preserve">As at June 30, 2019 and December 31, 2018, the Group's fixed deposits at 6 banks were used as guarantee for banks </t>
  </si>
  <si>
    <t>Intangible assets as at June 30, 2019 and December 31, 2018</t>
  </si>
  <si>
    <t xml:space="preserve">As at June 30, 2019 </t>
  </si>
  <si>
    <t xml:space="preserve">ended June 30, 2019 </t>
  </si>
  <si>
    <t xml:space="preserve">       Amortization for the six-month periods </t>
  </si>
  <si>
    <t>ended June 30, 2018</t>
  </si>
  <si>
    <t xml:space="preserve">       Deferred tax assets as at June 30, 2019 and December 31, 2018, the components are as follows :</t>
  </si>
  <si>
    <t xml:space="preserve">               As at June 30, 2019 and December 31, 2018, Is Am Are Co., Ltd.,  has credit lines with 2 commercial banks as detailed as following :</t>
  </si>
  <si>
    <t xml:space="preserve">       Trade and other current payables  as at June 30, 2019 and December 31, 2018</t>
  </si>
  <si>
    <t xml:space="preserve">       Advance received under construction contract as at June 30, 2019 and December 31, 2018</t>
  </si>
  <si>
    <t xml:space="preserve">       Movement in the present value of the employee benefit obligations as at  June 30, 2019 and December 31, 2018</t>
  </si>
  <si>
    <t>periods ended June 30, 2019 and 2018 are as follow :</t>
  </si>
  <si>
    <t xml:space="preserve">     Employee benefit expense recognized as parts of administrative expenses in statement of comprehensive income for the six-month </t>
  </si>
  <si>
    <t>For the six-month periods</t>
  </si>
  <si>
    <t xml:space="preserve">              Income tax recognized in other comprehensive income for the six-month periods ended June 30, 2019 and 2018 </t>
  </si>
  <si>
    <t xml:space="preserve">              These financial statements were approved and authorized for issue by the Company's Board of directors on August 14, 2019.</t>
  </si>
  <si>
    <t xml:space="preserve">Consolidated financial statements </t>
  </si>
  <si>
    <t xml:space="preserve">       According to the minutes of the shareholders' annual general meeting  for the year 2018  held on April 26, 2018,  the Company </t>
  </si>
  <si>
    <t xml:space="preserve">passed the resolution to approve the dividend payment  by appropriating from the results of operations  for the year ended December </t>
  </si>
  <si>
    <t xml:space="preserve">31, 2017 at Baht 1.80 per share which was already paid in the amount of Baht 1 per share on October 12, 2017,  the remaining to be </t>
  </si>
  <si>
    <t>28. DIVIDEND PAID</t>
  </si>
  <si>
    <t xml:space="preserve">29. OTHER INCOME </t>
  </si>
  <si>
    <t xml:space="preserve">30. EXPENSES ANALYZED BY NATURE </t>
  </si>
  <si>
    <t>31. CONTRACTUAL IN PROGRESS</t>
  </si>
  <si>
    <t>32. PROVIDENT FUND</t>
  </si>
  <si>
    <t>33. DIRECTORS' REMUNERATION</t>
  </si>
  <si>
    <t>34. FINANCIAL INFORMATION BY SEGMENT</t>
  </si>
  <si>
    <t>34. FINANCIAL INFORMATION BY SEGMENT (CONT'D)</t>
  </si>
  <si>
    <t xml:space="preserve">      34.2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</si>
  <si>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34.3  Information related to major customers</t>
  </si>
  <si>
    <t>35. INCOME TAX</t>
  </si>
  <si>
    <t>35. INCOME TAX (CONT'D)</t>
  </si>
  <si>
    <t xml:space="preserve">      35.2  Reconciliation between tax expense and the result of accounting profit multiplied by the applicable tax rates for the </t>
  </si>
  <si>
    <t>36. COMMITMENT AND CONTINGENT LIABILITIES</t>
  </si>
  <si>
    <t xml:space="preserve">       36.1  As at June 30, 2019 and December 31, 2018, the  Company  has contingent liabilities of letter of guarantee to  other </t>
  </si>
  <si>
    <t xml:space="preserve">       36.2  As  at  June 30, 2019 and  December 31, 2018, the Company  has commitment on cheque  to assurance deposit and </t>
  </si>
  <si>
    <t>36. COMMITMENT AND CONTINGENT LIABILITIES (CONT'D)</t>
  </si>
  <si>
    <t xml:space="preserve">       36.3  On  July 4,  2012,  the  Company  has  filed  to  sue  the  employer  in the breach  of hire of construction  contract with </t>
  </si>
  <si>
    <t xml:space="preserve">       36.4  As at  June 30, 2019 and December 31, 2018, Is Am Are Co., Ltd.,  has commitment under agreement to lease office </t>
  </si>
  <si>
    <t xml:space="preserve">       36.5  As at June 30, 2019 and December 31, 2018, Is Am Are Co., Ltd.,  has commitment under rent of vehicles agreement   </t>
  </si>
  <si>
    <t>37. FINANCIAL INSTRUMENTS</t>
  </si>
  <si>
    <t xml:space="preserve">      37.1  Accounting policy</t>
  </si>
  <si>
    <t xml:space="preserve">      37.2  Credit risk</t>
  </si>
  <si>
    <t xml:space="preserve">      37.3  Defaulted on agreement risk</t>
  </si>
  <si>
    <t>37. FINANCIAL INSTRUMENTS  (CONT'D)</t>
  </si>
  <si>
    <t xml:space="preserve">      37.4  Interest rate risk</t>
  </si>
  <si>
    <t xml:space="preserve">      37.5  Foreign currency risk</t>
  </si>
  <si>
    <t xml:space="preserve">     37.6  Fair value of financial instruments</t>
  </si>
  <si>
    <t>38. CAPITAL MANAGEMENT</t>
  </si>
  <si>
    <t>39.   FAIR  VALUE  MEASUREMENT</t>
  </si>
  <si>
    <t xml:space="preserve">      Cash flows from investing activities</t>
  </si>
  <si>
    <t xml:space="preserve">       Payments for investment in joint ventures</t>
  </si>
  <si>
    <t xml:space="preserve">       Payments for investment in associates</t>
  </si>
  <si>
    <t>Consolidated of cash flows</t>
  </si>
  <si>
    <t>- 19 -</t>
  </si>
  <si>
    <t>- 22 -</t>
  </si>
  <si>
    <t xml:space="preserve"> - 24 -</t>
  </si>
  <si>
    <t xml:space="preserve">30. EXPENSES ANALYZED BY NATURE (CONT'D) </t>
  </si>
  <si>
    <t>- 40 -</t>
  </si>
  <si>
    <t>- 41 -</t>
  </si>
  <si>
    <t>- 42 -</t>
  </si>
  <si>
    <t>- 43 -</t>
  </si>
  <si>
    <t>39.   FAIR  VALUE  MEASUREMENT (CONT'D)</t>
  </si>
  <si>
    <t xml:space="preserve">      to provide retirement benefits  to employees based  on pensionable remuneration  and length of service  and long-term service </t>
  </si>
  <si>
    <t xml:space="preserve">      awards.</t>
  </si>
  <si>
    <t xml:space="preserve">            The Group had an employee benefit obligation based on the requirement of Thai Labour Protection Act B.E. 2561</t>
  </si>
  <si>
    <t xml:space="preserve">            Provisions for employee benefits in statement of financial position was determined as follows:</t>
  </si>
  <si>
    <t xml:space="preserve">            Provisions for employee benefits  are expected to pay as follows:</t>
  </si>
  <si>
    <t xml:space="preserve">Provisions for employee benefits </t>
  </si>
  <si>
    <t>payable in a year</t>
  </si>
  <si>
    <t>payable more than a year</t>
  </si>
  <si>
    <t xml:space="preserve">     Assumptions regarding future mortality are based on published statistics and Thailand Mortality Ordinary Life table 2017</t>
  </si>
  <si>
    <t xml:space="preserve">     Sensitivity analysis </t>
  </si>
  <si>
    <t>(“TMO17”).</t>
  </si>
  <si>
    <t xml:space="preserve">Tax expense </t>
  </si>
  <si>
    <t>Tax expense</t>
  </si>
  <si>
    <t xml:space="preserve">     judgements and estimates are as follows:</t>
  </si>
  <si>
    <t xml:space="preserve">     loss method, and  hedge accounting.  These include  stipulations regarding  the presentation and  disclosure of  financial </t>
  </si>
  <si>
    <t xml:space="preserve">            the Company and subsidiaries have been eliminated from the consolidated financial statements on the controllable date.  </t>
  </si>
  <si>
    <t xml:space="preserve">          4.7.3  Investment subsidiaries in separate financial statements is stated at cost less provision  for impairment (if any).</t>
  </si>
  <si>
    <t xml:space="preserve">                     where the Group has recognized exceeds the value of investments in jointly controlled entities. The investment</t>
  </si>
  <si>
    <t xml:space="preserve">             that it is probable that reporting period. Taxable  profit  will  be  available against  which the deductible  temporary</t>
  </si>
  <si>
    <t xml:space="preserve">     Limited (at the reporting period, interest </t>
  </si>
  <si>
    <t xml:space="preserve">     rate of 6.025 % per annum) </t>
  </si>
  <si>
    <t xml:space="preserve">            Trade and other current receivables as at June 30, 2019 and December 31, 2018</t>
  </si>
  <si>
    <t xml:space="preserve">               In accordance  with the conditions in loan agreement from shareholders date November 28, 2018. This loan is charged interest </t>
  </si>
  <si>
    <t>under installation</t>
  </si>
  <si>
    <t>Write off</t>
  </si>
  <si>
    <t>22. SHORT-TERM BORROWINGS FROM FINANCIAL INSTITUTIONS</t>
  </si>
  <si>
    <t xml:space="preserve">               All short-term borrowings are guaranteed by land with its project construction as stated in note 11 and the Company’s guarantee.</t>
  </si>
  <si>
    <t>25. LONG-TERM BORROWINGS FROM FINANCIAL INSTITUTIONS</t>
  </si>
  <si>
    <t>25. LONG-TERM BORROWINGS FROM FINANCIAL INSTITUTIONS (CONT'D)</t>
  </si>
  <si>
    <t>Beginning different</t>
  </si>
  <si>
    <t xml:space="preserve">   Recognized during the period</t>
  </si>
  <si>
    <t xml:space="preserve">       of length of work and benefits paid to the member when their retirement, death or resignation from the membership.</t>
  </si>
  <si>
    <t xml:space="preserve">     salaries and benefits  which  paid  to the directors in  being executive officer.</t>
  </si>
  <si>
    <t xml:space="preserve">  Directors' remuneration are benefits paid to the Group directors under the Section 90 of Public Company Limited Act by excluding</t>
  </si>
  <si>
    <t>Income tax rate (%)</t>
  </si>
  <si>
    <t xml:space="preserve">    multiplied by income tax rate</t>
  </si>
  <si>
    <t xml:space="preserve">      Information about interest rate have been disclosed in notes 5, 22 and 25.</t>
  </si>
  <si>
    <t xml:space="preserve">     and  other  current  receivables.  Financial  liabilities shown in statements of  financial position consist of  trade and other current </t>
  </si>
  <si>
    <t xml:space="preserve">     payables, and  long-term borrowings.</t>
  </si>
  <si>
    <t xml:space="preserve">              The objective of financial management of the Company is to maintain the ability in operation as a going concern and capital </t>
  </si>
  <si>
    <t xml:space="preserve">      structure to be properly appropriated.</t>
  </si>
  <si>
    <t xml:space="preserve">              As at June 30, 2019 and December 31, 2018, debt to equity ratio is summarized below: </t>
  </si>
  <si>
    <t xml:space="preserve">As at June 30, 2019, the Group had the following assets that were measured at fair value by presenting the levels </t>
  </si>
  <si>
    <t>During the period, there were no transactions transfer between the fair value hierarchy.</t>
  </si>
  <si>
    <t xml:space="preserve">           Adjustments of profit before tax to cash receipt </t>
  </si>
  <si>
    <t xml:space="preserve">     which are  effective for  the financial  statement  for  the accounting  period beginning on or after January 1, 2020.  </t>
  </si>
  <si>
    <t xml:space="preserve">     These new  standards involve  changes to key principles, which are summarized below.</t>
  </si>
  <si>
    <t xml:space="preserve">     acquisition  amount  of Baht 51.05 million and Baht 48.30 million respectively and all credit facilities of PCM Construction </t>
  </si>
  <si>
    <t xml:space="preserve">     agreement for related companies for total credit amount of Baht 2,287.63 million and Baht 2,021.49 million respectively.</t>
  </si>
  <si>
    <t xml:space="preserve">      amount of Baht 16.85 million.</t>
  </si>
  <si>
    <t>3rd credit line</t>
  </si>
  <si>
    <t>1rd Long-term borrowings</t>
  </si>
  <si>
    <t>3rd Long-term borrowings</t>
  </si>
  <si>
    <t>1th Long-term borrowings</t>
  </si>
  <si>
    <t xml:space="preserve">                For the three-month periods ended June 30, 2019 and 2018,  the Company has revenues from 4 major in the approximate Baht 558.18 million and Baht 573.21 million respectively which arose from construction work segments.</t>
  </si>
  <si>
    <t xml:space="preserve">                For the six-month periods ended June 30, 2019 and 2018,  the Company has revenues from 4 major and 3 major in the approximate Baht 1,077.22 million and Baht 1,101.88 million respectively which arose from construction work segments.</t>
  </si>
  <si>
    <t xml:space="preserve">                compliance with construction contract amount of Baht 568.80 million and Baht 518.86 million respectively.</t>
  </si>
  <si>
    <t xml:space="preserve">                future  for the rental  in the amount of Baht 5.05 million and 5.64 million respectively.</t>
  </si>
  <si>
    <t xml:space="preserve">                for  the period   of 5 years which is liable on payment the future rental in the amount of Baht 2.90 million and 3.29 million  </t>
  </si>
  <si>
    <t xml:space="preserve">               which  was  entered  into agreement  with  the  contractor  in the amount of  Baht 89.14 million and Baht 18.21 million </t>
  </si>
  <si>
    <t xml:space="preserve">       According to the minutes of the shareholders' annual general meeting  for the year 2019  held on April 25, 2018,  the Company </t>
  </si>
  <si>
    <t xml:space="preserve">passed the resolution to pay dividend  from net profit of the results of its operation  ended  December 31, 2018 at Baht 0.80 per share  </t>
  </si>
  <si>
    <t xml:space="preserve">      issuance of letter of guarantee as mentioned in note 21 and 36.1.</t>
  </si>
  <si>
    <t xml:space="preserve">     financial statements.</t>
  </si>
  <si>
    <t xml:space="preserve">                Baht 4,610.69 million and Baht 4,626.56 million, the payment was already made amounting to Baht 1,232.18 million </t>
  </si>
  <si>
    <t xml:space="preserve">                note 18.</t>
  </si>
  <si>
    <t xml:space="preserve">                and Baht 1,193.33 million  respectively. The contingent liabilities guaranteed by pledging fixed deposits as stated in </t>
  </si>
  <si>
    <t xml:space="preserve">      36.6 As  at  June 30, 2019 and  December 31, 2018, Is Am Are Co., Ltd. has  commitment on hire of project construction </t>
  </si>
  <si>
    <t>41. RECLASSIFICATION</t>
  </si>
  <si>
    <t>42. FINANCIAL STATEMENTS APPROVAL</t>
  </si>
  <si>
    <t xml:space="preserve">     as  either operating  or  finance  leases using  similar principles  to those  used under  TAS 17.  </t>
  </si>
  <si>
    <t xml:space="preserve">            TFRS  16  supersedes  the  following accounting standards together with related interpretations. </t>
  </si>
  <si>
    <t xml:space="preserve">          4.7.2  Fair value of securities for trading are measured by using net asset value (NAV) as enacted at the reporting date. </t>
  </si>
  <si>
    <t xml:space="preserve">     computer software, are  amortized on a straight-line  basis over  the useful lives of assets for 3 - 10 years.</t>
  </si>
  <si>
    <t xml:space="preserve">Long-term loans </t>
  </si>
  <si>
    <t>Short-term loans</t>
  </si>
  <si>
    <t xml:space="preserve">     Long-term loans </t>
  </si>
  <si>
    <t xml:space="preserve">Short-term loans </t>
  </si>
  <si>
    <t xml:space="preserve">            Fixed  deposit with  4 - 12 months maturity at the interest rate 0.80% - 1.85% per annum. </t>
  </si>
  <si>
    <t xml:space="preserve">              Land with construction of Is Am Are Co., Ltd., were mortgaged as collateral against short-term and long-term borrowing </t>
  </si>
  <si>
    <t xml:space="preserve">               As at  June 30, 2019 and December 31, 2018,  the  Group  has overdraft  lines with 6 banks for total amount of Baht 165 million </t>
  </si>
  <si>
    <t xml:space="preserve">               Long-term from financial institutions as at June 30, 2019 and December 31, 2018, the Group has credit lines with 2 commercial </t>
  </si>
  <si>
    <t xml:space="preserve">               All long-term borrowings are guaranteed by land with its project construction in note 11 and the Company’s guarantee  that  </t>
  </si>
  <si>
    <t xml:space="preserve">there  are  many  repayment conditions in  each facility  within  3 years from the first withdrawal date. The principal repayment </t>
  </si>
  <si>
    <t>from the redemption  in the proportion of not less than 75% of selling price.</t>
  </si>
  <si>
    <t>26. PROVISIONS FOR EMPLOYEE BENEFITS</t>
  </si>
  <si>
    <t>26. PROVISIONS FOR EMPLOYEE BENEFITS (CONT'D)</t>
  </si>
  <si>
    <t xml:space="preserve">which was paid on May 24, 2019. </t>
  </si>
  <si>
    <t xml:space="preserve">               comprehensive income ended June 30, 2019 and 2018  are summarized as follows:</t>
  </si>
  <si>
    <t xml:space="preserve">              June 30, 2019 and 2018 are as follows : </t>
  </si>
  <si>
    <t xml:space="preserve">              three-month  periods and  the six-month periods  presented  in  the statement  of  comprehensive  income  ended  </t>
  </si>
  <si>
    <t xml:space="preserve">                Credit risk derives from failure by counterparties to discharge their obligations resulting  in financial loss to the Group.  </t>
  </si>
  <si>
    <t xml:space="preserve">The significant revenues and expenses with related parties for the  three-month periods and six-month periods ended </t>
  </si>
  <si>
    <t xml:space="preserve">    June 30, 2019 and 2018 are as follow :</t>
  </si>
  <si>
    <t xml:space="preserve">   Other income for the three-month periods and the six-month periods ended June 30, 2019 and 2018</t>
  </si>
  <si>
    <t xml:space="preserve">Significant expenses analyzed by nature  for  the three-month periods and the six-month periods  ended  June 30, 2019 and 2018 </t>
  </si>
  <si>
    <t>are as follows :</t>
  </si>
  <si>
    <t>40. SUPPLEMENTAL OF CASH FLOWS INFORMATION</t>
  </si>
  <si>
    <t xml:space="preserve">     40.1 As at June 30, 2019, the Group has short-term borrowings from financial institution in the amount of Baht 111.30 million </t>
  </si>
  <si>
    <t xml:space="preserve">             for payment of land costs for development and mortgaged such land as collateral as stated in note 22.</t>
  </si>
  <si>
    <t xml:space="preserve">     40.2 As at June 30, 2018, the Group has the additional short-term borrowings with a related party from accrued interest which </t>
  </si>
  <si>
    <t xml:space="preserve">             was taken to be borrowings amount of Baht 5.5 million.</t>
  </si>
  <si>
    <t>TFRS 15 Revenue from Contracts with Customers</t>
  </si>
  <si>
    <t xml:space="preserve">TFRS 15 supersedes the following accounting standards together with related interpretations. </t>
  </si>
  <si>
    <t>TAS 11 (Revised 2017)</t>
  </si>
  <si>
    <t>Construction contracts</t>
  </si>
  <si>
    <t>TAS 18 (Revised 2017)</t>
  </si>
  <si>
    <t>Revenue</t>
  </si>
  <si>
    <t>TSIC 31 (Revised 2017)</t>
  </si>
  <si>
    <t>Revenue - Barter Transactions Involving Advertising Services</t>
  </si>
  <si>
    <t>TFRIC 13 (Revised 2017)</t>
  </si>
  <si>
    <t>Customer Loyalty Programmes</t>
  </si>
  <si>
    <t>TFRIC 15 (Revised 2017)</t>
  </si>
  <si>
    <t>Agreements for the Construction of Real Estate</t>
  </si>
  <si>
    <t>TFRIC 18 (Revised 2017)</t>
  </si>
  <si>
    <t>Transfers of Assets from Customers</t>
  </si>
  <si>
    <t xml:space="preserve">     Exchange of Thailand (SET) dated January 22, 2001 regarding the preparation and submission of financial statements</t>
  </si>
  <si>
    <t xml:space="preserve">     and reports for the financial performance of the listed companies B.E. 2544. The format of presentation of the financial </t>
  </si>
  <si>
    <t xml:space="preserve">     statements  is  not  significantly  different from the Notification of the Department of Business Development regarding  </t>
  </si>
  <si>
    <t xml:space="preserve">     </t>
  </si>
  <si>
    <t xml:space="preserve">     the condensed  from should be included in the financial statements (No. 2) B.E. 2559 dated October 11, 2016. </t>
  </si>
  <si>
    <t xml:space="preserve">            The   preparation   of   financial  statements  in  conformity  with  financial  reporting  standards  at  times  requires</t>
  </si>
  <si>
    <t xml:space="preserve">     economic condition.</t>
  </si>
  <si>
    <t xml:space="preserve">     based  upon,  among  other  things,  past  collection  history,  aging  profile  of  outstanding  debts  and  the  prevailing </t>
  </si>
  <si>
    <t xml:space="preserve">     customers, with  revenue being  recognized  at an amount  that reflects  the consideration  to which an entity expects </t>
  </si>
  <si>
    <t xml:space="preserve">     judgement, taking into consideration all of the relevant facts and circumstances when applying each step of the model.</t>
  </si>
  <si>
    <t xml:space="preserve">            Entities  are  to apply this standard to all contracts with customers unless  those contracts fall within the scope of </t>
  </si>
  <si>
    <t xml:space="preserve">     other  standards.  The  standard  establishes  a  five-step  model  to  account  for  revenue  arising  from contracts with </t>
  </si>
  <si>
    <t xml:space="preserve">     to  be  entitled in exchange for transferring  goods or services to a customer. The standard requires entities to  exercise  </t>
  </si>
  <si>
    <t xml:space="preserve">            Thai Accounting Standard</t>
  </si>
  <si>
    <t xml:space="preserve">            Thai Standing Interpretations Committee</t>
  </si>
  <si>
    <t xml:space="preserve">            Thai Financial Reporting Interpretations Committee</t>
  </si>
  <si>
    <t xml:space="preserve">            The  management  of  the  Group  and  its  subsidiaries  is  currently  evaluating the impact of these standards to the </t>
  </si>
  <si>
    <t xml:space="preserve">     the  contractual cash flows  and  the Company’s business  model, calculation of  impairment  using  the expected  credit  </t>
  </si>
  <si>
    <t xml:space="preserve">     instruments. When  the  TFRSs related to financial instruments are effective, some accounting standards, interpretations </t>
  </si>
  <si>
    <t xml:space="preserve">          Subsidiaries  are  entities controlled by the Company. The Group controls an entity when it is exposed to, or has rights</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</si>
  <si>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</si>
  <si>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 </t>
  </si>
  <si>
    <t xml:space="preserve">          4.7.1  Investments  in  securities  for  trading  are  started  at  fair  value.  Changes  in  value of securities are recorded </t>
  </si>
  <si>
    <t xml:space="preserve">                    as  profit  or  loss in statements of comprehensive income. In case of part of securities were sold, carrying value</t>
  </si>
  <si>
    <t xml:space="preserve">             Earnings  per  share  as  presented  in  the statements of comprehensive income is the  basic earnings per share which is</t>
  </si>
  <si>
    <t xml:space="preserve">              If  some  or  all  the  expenditure  is  required  to  settle  a provision,  is expected to be reimbursed  when  it is virtually  </t>
  </si>
  <si>
    <t xml:space="preserve">            Premium  Place  Group  Co., Ltd. the borrower issued promissory notes, aval by personal director of related company which are </t>
  </si>
  <si>
    <t xml:space="preserve">            P &amp; P Asset  Group  Co., Ltd.  by  associate  receiving  promissory notes  which is  due  on demand  at call at the interest rate of </t>
  </si>
  <si>
    <t xml:space="preserve">            The  Group  include  cost of  assets  dismantlement,  removal  and  restoration  as  parts of cost of property, plant </t>
  </si>
  <si>
    <t xml:space="preserve">             The Group has assessed  the impairment  of assets-property, plant and equipment, investment and  intangible assets</t>
  </si>
  <si>
    <t xml:space="preserve">                          The  Group  recorded  income  tax to  be paid  in each  period as expenses in that period and   calculated</t>
  </si>
  <si>
    <t xml:space="preserve">                          The  Group  deferred tax  is provided  on temporary differences between their carrying amounts at  the end</t>
  </si>
  <si>
    <t xml:space="preserve">                          The  Group  deferred  tax  liabilities  are   recognized  for  all  taxable  temporary  differences.  Deferred tax  </t>
  </si>
  <si>
    <t xml:space="preserve">                          The  Group  carrying   amount  of  deferred  tax  assets  is  reviewed  at  each  reporting  date  and  reduced   </t>
  </si>
  <si>
    <t xml:space="preserve">                          The Group deferred tax is recognized directly to shareholders’ equity, except to the extent that it relates to</t>
  </si>
  <si>
    <t xml:space="preserve">              4.12.1  The  Group  recognized  salaries,  wages,  bonus  and  contribution  to social  security fund as expenses in  </t>
  </si>
  <si>
    <t xml:space="preserve">  The  Group  has  established  provident  fund  under  the  defined  contribution  plan. The  fund's  assets are </t>
  </si>
  <si>
    <t xml:space="preserve">             The  Group  preparation  of  financial  statements  in  conformity  with  Thai Financial Reporting Standards  required  </t>
  </si>
  <si>
    <t xml:space="preserve">              The Group recognizes a provision when an entity has a present legal or constructive obligation as a result  of a past</t>
  </si>
  <si>
    <t xml:space="preserve">     certain that reimbursement will be received if the Group settles the obligation. The amount recognized should not exceed </t>
  </si>
  <si>
    <t xml:space="preserve">            The pricing policy between the Group and related parties are as follows:</t>
  </si>
  <si>
    <t xml:space="preserve">            The significant transaction between the Group and related parties as at June 30, 2019 and December 31, 2018 are </t>
  </si>
  <si>
    <r>
      <rPr>
        <sz val="12"/>
        <rFont val="Angsana New"/>
        <family val="1"/>
      </rPr>
      <t>•</t>
    </r>
    <r>
      <rPr>
        <sz val="15"/>
        <rFont val="Angsana New"/>
        <family val="1"/>
      </rPr>
      <t xml:space="preserve">   Note 4.7 and 7</t>
    </r>
  </si>
  <si>
    <r>
      <rPr>
        <sz val="12"/>
        <rFont val="Angsana New"/>
        <family val="1"/>
      </rPr>
      <t>•</t>
    </r>
    <r>
      <rPr>
        <sz val="15"/>
        <rFont val="Angsana New"/>
        <family val="1"/>
      </rPr>
      <t xml:space="preserve">   Note 37</t>
    </r>
  </si>
  <si>
    <r>
      <rPr>
        <sz val="12"/>
        <rFont val="Angsana New"/>
        <family val="1"/>
      </rPr>
      <t>•</t>
    </r>
    <r>
      <rPr>
        <sz val="15"/>
        <rFont val="Angsana New"/>
        <family val="1"/>
      </rPr>
      <t xml:space="preserve">  Level 1 : quoted prices (unadjusted) in active markets for identical assets or liabilities.</t>
    </r>
  </si>
  <si>
    <r>
      <rPr>
        <sz val="12"/>
        <rFont val="Angsana New"/>
        <family val="1"/>
      </rPr>
      <t>•</t>
    </r>
    <r>
      <rPr>
        <sz val="15"/>
        <rFont val="Angsana New"/>
        <family val="1"/>
      </rPr>
      <t xml:space="preserve">  Level 2 : inputs other than quoted prices included in Level 1 that are observable for the asset or liabilities, </t>
    </r>
  </si>
  <si>
    <r>
      <rPr>
        <sz val="12"/>
        <rFont val="Angsana New"/>
        <family val="1"/>
      </rPr>
      <t>•</t>
    </r>
    <r>
      <rPr>
        <sz val="15"/>
        <rFont val="Angsana New"/>
        <family val="1"/>
      </rPr>
      <t xml:space="preserve">  Level 3 : inputs for the asset or liability that are not based on observable market data (unobservable inputs).</t>
    </r>
  </si>
  <si>
    <t>- 20 -</t>
  </si>
  <si>
    <t>- 23 -</t>
  </si>
  <si>
    <t xml:space="preserve"> - 25 -</t>
  </si>
  <si>
    <t xml:space="preserve">Details of contractual in progress existed as at  June 30, 2019 and December 31, 2018 are as follows : </t>
  </si>
  <si>
    <t xml:space="preserve">        The Group has joined to be a member of Thai Munkong Master Pooled Fund Registered Provident Fund in accordance with  </t>
  </si>
  <si>
    <t xml:space="preserve">   The Group recognized contribution to Provident fund as expenses for the three-month periods and the six-month periods ended </t>
  </si>
  <si>
    <t xml:space="preserve">     June 30, 2019 and 2018 as follows :</t>
  </si>
  <si>
    <t xml:space="preserve">  The  Group  paid salaries,  remunerations and other  benefits to their  directors  and management, in accordance with the definitions  </t>
  </si>
  <si>
    <t xml:space="preserve">     executive  levels immediately below and  persons in  positions comparable  to executive levels. </t>
  </si>
  <si>
    <t xml:space="preserve">     of the Office of the Securities and Exchange Commission Management under definition includes a chief executive officer the next four </t>
  </si>
  <si>
    <t xml:space="preserve">               by segment for the three-month and six-month periods ended  June 30, 2019 and 2018 are as follows:</t>
  </si>
  <si>
    <t xml:space="preserve">      34.1  The Company have operated on the core objective business in construction contractual, PCM Construction Materials Co., Ltd., subsidiary precast floor, Pre-Built holding Co., Ltd.,  subsidiary,  have operated on the investment in other company and Is Am Are Co., Ltd. subsidiary, have operated property development which  the financial  information </t>
  </si>
  <si>
    <t xml:space="preserve">      35.1  Income  tax  expenses  for  the  three-month  periods  and  the six-month  periods  presented in the statement of </t>
  </si>
  <si>
    <t>- 44 -</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</si>
  <si>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</si>
  <si>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</si>
  <si>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During  the  2018,  the  Group  has  reclassified  the accounts from investment in associate to investment in joint venture </t>
  </si>
  <si>
    <t xml:space="preserve">       since   the  investment  is  commonly  controlled  for  which  is classified as joint venture. From this reclassification, the certain </t>
  </si>
  <si>
    <t xml:space="preserve">            The Group adopted TFRS 15 that have no significantly impacts on the financial statements of the Group.</t>
  </si>
  <si>
    <t xml:space="preserve"> - 21 -</t>
  </si>
  <si>
    <t>Consolidated and Separate financial statements</t>
  </si>
  <si>
    <t xml:space="preserve">       On April 5, 2019, the Labor Protection Act (No. 7) B.E. 2562 was published in the Royal Gazette which is effective from May</t>
  </si>
  <si>
    <t xml:space="preserve">employee  who  has worked for 20 consecutive years or more and shall be entitled to receive payment not less than the lase rate of </t>
  </si>
  <si>
    <t>5, 2019,  onwards  that  determined  the  additional rate of severance pay in the case of termination of employment for a terminated</t>
  </si>
  <si>
    <t>recognized the previous service costs as expenses immediately in the statement of comprehensive income for the current period.</t>
  </si>
  <si>
    <t>Past service cost - Plan changes</t>
  </si>
  <si>
    <t xml:space="preserve">            The head office is located at 503, 1st floor, Bond Street Road, Bangpood, Pak-kret, Nonthaburi.</t>
  </si>
  <si>
    <t xml:space="preserve">              The Group has savings deposit and fixed deposit with 3 month maturity at the interest rate of  0.90% - 1.00 % per annum.</t>
  </si>
  <si>
    <t>wages  for  400  days.  Therefore,  such changes have affected to the additional providing employee benefit amount of Baht 14.06</t>
  </si>
  <si>
    <t xml:space="preserve">million  in  consolidated  financial  statements.  (Amount  of  Baht  8.67 million in separate financial statements). The Company has </t>
  </si>
  <si>
    <t xml:space="preserve">paid in the amount of Baht 0.80 per share will be paid on May 25, 2018. </t>
  </si>
  <si>
    <t xml:space="preserve">      of fair value hierarchy in consolidated and separate financial statements  as follows:</t>
  </si>
  <si>
    <t xml:space="preserve">       accounts  in  the separate  statements  of cash flows  for the six-month periods ended June 30, 2018 had changed as follows:</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</si>
</sst>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0.00;\(#,##0.00\)"/>
    <numFmt numFmtId="213" formatCode="#,##0.00_);[Black]\(##,#00.00\)"/>
    <numFmt numFmtId="214" formatCode="#,##0.00_);\(#,##0.00\)"/>
  </numFmts>
  <fonts count="113">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color theme="1"/>
      <name val="Angsana New"/>
      <family val="1"/>
    </font>
    <font>
      <sz val="14"/>
      <name val="AngsanaUPC"/>
      <family val="1"/>
    </font>
    <font>
      <sz val="15"/>
      <color theme="1"/>
      <name val="AngsanaUPC"/>
      <family val="1"/>
    </font>
    <font>
      <u/>
      <sz val="15"/>
      <color theme="1"/>
      <name val="Angsana New"/>
      <family val="1"/>
    </font>
    <font>
      <u/>
      <sz val="15"/>
      <color theme="1"/>
      <name val="AngsanaUPC"/>
      <family val="1"/>
    </font>
    <font>
      <b/>
      <sz val="15"/>
      <color theme="1"/>
      <name val="Angsana New"/>
      <family val="1"/>
    </font>
    <font>
      <sz val="15"/>
      <color rgb="FFFF0000"/>
      <name val="Angsana New"/>
      <family val="1"/>
    </font>
    <font>
      <sz val="9"/>
      <name val="Angsana New"/>
      <family val="1"/>
    </font>
    <font>
      <u/>
      <sz val="15"/>
      <color theme="1"/>
      <name val="AngsanaUPC"/>
      <family val="1"/>
      <charset val="222"/>
    </font>
    <font>
      <sz val="15"/>
      <color theme="1"/>
      <name val="Angsana New"/>
      <family val="1"/>
      <charset val="222"/>
    </font>
    <font>
      <sz val="12"/>
      <name val="Angsana New"/>
      <family val="1"/>
    </font>
    <font>
      <sz val="15"/>
      <name val="Cordia New"/>
      <family val="2"/>
      <charset val="222"/>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bottom style="double">
        <color auto="1"/>
      </bottom>
      <diagonal/>
    </border>
    <border>
      <left/>
      <right/>
      <top style="thin">
        <color auto="1"/>
      </top>
      <bottom/>
      <diagonal/>
    </border>
    <border>
      <left/>
      <right/>
      <top style="double">
        <color indexed="64"/>
      </top>
      <bottom/>
      <diagonal/>
    </border>
    <border>
      <left/>
      <right/>
      <top style="thin">
        <color auto="1"/>
      </top>
      <bottom style="double">
        <color indexed="64"/>
      </bottom>
      <diagonal/>
    </border>
    <border>
      <left/>
      <right/>
      <top style="thin">
        <color indexed="64"/>
      </top>
      <bottom style="thin">
        <color indexed="64"/>
      </bottom>
      <diagonal/>
    </border>
  </borders>
  <cellStyleXfs count="2367">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1" fillId="0" borderId="0"/>
    <xf numFmtId="0" fontId="19" fillId="0" borderId="0"/>
    <xf numFmtId="9" fontId="6" fillId="0" borderId="0" applyFont="0" applyFill="0" applyBorder="0" applyAlignment="0" applyProtection="0"/>
    <xf numFmtId="0" fontId="21"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5" fillId="0" borderId="0" applyNumberFormat="0" applyFill="0" applyBorder="0" applyAlignment="0" applyProtection="0"/>
    <xf numFmtId="189" fontId="26" fillId="0" borderId="0" applyFont="0" applyFill="0" applyBorder="0" applyAlignment="0" applyProtection="0"/>
    <xf numFmtId="43" fontId="25" fillId="0" borderId="0" applyNumberFormat="0" applyFill="0" applyBorder="0" applyAlignment="0" applyProtection="0"/>
    <xf numFmtId="43" fontId="21" fillId="0" borderId="0" applyFont="0" applyFill="0" applyBorder="0" applyAlignment="0" applyProtection="0"/>
    <xf numFmtId="189" fontId="28" fillId="0" borderId="0" applyFont="0" applyFill="0" applyBorder="0" applyAlignment="0" applyProtection="0"/>
    <xf numFmtId="201" fontId="6" fillId="0" borderId="0"/>
    <xf numFmtId="0" fontId="21" fillId="0" borderId="0"/>
    <xf numFmtId="0" fontId="25" fillId="0" borderId="0"/>
    <xf numFmtId="0" fontId="6" fillId="0" borderId="0"/>
    <xf numFmtId="0" fontId="6" fillId="0" borderId="0"/>
    <xf numFmtId="0" fontId="25" fillId="0" borderId="0"/>
    <xf numFmtId="0" fontId="27" fillId="0" borderId="0"/>
    <xf numFmtId="201" fontId="6" fillId="0" borderId="0"/>
    <xf numFmtId="0" fontId="25" fillId="0" borderId="0"/>
    <xf numFmtId="0" fontId="6" fillId="0" borderId="0"/>
    <xf numFmtId="0" fontId="25" fillId="0" borderId="0"/>
    <xf numFmtId="0" fontId="28" fillId="0" borderId="0"/>
    <xf numFmtId="201" fontId="6" fillId="0" borderId="0"/>
    <xf numFmtId="0" fontId="25" fillId="0" borderId="0"/>
    <xf numFmtId="9" fontId="27" fillId="0" borderId="0" applyFont="0" applyFill="0" applyBorder="0" applyAlignment="0" applyProtection="0"/>
    <xf numFmtId="9" fontId="28" fillId="0" borderId="0" applyFont="0" applyFill="0" applyBorder="0" applyAlignment="0" applyProtection="0"/>
    <xf numFmtId="0" fontId="6" fillId="0" borderId="0"/>
    <xf numFmtId="0" fontId="4" fillId="0" borderId="0"/>
    <xf numFmtId="202" fontId="29"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1" fontId="6" fillId="0" borderId="0"/>
    <xf numFmtId="0" fontId="6" fillId="0" borderId="0"/>
    <xf numFmtId="0" fontId="6" fillId="0" borderId="0"/>
    <xf numFmtId="201" fontId="6" fillId="0" borderId="0"/>
    <xf numFmtId="0" fontId="6" fillId="0" borderId="0"/>
    <xf numFmtId="201"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30"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1" fillId="0" borderId="0"/>
    <xf numFmtId="0" fontId="32" fillId="3" borderId="0" applyNumberFormat="0" applyBorder="0" applyAlignment="0" applyProtection="0"/>
    <xf numFmtId="0" fontId="27" fillId="3" borderId="0" applyNumberFormat="0" applyBorder="0" applyAlignment="0" applyProtection="0"/>
    <xf numFmtId="0" fontId="26" fillId="3" borderId="0" applyNumberFormat="0" applyBorder="0" applyAlignment="0" applyProtection="0"/>
    <xf numFmtId="0" fontId="32" fillId="4" borderId="0" applyNumberFormat="0" applyBorder="0" applyAlignment="0" applyProtection="0"/>
    <xf numFmtId="0" fontId="27" fillId="4" borderId="0" applyNumberFormat="0" applyBorder="0" applyAlignment="0" applyProtection="0"/>
    <xf numFmtId="0" fontId="26" fillId="4" borderId="0" applyNumberFormat="0" applyBorder="0" applyAlignment="0" applyProtection="0"/>
    <xf numFmtId="0" fontId="32" fillId="5" borderId="0" applyNumberFormat="0" applyBorder="0" applyAlignment="0" applyProtection="0"/>
    <xf numFmtId="0" fontId="27" fillId="5" borderId="0" applyNumberFormat="0" applyBorder="0" applyAlignment="0" applyProtection="0"/>
    <xf numFmtId="0" fontId="26" fillId="5" borderId="0" applyNumberFormat="0" applyBorder="0" applyAlignment="0" applyProtection="0"/>
    <xf numFmtId="0" fontId="32" fillId="6" borderId="0" applyNumberFormat="0" applyBorder="0" applyAlignment="0" applyProtection="0"/>
    <xf numFmtId="0" fontId="27" fillId="6" borderId="0" applyNumberFormat="0" applyBorder="0" applyAlignment="0" applyProtection="0"/>
    <xf numFmtId="0" fontId="26" fillId="6" borderId="0" applyNumberFormat="0" applyBorder="0" applyAlignment="0" applyProtection="0"/>
    <xf numFmtId="0" fontId="32" fillId="7" borderId="0" applyNumberFormat="0" applyBorder="0" applyAlignment="0" applyProtection="0"/>
    <xf numFmtId="0" fontId="27" fillId="7" borderId="0" applyNumberFormat="0" applyBorder="0" applyAlignment="0" applyProtection="0"/>
    <xf numFmtId="0" fontId="26" fillId="7" borderId="0" applyNumberFormat="0" applyBorder="0" applyAlignment="0" applyProtection="0"/>
    <xf numFmtId="0" fontId="32" fillId="8" borderId="0" applyNumberFormat="0" applyBorder="0" applyAlignment="0" applyProtection="0"/>
    <xf numFmtId="0" fontId="27" fillId="8" borderId="0" applyNumberFormat="0" applyBorder="0" applyAlignment="0" applyProtection="0"/>
    <xf numFmtId="0" fontId="26" fillId="8" borderId="0" applyNumberFormat="0" applyBorder="0" applyAlignment="0" applyProtection="0"/>
    <xf numFmtId="0" fontId="32" fillId="9" borderId="0" applyNumberFormat="0" applyBorder="0" applyAlignment="0" applyProtection="0"/>
    <xf numFmtId="0" fontId="27" fillId="9" borderId="0" applyNumberFormat="0" applyBorder="0" applyAlignment="0" applyProtection="0"/>
    <xf numFmtId="0" fontId="26" fillId="9" borderId="0" applyNumberFormat="0" applyBorder="0" applyAlignment="0" applyProtection="0"/>
    <xf numFmtId="0" fontId="32" fillId="10" borderId="0" applyNumberFormat="0" applyBorder="0" applyAlignment="0" applyProtection="0"/>
    <xf numFmtId="0" fontId="27" fillId="10" borderId="0" applyNumberFormat="0" applyBorder="0" applyAlignment="0" applyProtection="0"/>
    <xf numFmtId="0" fontId="26" fillId="10" borderId="0" applyNumberFormat="0" applyBorder="0" applyAlignment="0" applyProtection="0"/>
    <xf numFmtId="0" fontId="32" fillId="11" borderId="0" applyNumberFormat="0" applyBorder="0" applyAlignment="0" applyProtection="0"/>
    <xf numFmtId="0" fontId="27" fillId="11" borderId="0" applyNumberFormat="0" applyBorder="0" applyAlignment="0" applyProtection="0"/>
    <xf numFmtId="0" fontId="26" fillId="11" borderId="0" applyNumberFormat="0" applyBorder="0" applyAlignment="0" applyProtection="0"/>
    <xf numFmtId="0" fontId="32" fillId="6" borderId="0" applyNumberFormat="0" applyBorder="0" applyAlignment="0" applyProtection="0"/>
    <xf numFmtId="0" fontId="27" fillId="6" borderId="0" applyNumberFormat="0" applyBorder="0" applyAlignment="0" applyProtection="0"/>
    <xf numFmtId="0" fontId="26" fillId="6" borderId="0" applyNumberFormat="0" applyBorder="0" applyAlignment="0" applyProtection="0"/>
    <xf numFmtId="0" fontId="32" fillId="9" borderId="0" applyNumberFormat="0" applyBorder="0" applyAlignment="0" applyProtection="0"/>
    <xf numFmtId="0" fontId="27" fillId="9" borderId="0" applyNumberFormat="0" applyBorder="0" applyAlignment="0" applyProtection="0"/>
    <xf numFmtId="0" fontId="26" fillId="9" borderId="0" applyNumberFormat="0" applyBorder="0" applyAlignment="0" applyProtection="0"/>
    <xf numFmtId="0" fontId="32" fillId="12" borderId="0" applyNumberFormat="0" applyBorder="0" applyAlignment="0" applyProtection="0"/>
    <xf numFmtId="0" fontId="27" fillId="12" borderId="0" applyNumberFormat="0" applyBorder="0" applyAlignment="0" applyProtection="0"/>
    <xf numFmtId="0" fontId="26" fillId="12" borderId="0" applyNumberFormat="0" applyBorder="0" applyAlignment="0" applyProtection="0"/>
    <xf numFmtId="0" fontId="33" fillId="13" borderId="0" applyNumberFormat="0" applyBorder="0" applyAlignment="0" applyProtection="0"/>
    <xf numFmtId="0" fontId="49" fillId="13" borderId="0" applyNumberFormat="0" applyBorder="0" applyAlignment="0" applyProtection="0"/>
    <xf numFmtId="0" fontId="70" fillId="13" borderId="0" applyNumberFormat="0" applyBorder="0" applyAlignment="0" applyProtection="0"/>
    <xf numFmtId="0" fontId="33" fillId="10" borderId="0" applyNumberFormat="0" applyBorder="0" applyAlignment="0" applyProtection="0"/>
    <xf numFmtId="0" fontId="49" fillId="10" borderId="0" applyNumberFormat="0" applyBorder="0" applyAlignment="0" applyProtection="0"/>
    <xf numFmtId="0" fontId="70" fillId="10" borderId="0" applyNumberFormat="0" applyBorder="0" applyAlignment="0" applyProtection="0"/>
    <xf numFmtId="0" fontId="33" fillId="11" borderId="0" applyNumberFormat="0" applyBorder="0" applyAlignment="0" applyProtection="0"/>
    <xf numFmtId="0" fontId="49" fillId="11" borderId="0" applyNumberFormat="0" applyBorder="0" applyAlignment="0" applyProtection="0"/>
    <xf numFmtId="0" fontId="70" fillId="11" borderId="0" applyNumberFormat="0" applyBorder="0" applyAlignment="0" applyProtection="0"/>
    <xf numFmtId="0" fontId="33" fillId="14" borderId="0" applyNumberFormat="0" applyBorder="0" applyAlignment="0" applyProtection="0"/>
    <xf numFmtId="0" fontId="49" fillId="14" borderId="0" applyNumberFormat="0" applyBorder="0" applyAlignment="0" applyProtection="0"/>
    <xf numFmtId="0" fontId="70" fillId="14" borderId="0" applyNumberFormat="0" applyBorder="0" applyAlignment="0" applyProtection="0"/>
    <xf numFmtId="0" fontId="33" fillId="15" borderId="0" applyNumberFormat="0" applyBorder="0" applyAlignment="0" applyProtection="0"/>
    <xf numFmtId="0" fontId="49" fillId="15" borderId="0" applyNumberFormat="0" applyBorder="0" applyAlignment="0" applyProtection="0"/>
    <xf numFmtId="0" fontId="70" fillId="15" borderId="0" applyNumberFormat="0" applyBorder="0" applyAlignment="0" applyProtection="0"/>
    <xf numFmtId="0" fontId="33" fillId="16" borderId="0" applyNumberFormat="0" applyBorder="0" applyAlignment="0" applyProtection="0"/>
    <xf numFmtId="0" fontId="49" fillId="16" borderId="0" applyNumberFormat="0" applyBorder="0" applyAlignment="0" applyProtection="0"/>
    <xf numFmtId="0" fontId="70" fillId="16" borderId="0" applyNumberFormat="0" applyBorder="0" applyAlignment="0" applyProtection="0"/>
    <xf numFmtId="0" fontId="33" fillId="17" borderId="0" applyNumberFormat="0" applyBorder="0" applyAlignment="0" applyProtection="0"/>
    <xf numFmtId="0" fontId="49" fillId="17" borderId="0" applyNumberFormat="0" applyBorder="0" applyAlignment="0" applyProtection="0"/>
    <xf numFmtId="0" fontId="70" fillId="17" borderId="0" applyNumberFormat="0" applyBorder="0" applyAlignment="0" applyProtection="0"/>
    <xf numFmtId="0" fontId="33" fillId="18" borderId="0" applyNumberFormat="0" applyBorder="0" applyAlignment="0" applyProtection="0"/>
    <xf numFmtId="0" fontId="49" fillId="18" borderId="0" applyNumberFormat="0" applyBorder="0" applyAlignment="0" applyProtection="0"/>
    <xf numFmtId="0" fontId="70" fillId="18" borderId="0" applyNumberFormat="0" applyBorder="0" applyAlignment="0" applyProtection="0"/>
    <xf numFmtId="0" fontId="33" fillId="19" borderId="0" applyNumberFormat="0" applyBorder="0" applyAlignment="0" applyProtection="0"/>
    <xf numFmtId="0" fontId="49" fillId="19" borderId="0" applyNumberFormat="0" applyBorder="0" applyAlignment="0" applyProtection="0"/>
    <xf numFmtId="0" fontId="70" fillId="19" borderId="0" applyNumberFormat="0" applyBorder="0" applyAlignment="0" applyProtection="0"/>
    <xf numFmtId="0" fontId="33" fillId="14" borderId="0" applyNumberFormat="0" applyBorder="0" applyAlignment="0" applyProtection="0"/>
    <xf numFmtId="0" fontId="49" fillId="14" borderId="0" applyNumberFormat="0" applyBorder="0" applyAlignment="0" applyProtection="0"/>
    <xf numFmtId="0" fontId="70" fillId="14" borderId="0" applyNumberFormat="0" applyBorder="0" applyAlignment="0" applyProtection="0"/>
    <xf numFmtId="0" fontId="33" fillId="15" borderId="0" applyNumberFormat="0" applyBorder="0" applyAlignment="0" applyProtection="0"/>
    <xf numFmtId="0" fontId="49" fillId="15" borderId="0" applyNumberFormat="0" applyBorder="0" applyAlignment="0" applyProtection="0"/>
    <xf numFmtId="0" fontId="70" fillId="15" borderId="0" applyNumberFormat="0" applyBorder="0" applyAlignment="0" applyProtection="0"/>
    <xf numFmtId="0" fontId="33" fillId="20" borderId="0" applyNumberFormat="0" applyBorder="0" applyAlignment="0" applyProtection="0"/>
    <xf numFmtId="0" fontId="49" fillId="20" borderId="0" applyNumberFormat="0" applyBorder="0" applyAlignment="0" applyProtection="0"/>
    <xf numFmtId="0" fontId="70" fillId="20" borderId="0" applyNumberFormat="0" applyBorder="0" applyAlignment="0" applyProtection="0"/>
    <xf numFmtId="0" fontId="34" fillId="4" borderId="0" applyNumberFormat="0" applyBorder="0" applyAlignment="0" applyProtection="0"/>
    <xf numFmtId="0" fontId="50" fillId="4" borderId="0" applyNumberFormat="0" applyBorder="0" applyAlignment="0" applyProtection="0"/>
    <xf numFmtId="0" fontId="71" fillId="4" borderId="0" applyNumberFormat="0" applyBorder="0" applyAlignment="0" applyProtection="0"/>
    <xf numFmtId="0" fontId="35" fillId="21" borderId="7" applyNumberFormat="0" applyAlignment="0" applyProtection="0"/>
    <xf numFmtId="0" fontId="51" fillId="21" borderId="7" applyNumberFormat="0" applyAlignment="0" applyProtection="0"/>
    <xf numFmtId="0" fontId="72" fillId="21" borderId="7" applyNumberFormat="0" applyAlignment="0" applyProtection="0"/>
    <xf numFmtId="0" fontId="36" fillId="22" borderId="8" applyNumberFormat="0" applyAlignment="0" applyProtection="0"/>
    <xf numFmtId="0" fontId="52" fillId="22" borderId="8" applyNumberFormat="0" applyAlignment="0" applyProtection="0"/>
    <xf numFmtId="0" fontId="73" fillId="22" borderId="8" applyNumberFormat="0" applyAlignment="0" applyProtection="0"/>
    <xf numFmtId="43" fontId="11"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208" fontId="27" fillId="0" borderId="0" applyFont="0" applyFill="0" applyBorder="0" applyAlignment="0" applyProtection="0"/>
    <xf numFmtId="189"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5"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2" fontId="11" fillId="0" borderId="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188" fontId="27" fillId="0" borderId="0" applyFont="0" applyFill="0" applyBorder="0" applyAlignment="0" applyProtection="0"/>
    <xf numFmtId="43" fontId="25"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202"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2" fontId="11" fillId="0" borderId="0" applyFill="0" applyBorder="0" applyAlignment="0" applyProtection="0"/>
    <xf numFmtId="37" fontId="27" fillId="0" borderId="0" applyFont="0" applyFill="0" applyBorder="0" applyAlignment="0" applyProtection="0"/>
    <xf numFmtId="43" fontId="32" fillId="0" borderId="0" applyFont="0" applyFill="0" applyBorder="0" applyAlignment="0" applyProtection="0"/>
    <xf numFmtId="37" fontId="27"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2" fillId="0" borderId="0" applyFont="0" applyFill="0" applyBorder="0" applyAlignment="0" applyProtection="0"/>
    <xf numFmtId="43" fontId="29" fillId="0" borderId="0" applyFont="0" applyFill="0" applyBorder="0" applyAlignment="0" applyProtection="0"/>
    <xf numFmtId="43" fontId="25" fillId="0" borderId="0" applyFont="0" applyFill="0" applyBorder="0" applyAlignment="0" applyProtection="0"/>
    <xf numFmtId="37" fontId="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202" fontId="74" fillId="0" borderId="0" applyFill="0" applyBorder="0" applyAlignment="0" applyProtection="0"/>
    <xf numFmtId="43" fontId="25"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189" fontId="27"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200" fontId="25"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4" fontId="11" fillId="0" borderId="0"/>
    <xf numFmtId="204" fontId="11" fillId="0" borderId="0"/>
    <xf numFmtId="204" fontId="11" fillId="0" borderId="0"/>
    <xf numFmtId="204" fontId="11" fillId="0" borderId="0"/>
    <xf numFmtId="204" fontId="11" fillId="0" borderId="0"/>
    <xf numFmtId="44" fontId="29" fillId="0" borderId="0" applyFont="0" applyFill="0" applyBorder="0" applyAlignment="0" applyProtection="0"/>
    <xf numFmtId="205" fontId="11" fillId="0" borderId="0"/>
    <xf numFmtId="205" fontId="11" fillId="0" borderId="0"/>
    <xf numFmtId="205" fontId="11" fillId="0" borderId="0"/>
    <xf numFmtId="205" fontId="11" fillId="0" borderId="0"/>
    <xf numFmtId="207" fontId="11" fillId="0" borderId="0"/>
    <xf numFmtId="206" fontId="11" fillId="0" borderId="0"/>
    <xf numFmtId="206" fontId="11" fillId="0" borderId="0"/>
    <xf numFmtId="206" fontId="11" fillId="0" borderId="0"/>
    <xf numFmtId="206" fontId="11" fillId="0" borderId="0"/>
    <xf numFmtId="209" fontId="11" fillId="0" borderId="0"/>
    <xf numFmtId="0" fontId="37" fillId="0" borderId="0" applyNumberFormat="0" applyFill="0" applyBorder="0" applyAlignment="0" applyProtection="0"/>
    <xf numFmtId="0" fontId="53" fillId="0" borderId="0" applyNumberFormat="0" applyFill="0" applyBorder="0" applyAlignment="0" applyProtection="0"/>
    <xf numFmtId="0" fontId="75" fillId="0" borderId="0" applyNumberFormat="0" applyFill="0" applyBorder="0" applyAlignment="0" applyProtection="0"/>
    <xf numFmtId="0" fontId="38" fillId="5" borderId="0" applyNumberFormat="0" applyBorder="0" applyAlignment="0" applyProtection="0"/>
    <xf numFmtId="0" fontId="54" fillId="5" borderId="0" applyNumberFormat="0" applyBorder="0" applyAlignment="0" applyProtection="0"/>
    <xf numFmtId="0" fontId="76" fillId="5" borderId="0" applyNumberFormat="0" applyBorder="0" applyAlignment="0" applyProtection="0"/>
    <xf numFmtId="38" fontId="55" fillId="23" borderId="0" applyNumberFormat="0" applyBorder="0" applyAlignment="0" applyProtection="0"/>
    <xf numFmtId="0" fontId="92" fillId="0" borderId="0">
      <alignment horizontal="center"/>
    </xf>
    <xf numFmtId="0" fontId="39" fillId="0" borderId="9" applyNumberFormat="0" applyFill="0" applyAlignment="0" applyProtection="0"/>
    <xf numFmtId="0" fontId="56" fillId="0" borderId="9" applyNumberFormat="0" applyFill="0" applyAlignment="0" applyProtection="0"/>
    <xf numFmtId="0" fontId="77" fillId="0" borderId="9" applyNumberFormat="0" applyFill="0" applyAlignment="0" applyProtection="0"/>
    <xf numFmtId="0" fontId="40" fillId="0" borderId="10" applyNumberFormat="0" applyFill="0" applyAlignment="0" applyProtection="0"/>
    <xf numFmtId="0" fontId="57" fillId="0" borderId="10" applyNumberFormat="0" applyFill="0" applyAlignment="0" applyProtection="0"/>
    <xf numFmtId="0" fontId="78" fillId="0" borderId="10" applyNumberFormat="0" applyFill="0" applyAlignment="0" applyProtection="0"/>
    <xf numFmtId="0" fontId="41" fillId="0" borderId="11" applyNumberFormat="0" applyFill="0" applyAlignment="0" applyProtection="0"/>
    <xf numFmtId="0" fontId="58" fillId="0" borderId="11" applyNumberFormat="0" applyFill="0" applyAlignment="0" applyProtection="0"/>
    <xf numFmtId="0" fontId="79" fillId="0" borderId="11" applyNumberFormat="0" applyFill="0" applyAlignment="0" applyProtection="0"/>
    <xf numFmtId="0" fontId="41" fillId="0" borderId="0" applyNumberFormat="0" applyFill="0" applyBorder="0" applyAlignment="0" applyProtection="0"/>
    <xf numFmtId="0" fontId="58" fillId="0" borderId="0" applyNumberFormat="0" applyFill="0" applyBorder="0" applyAlignment="0" applyProtection="0"/>
    <xf numFmtId="0" fontId="79" fillId="0" borderId="0" applyNumberFormat="0" applyFill="0" applyBorder="0" applyAlignment="0" applyProtection="0"/>
    <xf numFmtId="0" fontId="92" fillId="0" borderId="0">
      <alignment horizontal="center" textRotation="90"/>
    </xf>
    <xf numFmtId="0" fontId="80" fillId="0" borderId="0" applyNumberFormat="0" applyFill="0" applyBorder="0" applyAlignment="0" applyProtection="0">
      <alignment vertical="top"/>
      <protection locked="0"/>
    </xf>
    <xf numFmtId="0" fontId="42" fillId="8" borderId="7" applyNumberFormat="0" applyAlignment="0" applyProtection="0"/>
    <xf numFmtId="10" fontId="55" fillId="24" borderId="12" applyNumberFormat="0" applyBorder="0" applyAlignment="0" applyProtection="0"/>
    <xf numFmtId="0" fontId="59" fillId="8" borderId="7" applyNumberFormat="0" applyAlignment="0" applyProtection="0"/>
    <xf numFmtId="0" fontId="81" fillId="8" borderId="7" applyNumberFormat="0" applyAlignment="0" applyProtection="0"/>
    <xf numFmtId="0" fontId="43" fillId="0" borderId="13" applyNumberFormat="0" applyFill="0" applyAlignment="0" applyProtection="0"/>
    <xf numFmtId="0" fontId="60" fillId="0" borderId="13" applyNumberFormat="0" applyFill="0" applyAlignment="0" applyProtection="0"/>
    <xf numFmtId="0" fontId="82" fillId="0" borderId="13" applyNumberFormat="0" applyFill="0" applyAlignment="0" applyProtection="0"/>
    <xf numFmtId="0" fontId="44" fillId="25" borderId="0" applyNumberFormat="0" applyBorder="0" applyAlignment="0" applyProtection="0"/>
    <xf numFmtId="0" fontId="61" fillId="25" borderId="0" applyNumberFormat="0" applyBorder="0" applyAlignment="0" applyProtection="0"/>
    <xf numFmtId="0" fontId="83" fillId="25" borderId="0" applyNumberFormat="0" applyBorder="0" applyAlignment="0" applyProtection="0"/>
    <xf numFmtId="37" fontId="62" fillId="0" borderId="0"/>
    <xf numFmtId="207" fontId="63" fillId="0" borderId="0"/>
    <xf numFmtId="0" fontId="26" fillId="0" borderId="0"/>
    <xf numFmtId="0" fontId="11" fillId="0" borderId="0"/>
    <xf numFmtId="0" fontId="25" fillId="0" borderId="0"/>
    <xf numFmtId="0" fontId="9" fillId="0" borderId="0"/>
    <xf numFmtId="0" fontId="9" fillId="0" borderId="0"/>
    <xf numFmtId="0" fontId="93" fillId="0" borderId="0"/>
    <xf numFmtId="0" fontId="94" fillId="0" borderId="0"/>
    <xf numFmtId="0" fontId="25" fillId="0" borderId="0"/>
    <xf numFmtId="0" fontId="25" fillId="0" borderId="0"/>
    <xf numFmtId="0" fontId="27" fillId="0" borderId="0"/>
    <xf numFmtId="0" fontId="25" fillId="0" borderId="0"/>
    <xf numFmtId="0" fontId="31" fillId="0" borderId="0"/>
    <xf numFmtId="0" fontId="6" fillId="0" borderId="0"/>
    <xf numFmtId="0" fontId="31" fillId="0" borderId="0"/>
    <xf numFmtId="0" fontId="95" fillId="0" borderId="0"/>
    <xf numFmtId="0" fontId="6" fillId="0" borderId="0"/>
    <xf numFmtId="0" fontId="15" fillId="0" borderId="0"/>
    <xf numFmtId="0" fontId="15" fillId="0" borderId="0"/>
    <xf numFmtId="0" fontId="94" fillId="0" borderId="0"/>
    <xf numFmtId="0" fontId="15" fillId="0" borderId="0"/>
    <xf numFmtId="0" fontId="6" fillId="0" borderId="0"/>
    <xf numFmtId="0" fontId="11" fillId="0" borderId="0"/>
    <xf numFmtId="0" fontId="11"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27" fillId="0" borderId="0"/>
    <xf numFmtId="0" fontId="6" fillId="0" borderId="0"/>
    <xf numFmtId="0" fontId="27" fillId="0" borderId="0"/>
    <xf numFmtId="0" fontId="94" fillId="0" borderId="0"/>
    <xf numFmtId="0" fontId="96" fillId="0" borderId="0"/>
    <xf numFmtId="0" fontId="93" fillId="0" borderId="0"/>
    <xf numFmtId="0" fontId="6"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4" fillId="0" borderId="0"/>
    <xf numFmtId="0" fontId="11" fillId="0" borderId="0"/>
    <xf numFmtId="0" fontId="4"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94" fillId="0" borderId="0"/>
    <xf numFmtId="0" fontId="25" fillId="0" borderId="0"/>
    <xf numFmtId="0" fontId="25" fillId="0" borderId="0"/>
    <xf numFmtId="0" fontId="85" fillId="0" borderId="0"/>
    <xf numFmtId="0" fontId="28" fillId="0" borderId="0"/>
    <xf numFmtId="0" fontId="26" fillId="0" borderId="0"/>
    <xf numFmtId="0" fontId="11" fillId="0" borderId="0"/>
    <xf numFmtId="0" fontId="30" fillId="0" borderId="0"/>
    <xf numFmtId="0" fontId="11" fillId="0" borderId="0"/>
    <xf numFmtId="0" fontId="26" fillId="0" borderId="0"/>
    <xf numFmtId="0" fontId="11" fillId="0" borderId="0"/>
    <xf numFmtId="0" fontId="11" fillId="0" borderId="0">
      <protection locked="0"/>
    </xf>
    <xf numFmtId="0" fontId="11" fillId="0" borderId="0"/>
    <xf numFmtId="0" fontId="25" fillId="0" borderId="0"/>
    <xf numFmtId="0" fontId="31" fillId="0" borderId="0"/>
    <xf numFmtId="0" fontId="31" fillId="0" borderId="0"/>
    <xf numFmtId="0" fontId="11" fillId="0" borderId="0"/>
    <xf numFmtId="0" fontId="6" fillId="26" borderId="14" applyNumberFormat="0" applyFont="0" applyAlignment="0" applyProtection="0"/>
    <xf numFmtId="0" fontId="6" fillId="26" borderId="14" applyNumberFormat="0" applyFont="0" applyAlignment="0" applyProtection="0"/>
    <xf numFmtId="0" fontId="45" fillId="21" borderId="15" applyNumberFormat="0" applyAlignment="0" applyProtection="0"/>
    <xf numFmtId="0" fontId="64" fillId="21" borderId="15" applyNumberFormat="0" applyAlignment="0" applyProtection="0"/>
    <xf numFmtId="0" fontId="86" fillId="21" borderId="15" applyNumberFormat="0" applyAlignment="0" applyProtection="0"/>
    <xf numFmtId="9" fontId="11"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5" fillId="0" borderId="16" applyNumberFormat="0" applyFill="0" applyAlignment="0" applyProtection="0">
      <alignment horizontal="center" vertical="center"/>
    </xf>
    <xf numFmtId="1" fontId="25" fillId="0" borderId="16" applyNumberFormat="0" applyFill="0" applyAlignment="0" applyProtection="0">
      <alignment horizontal="center" vertical="center"/>
    </xf>
    <xf numFmtId="1" fontId="25" fillId="0" borderId="16" applyNumberFormat="0" applyFill="0" applyAlignment="0" applyProtection="0">
      <alignment horizontal="center" vertical="center"/>
    </xf>
    <xf numFmtId="1" fontId="25" fillId="0" borderId="16" applyNumberFormat="0" applyFill="0" applyAlignment="0" applyProtection="0">
      <alignment horizontal="center" vertical="center"/>
    </xf>
    <xf numFmtId="1" fontId="25" fillId="0" borderId="16" applyNumberFormat="0" applyFill="0" applyAlignment="0" applyProtection="0">
      <alignment horizontal="center" vertical="center"/>
    </xf>
    <xf numFmtId="0" fontId="97" fillId="0" borderId="0"/>
    <xf numFmtId="0" fontId="97" fillId="0" borderId="0"/>
    <xf numFmtId="0" fontId="46" fillId="0" borderId="0" applyNumberFormat="0" applyFill="0" applyBorder="0" applyAlignment="0" applyProtection="0"/>
    <xf numFmtId="0" fontId="65" fillId="0" borderId="0" applyNumberFormat="0" applyFill="0" applyBorder="0" applyAlignment="0" applyProtection="0"/>
    <xf numFmtId="0" fontId="87" fillId="0" borderId="0" applyNumberFormat="0" applyFill="0" applyBorder="0" applyAlignment="0" applyProtection="0"/>
    <xf numFmtId="0" fontId="47" fillId="0" borderId="17" applyNumberFormat="0" applyFill="0" applyAlignment="0" applyProtection="0"/>
    <xf numFmtId="0" fontId="66" fillId="0" borderId="17" applyNumberFormat="0" applyFill="0" applyAlignment="0" applyProtection="0"/>
    <xf numFmtId="0" fontId="88" fillId="0" borderId="17" applyNumberFormat="0" applyFill="0" applyAlignment="0" applyProtection="0"/>
    <xf numFmtId="0" fontId="48" fillId="0" borderId="0" applyNumberFormat="0" applyFill="0" applyBorder="0" applyAlignment="0" applyProtection="0"/>
    <xf numFmtId="0" fontId="67" fillId="0" borderId="0" applyNumberFormat="0" applyFill="0" applyBorder="0" applyAlignment="0" applyProtection="0"/>
    <xf numFmtId="0" fontId="89" fillId="0" borderId="0" applyNumberFormat="0" applyFill="0" applyBorder="0" applyAlignment="0" applyProtection="0"/>
    <xf numFmtId="43" fontId="32" fillId="0" borderId="0" applyFont="0" applyFill="0" applyBorder="0" applyAlignment="0" applyProtection="0"/>
    <xf numFmtId="43" fontId="11" fillId="0" borderId="0" applyFont="0" applyFill="0" applyBorder="0" applyAlignment="0" applyProtection="0"/>
    <xf numFmtId="189" fontId="26" fillId="0" borderId="0" applyFont="0" applyFill="0" applyBorder="0" applyAlignment="0" applyProtection="0"/>
    <xf numFmtId="189"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202" fontId="11" fillId="0" borderId="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8" fillId="0" borderId="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5" fillId="0" borderId="0" applyFont="0" applyFill="0" applyBorder="0" applyAlignment="0" applyProtection="0"/>
    <xf numFmtId="43" fontId="6" fillId="0" borderId="0" applyFont="0" applyFill="0" applyBorder="0" applyAlignment="0" applyProtection="0"/>
    <xf numFmtId="189" fontId="32" fillId="0" borderId="0" applyFont="0" applyFill="0" applyBorder="0" applyAlignment="0" applyProtection="0"/>
    <xf numFmtId="43" fontId="6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6" fillId="0" borderId="0" applyFont="0" applyFill="0" applyBorder="0" applyAlignment="0" applyProtection="0"/>
    <xf numFmtId="210" fontId="27"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0" fontId="11" fillId="0" borderId="0"/>
    <xf numFmtId="0" fontId="26" fillId="0" borderId="0"/>
    <xf numFmtId="0" fontId="11" fillId="0" borderId="0" applyProtection="0"/>
    <xf numFmtId="0" fontId="25" fillId="0" borderId="0"/>
    <xf numFmtId="0" fontId="85" fillId="0" borderId="0"/>
    <xf numFmtId="0" fontId="84" fillId="0" borderId="0">
      <alignment vertical="top"/>
    </xf>
    <xf numFmtId="0" fontId="84" fillId="0" borderId="0">
      <alignment vertical="top"/>
    </xf>
    <xf numFmtId="0" fontId="69" fillId="0" borderId="0"/>
    <xf numFmtId="0" fontId="6" fillId="0" borderId="0"/>
    <xf numFmtId="0" fontId="11" fillId="0" borderId="0"/>
    <xf numFmtId="0" fontId="93" fillId="0" borderId="0"/>
    <xf numFmtId="0" fontId="11" fillId="0" borderId="0"/>
    <xf numFmtId="0" fontId="25" fillId="0" borderId="0"/>
    <xf numFmtId="0" fontId="32" fillId="0" borderId="0"/>
    <xf numFmtId="0" fontId="32" fillId="0" borderId="0"/>
    <xf numFmtId="0" fontId="32" fillId="0" borderId="0"/>
    <xf numFmtId="0" fontId="25" fillId="0" borderId="0"/>
    <xf numFmtId="0" fontId="6" fillId="0" borderId="0"/>
    <xf numFmtId="0" fontId="6" fillId="0" borderId="0"/>
    <xf numFmtId="0" fontId="25" fillId="0" borderId="0"/>
    <xf numFmtId="0" fontId="6" fillId="0" borderId="0"/>
    <xf numFmtId="0" fontId="11" fillId="0" borderId="0"/>
    <xf numFmtId="0" fontId="32" fillId="0" borderId="0"/>
    <xf numFmtId="0" fontId="11" fillId="0" borderId="0"/>
    <xf numFmtId="0" fontId="11" fillId="0" borderId="0"/>
    <xf numFmtId="0" fontId="31" fillId="0" borderId="0"/>
    <xf numFmtId="0" fontId="25" fillId="0" borderId="0"/>
    <xf numFmtId="0" fontId="32" fillId="0" borderId="0"/>
    <xf numFmtId="0" fontId="25" fillId="0" borderId="0"/>
    <xf numFmtId="0" fontId="98" fillId="0" borderId="0"/>
    <xf numFmtId="0" fontId="27" fillId="0" borderId="0"/>
    <xf numFmtId="0" fontId="99" fillId="2" borderId="0" applyNumberFormat="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0" fontId="25" fillId="0" borderId="18"/>
    <xf numFmtId="0" fontId="25" fillId="0" borderId="18"/>
    <xf numFmtId="0" fontId="25" fillId="0" borderId="18"/>
    <xf numFmtId="0" fontId="25" fillId="0" borderId="18"/>
    <xf numFmtId="0" fontId="25" fillId="0" borderId="18"/>
    <xf numFmtId="0" fontId="4" fillId="0" borderId="0"/>
    <xf numFmtId="189" fontId="4" fillId="0" borderId="0" applyFont="0" applyFill="0" applyBorder="0" applyAlignment="0" applyProtection="0"/>
    <xf numFmtId="0" fontId="4" fillId="0" borderId="0"/>
    <xf numFmtId="0" fontId="11" fillId="0" borderId="0"/>
    <xf numFmtId="0" fontId="93" fillId="0" borderId="0"/>
    <xf numFmtId="43" fontId="6" fillId="0" borderId="0" applyFont="0" applyFill="0" applyBorder="0" applyAlignment="0" applyProtection="0"/>
    <xf numFmtId="43" fontId="6" fillId="0" borderId="0" applyFont="0" applyFill="0" applyBorder="0" applyAlignment="0" applyProtection="0"/>
    <xf numFmtId="0" fontId="25" fillId="0" borderId="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5" fillId="45" borderId="7"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0" fontId="36" fillId="46" borderId="8" applyNumberFormat="0" applyAlignment="0" applyProtection="0"/>
    <xf numFmtId="203" fontId="15" fillId="0" borderId="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2" fillId="32" borderId="7" applyNumberFormat="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25" fillId="0" borderId="0"/>
    <xf numFmtId="0" fontId="27" fillId="0" borderId="0"/>
    <xf numFmtId="0" fontId="4" fillId="0" borderId="0"/>
    <xf numFmtId="0" fontId="7" fillId="0" borderId="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5" fillId="45" borderId="15" applyNumberFormat="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189" fontId="28" fillId="0" borderId="0" applyFont="0" applyFill="0" applyBorder="0" applyAlignment="0" applyProtection="0"/>
    <xf numFmtId="9" fontId="28" fillId="0" borderId="0" applyFont="0" applyFill="0" applyBorder="0" applyAlignment="0" applyProtection="0"/>
    <xf numFmtId="0" fontId="4" fillId="0" borderId="0"/>
    <xf numFmtId="189" fontId="4" fillId="0" borderId="0" applyFont="0" applyFill="0" applyBorder="0" applyAlignment="0" applyProtection="0"/>
    <xf numFmtId="211" fontId="25" fillId="0" borderId="0" applyFont="0" applyFill="0" applyBorder="0" applyAlignment="0" applyProtection="0"/>
    <xf numFmtId="0" fontId="91" fillId="0" borderId="0" applyFill="0" applyBorder="0" applyProtection="0">
      <alignment horizontal="left" vertical="top"/>
    </xf>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4" fillId="0" borderId="0"/>
    <xf numFmtId="0" fontId="4" fillId="0" borderId="0"/>
    <xf numFmtId="9" fontId="26"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6" borderId="0" applyNumberFormat="0" applyBorder="0" applyAlignment="0" applyProtection="0"/>
    <xf numFmtId="0" fontId="32" fillId="9" borderId="0" applyNumberFormat="0" applyBorder="0" applyAlignment="0" applyProtection="0"/>
    <xf numFmtId="0" fontId="32" fillId="12" borderId="0" applyNumberFormat="0" applyBorder="0" applyAlignment="0" applyProtection="0"/>
    <xf numFmtId="0" fontId="33" fillId="13"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5" fillId="21" borderId="7" applyNumberFormat="0" applyAlignment="0" applyProtection="0"/>
    <xf numFmtId="0" fontId="48" fillId="0" borderId="0" applyNumberFormat="0" applyFill="0" applyBorder="0" applyAlignment="0" applyProtection="0"/>
    <xf numFmtId="0" fontId="37" fillId="0" borderId="0" applyNumberFormat="0" applyFill="0" applyBorder="0" applyAlignment="0" applyProtection="0"/>
    <xf numFmtId="0" fontId="46" fillId="0" borderId="0" applyNumberFormat="0" applyFill="0" applyBorder="0" applyAlignment="0" applyProtection="0"/>
    <xf numFmtId="0" fontId="36" fillId="22" borderId="8" applyNumberFormat="0" applyAlignment="0" applyProtection="0"/>
    <xf numFmtId="0" fontId="43" fillId="0" borderId="13" applyNumberFormat="0" applyFill="0" applyAlignment="0" applyProtection="0"/>
    <xf numFmtId="0" fontId="38" fillId="5" borderId="0" applyNumberFormat="0" applyBorder="0" applyAlignment="0" applyProtection="0"/>
    <xf numFmtId="0" fontId="42" fillId="8" borderId="7" applyNumberFormat="0" applyAlignment="0" applyProtection="0"/>
    <xf numFmtId="0" fontId="44" fillId="25" borderId="0" applyNumberFormat="0" applyBorder="0" applyAlignment="0" applyProtection="0"/>
    <xf numFmtId="0" fontId="47" fillId="0" borderId="17" applyNumberFormat="0" applyFill="0" applyAlignment="0" applyProtection="0"/>
    <xf numFmtId="0" fontId="34" fillId="4"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20" borderId="0" applyNumberFormat="0" applyBorder="0" applyAlignment="0" applyProtection="0"/>
    <xf numFmtId="0" fontId="45" fillId="21" borderId="15" applyNumberFormat="0" applyAlignment="0" applyProtection="0"/>
    <xf numFmtId="0" fontId="32" fillId="26" borderId="14" applyNumberFormat="0" applyFont="0" applyAlignment="0" applyProtection="0"/>
    <xf numFmtId="0" fontId="39" fillId="0" borderId="9" applyNumberFormat="0" applyFill="0" applyAlignment="0" applyProtection="0"/>
    <xf numFmtId="0" fontId="40" fillId="0" borderId="10" applyNumberFormat="0" applyFill="0" applyAlignment="0" applyProtection="0"/>
    <xf numFmtId="0" fontId="41" fillId="0" borderId="11" applyNumberFormat="0" applyFill="0" applyAlignment="0" applyProtection="0"/>
    <xf numFmtId="0" fontId="41"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5"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5"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7" fillId="0" borderId="0" applyFont="0" applyFill="0" applyBorder="0" applyAlignment="0" applyProtection="0"/>
    <xf numFmtId="37" fontId="27" fillId="0" borderId="0" applyFont="0" applyFill="0" applyBorder="0" applyAlignment="0" applyProtection="0"/>
    <xf numFmtId="37" fontId="27" fillId="0" borderId="0" applyFont="0" applyFill="0" applyBorder="0" applyAlignment="0" applyProtection="0"/>
    <xf numFmtId="0" fontId="2" fillId="0" borderId="0"/>
    <xf numFmtId="0" fontId="2" fillId="0" borderId="0"/>
    <xf numFmtId="38" fontId="26"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7" fillId="0" borderId="0" applyFont="0" applyFill="0" applyBorder="0" applyAlignment="0" applyProtection="0"/>
    <xf numFmtId="37" fontId="27" fillId="0" borderId="0" applyFont="0" applyFill="0" applyBorder="0" applyAlignment="0" applyProtection="0"/>
    <xf numFmtId="43" fontId="2" fillId="0" borderId="0" applyFont="0" applyFill="0" applyBorder="0" applyAlignment="0" applyProtection="0"/>
    <xf numFmtId="37" fontId="27"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2"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737">
    <xf numFmtId="0" fontId="0" fillId="0" borderId="0" xfId="0"/>
    <xf numFmtId="192" fontId="14" fillId="0" borderId="0" xfId="5" applyNumberFormat="1" applyFont="1" applyFill="1" applyBorder="1"/>
    <xf numFmtId="40" fontId="14"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193" fontId="14" fillId="0" borderId="0" xfId="0" applyNumberFormat="1" applyFont="1" applyFill="1"/>
    <xf numFmtId="0" fontId="14" fillId="0" borderId="0" xfId="0" applyFont="1" applyFill="1"/>
    <xf numFmtId="0" fontId="14" fillId="0" borderId="0" xfId="5" applyFont="1"/>
    <xf numFmtId="0" fontId="14" fillId="0" borderId="0" xfId="0" applyFont="1"/>
    <xf numFmtId="43" fontId="14" fillId="0" borderId="0" xfId="1" applyFont="1" applyAlignment="1"/>
    <xf numFmtId="191" fontId="14" fillId="0" borderId="0" xfId="15" applyNumberFormat="1" applyFont="1" applyFill="1"/>
    <xf numFmtId="39" fontId="14" fillId="0" borderId="0" xfId="4" applyNumberFormat="1" applyFont="1" applyFill="1" applyAlignment="1"/>
    <xf numFmtId="39" fontId="14" fillId="0" borderId="0" xfId="4" applyNumberFormat="1" applyFont="1" applyFill="1"/>
    <xf numFmtId="40" fontId="15" fillId="0" borderId="0" xfId="0" applyNumberFormat="1" applyFont="1" applyFill="1" applyBorder="1"/>
    <xf numFmtId="0" fontId="14" fillId="0" borderId="0" xfId="0" applyFont="1" applyFill="1" applyAlignment="1"/>
    <xf numFmtId="0" fontId="14" fillId="0" borderId="0" xfId="24" applyFont="1"/>
    <xf numFmtId="0" fontId="23" fillId="0" borderId="0" xfId="0" applyFont="1" applyFill="1" applyAlignment="1">
      <alignment horizontal="left" indent="3"/>
    </xf>
    <xf numFmtId="191" fontId="17" fillId="0" borderId="0" xfId="0" applyNumberFormat="1" applyFont="1" applyFill="1" applyAlignment="1"/>
    <xf numFmtId="39" fontId="14" fillId="0" borderId="0" xfId="2076" applyNumberFormat="1" applyFont="1" applyFill="1"/>
    <xf numFmtId="39" fontId="14" fillId="0" borderId="0" xfId="0" applyNumberFormat="1" applyFont="1" applyFill="1"/>
    <xf numFmtId="191" fontId="14" fillId="0" borderId="0" xfId="16" applyNumberFormat="1" applyFont="1" applyAlignment="1" applyProtection="1">
      <alignment horizontal="center"/>
    </xf>
    <xf numFmtId="191" fontId="14" fillId="0" borderId="0" xfId="0" applyNumberFormat="1" applyFont="1" applyFill="1" applyAlignment="1">
      <alignment horizontal="left" indent="1"/>
    </xf>
    <xf numFmtId="191" fontId="14" fillId="0" borderId="0" xfId="0" applyNumberFormat="1" applyFont="1" applyFill="1" applyAlignment="1"/>
    <xf numFmtId="191" fontId="14" fillId="0" borderId="0" xfId="0" applyNumberFormat="1" applyFont="1" applyFill="1" applyAlignment="1">
      <alignment horizontal="left"/>
    </xf>
    <xf numFmtId="198"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91" fontId="14" fillId="0" borderId="0" xfId="16" quotePrefix="1" applyNumberFormat="1" applyFont="1" applyFill="1" applyAlignment="1">
      <alignment horizontal="center"/>
    </xf>
    <xf numFmtId="193" fontId="20" fillId="0" borderId="0" xfId="73" applyNumberFormat="1" applyFont="1" applyFill="1"/>
    <xf numFmtId="193" fontId="14" fillId="0" borderId="0" xfId="73" applyNumberFormat="1" applyFont="1" applyFill="1"/>
    <xf numFmtId="0" fontId="14" fillId="0" borderId="0" xfId="9" applyNumberFormat="1" applyFont="1" applyFill="1"/>
    <xf numFmtId="39" fontId="14" fillId="0" borderId="0" xfId="9" applyNumberFormat="1" applyFont="1" applyFill="1"/>
    <xf numFmtId="40" fontId="20" fillId="0" borderId="0" xfId="21" applyNumberFormat="1" applyFont="1" applyFill="1" applyAlignment="1"/>
    <xf numFmtId="191" fontId="20" fillId="0" borderId="0" xfId="327" applyNumberFormat="1" applyFont="1" applyFill="1"/>
    <xf numFmtId="40" fontId="14" fillId="0" borderId="0" xfId="21" applyNumberFormat="1" applyFont="1" applyFill="1" applyAlignment="1">
      <alignment horizontal="center"/>
    </xf>
    <xf numFmtId="0" fontId="14" fillId="0" borderId="0" xfId="9" applyFont="1" applyFill="1"/>
    <xf numFmtId="0" fontId="14" fillId="0" borderId="0" xfId="0" quotePrefix="1" applyFont="1" applyFill="1"/>
    <xf numFmtId="191" fontId="14" fillId="0" borderId="0" xfId="20" applyNumberFormat="1" applyFont="1" applyFill="1"/>
    <xf numFmtId="39" fontId="22"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91" fontId="14"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0" fontId="14" fillId="0" borderId="0" xfId="22" applyFont="1" applyFill="1"/>
    <xf numFmtId="40" fontId="14" fillId="0" borderId="0" xfId="0" applyNumberFormat="1" applyFont="1" applyFill="1"/>
    <xf numFmtId="191" fontId="23" fillId="0" borderId="0" xfId="16" applyNumberFormat="1" applyFont="1" applyFill="1"/>
    <xf numFmtId="212" fontId="14" fillId="0" borderId="0" xfId="0" applyNumberFormat="1" applyFont="1" applyFill="1" applyAlignment="1"/>
    <xf numFmtId="212" fontId="14" fillId="0" borderId="0" xfId="0" applyNumberFormat="1" applyFont="1" applyFill="1" applyAlignment="1">
      <alignment horizontal="left"/>
    </xf>
    <xf numFmtId="212" fontId="14" fillId="0" borderId="0" xfId="0" applyNumberFormat="1" applyFont="1" applyFill="1" applyAlignment="1">
      <alignment horizontal="left" indent="1"/>
    </xf>
    <xf numFmtId="49" fontId="10" fillId="0" borderId="0" xfId="16" applyNumberFormat="1" applyFont="1" applyFill="1" applyBorder="1" applyAlignment="1">
      <alignment horizontal="center"/>
    </xf>
    <xf numFmtId="0" fontId="20" fillId="0" borderId="0" xfId="0" applyFont="1" applyFill="1" applyAlignment="1"/>
    <xf numFmtId="0" fontId="14" fillId="0" borderId="0" xfId="0" applyFont="1" applyFill="1" applyAlignment="1">
      <alignment horizontal="center"/>
    </xf>
    <xf numFmtId="0" fontId="14" fillId="0" borderId="0" xfId="67" applyFont="1" applyFill="1" applyAlignment="1"/>
    <xf numFmtId="39" fontId="14" fillId="0" borderId="0" xfId="2189" applyNumberFormat="1" applyFont="1" applyFill="1"/>
    <xf numFmtId="39" fontId="14" fillId="0" borderId="0" xfId="2190" applyNumberFormat="1" applyFont="1" applyFill="1"/>
    <xf numFmtId="0" fontId="14" fillId="0" borderId="0" xfId="27" applyFont="1" applyFill="1" applyAlignment="1">
      <alignment horizontal="left"/>
    </xf>
    <xf numFmtId="0" fontId="14" fillId="0" borderId="0" xfId="27" applyFont="1" applyFill="1" applyAlignment="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91" fontId="14" fillId="0" borderId="0" xfId="0" applyNumberFormat="1" applyFont="1" applyFill="1" applyAlignment="1">
      <alignment horizontal="right"/>
    </xf>
    <xf numFmtId="39" fontId="14" fillId="0" borderId="2" xfId="0" applyNumberFormat="1" applyFont="1" applyFill="1" applyBorder="1" applyAlignment="1">
      <alignment horizontal="center"/>
    </xf>
    <xf numFmtId="191"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191" fontId="17" fillId="0" borderId="0" xfId="15" applyNumberFormat="1" applyFont="1" applyFill="1"/>
    <xf numFmtId="191" fontId="14" fillId="0" borderId="19" xfId="15" applyNumberFormat="1" applyFont="1" applyFill="1" applyBorder="1" applyAlignment="1">
      <alignment horizontal="center"/>
    </xf>
    <xf numFmtId="191" fontId="14" fillId="0" borderId="0" xfId="15" applyNumberFormat="1" applyFont="1" applyFill="1" applyBorder="1" applyAlignment="1">
      <alignment horizontal="center"/>
    </xf>
    <xf numFmtId="213" fontId="14" fillId="0" borderId="0" xfId="58" applyNumberFormat="1" applyFont="1" applyFill="1"/>
    <xf numFmtId="213" fontId="14" fillId="0" borderId="0" xfId="58" applyNumberFormat="1" applyFont="1" applyFill="1" applyAlignment="1">
      <alignment horizontal="center"/>
    </xf>
    <xf numFmtId="213" fontId="14" fillId="0" borderId="0" xfId="26" applyNumberFormat="1" applyFont="1" applyFill="1"/>
    <xf numFmtId="213" fontId="14" fillId="0" borderId="0" xfId="26" applyNumberFormat="1" applyFont="1" applyFill="1" applyAlignment="1">
      <alignment horizontal="center"/>
    </xf>
    <xf numFmtId="191" fontId="17" fillId="0" borderId="0" xfId="0" applyNumberFormat="1" applyFont="1" applyFill="1" applyBorder="1" applyAlignment="1"/>
    <xf numFmtId="193" fontId="14" fillId="0" borderId="0" xfId="0" applyNumberFormat="1" applyFont="1" applyFill="1" applyBorder="1"/>
    <xf numFmtId="193" fontId="14" fillId="0" borderId="0" xfId="0" applyNumberFormat="1" applyFont="1" applyFill="1" applyBorder="1" applyAlignment="1"/>
    <xf numFmtId="193" fontId="14" fillId="0" borderId="0" xfId="0" applyNumberFormat="1" applyFont="1" applyFill="1" applyBorder="1" applyAlignment="1">
      <alignment horizontal="left"/>
    </xf>
    <xf numFmtId="193" fontId="14" fillId="0" borderId="0" xfId="0" quotePrefix="1" applyNumberFormat="1" applyFont="1" applyFill="1" applyBorder="1" applyAlignment="1">
      <alignment horizontal="left"/>
    </xf>
    <xf numFmtId="39" fontId="14" fillId="0" borderId="0" xfId="25" applyNumberFormat="1" applyFont="1" applyFill="1" applyAlignment="1" applyProtection="1">
      <alignment horizontal="left"/>
    </xf>
    <xf numFmtId="191" fontId="14" fillId="0" borderId="0" xfId="0" applyNumberFormat="1" applyFont="1"/>
    <xf numFmtId="40" fontId="20" fillId="0" borderId="0" xfId="20" applyNumberFormat="1" applyFont="1" applyFill="1" applyAlignment="1"/>
    <xf numFmtId="40" fontId="14" fillId="0" borderId="0" xfId="20" applyNumberFormat="1" applyFont="1" applyFill="1" applyAlignment="1">
      <alignment horizontal="center"/>
    </xf>
    <xf numFmtId="191" fontId="14" fillId="0" borderId="0" xfId="16" applyNumberFormat="1" applyFont="1" applyFill="1" applyAlignment="1"/>
    <xf numFmtId="39" fontId="14" fillId="0" borderId="0" xfId="17" applyNumberFormat="1" applyFont="1" applyFill="1"/>
    <xf numFmtId="191"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191" fontId="14" fillId="0" borderId="0" xfId="16" applyNumberFormat="1" applyFont="1" applyBorder="1" applyAlignment="1" applyProtection="1"/>
    <xf numFmtId="191" fontId="14" fillId="0" borderId="0" xfId="16" applyNumberFormat="1" applyFont="1" applyFill="1" applyAlignment="1" applyProtection="1">
      <alignment horizontal="center"/>
    </xf>
    <xf numFmtId="0" fontId="14" fillId="0" borderId="2" xfId="0" applyFont="1" applyFill="1" applyBorder="1" applyAlignment="1"/>
    <xf numFmtId="0" fontId="10" fillId="0" borderId="0" xfId="16" applyNumberFormat="1" applyFont="1" applyFill="1" applyAlignment="1">
      <alignment horizontal="center"/>
    </xf>
    <xf numFmtId="191" fontId="14" fillId="0" borderId="0" xfId="0" applyNumberFormat="1" applyFont="1" applyFill="1" applyBorder="1" applyAlignment="1"/>
    <xf numFmtId="0" fontId="14" fillId="0" borderId="0" xfId="16" quotePrefix="1" applyNumberFormat="1" applyFont="1" applyFill="1" applyAlignment="1">
      <alignment horizontal="center"/>
    </xf>
    <xf numFmtId="0" fontId="10" fillId="0" borderId="0" xfId="16" applyNumberFormat="1" applyFont="1" applyFill="1" applyBorder="1" applyAlignment="1">
      <alignment horizontal="center"/>
    </xf>
    <xf numFmtId="191" fontId="14" fillId="0" borderId="0" xfId="15" applyNumberFormat="1" applyFont="1"/>
    <xf numFmtId="0" fontId="14" fillId="0" borderId="0" xfId="5" applyFont="1" applyFill="1"/>
    <xf numFmtId="40" fontId="14" fillId="0" borderId="0" xfId="5" applyNumberFormat="1" applyFont="1" applyAlignment="1"/>
    <xf numFmtId="0" fontId="14" fillId="0" borderId="0" xfId="2190" applyNumberFormat="1" applyFont="1" applyFill="1"/>
    <xf numFmtId="0" fontId="14" fillId="0" borderId="0" xfId="2190" applyNumberFormat="1" applyFont="1"/>
    <xf numFmtId="191" fontId="14" fillId="0" borderId="0" xfId="22" applyNumberFormat="1" applyFont="1" applyFill="1" applyAlignment="1">
      <alignment horizontal="left" indent="2"/>
    </xf>
    <xf numFmtId="191" fontId="14" fillId="0" borderId="0" xfId="16" quotePrefix="1" applyNumberFormat="1" applyFont="1" applyFill="1" applyBorder="1" applyAlignment="1">
      <alignment horizontal="center"/>
    </xf>
    <xf numFmtId="191" fontId="14" fillId="0" borderId="2" xfId="16" applyNumberFormat="1" applyFont="1" applyFill="1" applyBorder="1" applyAlignment="1" applyProtection="1">
      <alignment horizontal="centerContinuous"/>
    </xf>
    <xf numFmtId="191" fontId="14" fillId="0" borderId="2" xfId="16" quotePrefix="1" applyNumberFormat="1" applyFont="1" applyFill="1" applyBorder="1" applyAlignment="1">
      <alignment horizontal="centerContinuous"/>
    </xf>
    <xf numFmtId="191" fontId="14" fillId="0" borderId="3" xfId="16" quotePrefix="1" applyNumberFormat="1" applyFont="1" applyFill="1" applyBorder="1" applyAlignment="1">
      <alignment horizontal="centerContinuous"/>
    </xf>
    <xf numFmtId="191" fontId="17" fillId="0" borderId="0" xfId="16" applyNumberFormat="1" applyFont="1" applyFill="1" applyAlignment="1">
      <alignment horizontal="center"/>
    </xf>
    <xf numFmtId="191" fontId="17" fillId="0" borderId="2" xfId="16" applyNumberFormat="1" applyFont="1" applyFill="1" applyBorder="1" applyAlignment="1"/>
    <xf numFmtId="0" fontId="14" fillId="0" borderId="0" xfId="0" applyFont="1" applyFill="1" applyBorder="1" applyAlignment="1">
      <alignment horizontal="center"/>
    </xf>
    <xf numFmtId="0" fontId="14" fillId="0" borderId="0" xfId="26" applyFont="1" applyFill="1" applyAlignment="1"/>
    <xf numFmtId="191" fontId="17" fillId="0" borderId="0" xfId="0" applyNumberFormat="1" applyFont="1" applyFill="1"/>
    <xf numFmtId="191" fontId="17" fillId="0" borderId="4" xfId="0" applyNumberFormat="1" applyFont="1" applyFill="1" applyBorder="1" applyAlignment="1"/>
    <xf numFmtId="191" fontId="14" fillId="0" borderId="2" xfId="16" applyNumberFormat="1" applyFont="1" applyFill="1" applyBorder="1" applyAlignment="1"/>
    <xf numFmtId="37" fontId="14" fillId="0" borderId="0" xfId="2237" applyNumberFormat="1" applyFont="1" applyFill="1" applyBorder="1" applyAlignment="1" applyProtection="1"/>
    <xf numFmtId="191" fontId="14" fillId="0" borderId="0" xfId="16" applyNumberFormat="1" applyFont="1" applyFill="1" applyBorder="1" applyAlignment="1"/>
    <xf numFmtId="191" fontId="14" fillId="0" borderId="0" xfId="16" applyNumberFormat="1" applyFont="1" applyFill="1" applyBorder="1" applyAlignment="1">
      <alignment horizontal="center"/>
    </xf>
    <xf numFmtId="191"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37" fontId="14" fillId="0" borderId="0" xfId="22" applyNumberFormat="1" applyFont="1" applyFill="1" applyAlignment="1"/>
    <xf numFmtId="0" fontId="24" fillId="0" borderId="0" xfId="15" applyFont="1" applyFill="1"/>
    <xf numFmtId="40" fontId="14" fillId="0" borderId="0" xfId="0" quotePrefix="1" applyNumberFormat="1" applyFont="1" applyFill="1" applyAlignment="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Fill="1" applyAlignment="1">
      <alignment horizontal="center"/>
    </xf>
    <xf numFmtId="40" fontId="14" fillId="0" borderId="0" xfId="0" applyNumberFormat="1" applyFont="1" applyFill="1" applyAlignment="1"/>
    <xf numFmtId="192" fontId="24" fillId="0" borderId="0" xfId="16" applyNumberFormat="1" applyFont="1" applyFill="1" applyBorder="1" applyAlignment="1">
      <alignment horizontal="right" vertical="center"/>
    </xf>
    <xf numFmtId="192" fontId="14" fillId="0" borderId="0" xfId="1" applyNumberFormat="1" applyFont="1" applyFill="1" applyBorder="1" applyAlignment="1">
      <alignment horizontal="right"/>
    </xf>
    <xf numFmtId="40" fontId="24" fillId="0" borderId="0" xfId="0" applyNumberFormat="1" applyFont="1" applyFill="1" applyAlignment="1">
      <alignment horizontal="center"/>
    </xf>
    <xf numFmtId="191" fontId="24" fillId="0" borderId="0" xfId="0" applyNumberFormat="1" applyFont="1" applyFill="1" applyAlignment="1"/>
    <xf numFmtId="0" fontId="14" fillId="0" borderId="0" xfId="6" applyFont="1" applyFill="1"/>
    <xf numFmtId="0" fontId="20" fillId="0" borderId="0" xfId="6" applyFont="1" applyFill="1"/>
    <xf numFmtId="196" fontId="14" fillId="0" borderId="0" xfId="26" applyNumberFormat="1" applyFont="1" applyFill="1" applyBorder="1" applyAlignment="1">
      <alignment horizontal="center"/>
    </xf>
    <xf numFmtId="191"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191" fontId="14" fillId="0" borderId="0" xfId="15" applyNumberFormat="1" applyFont="1" applyFill="1" applyAlignment="1">
      <alignment vertical="center"/>
    </xf>
    <xf numFmtId="0" fontId="24" fillId="0" borderId="0" xfId="0" applyFont="1" applyFill="1"/>
    <xf numFmtId="0" fontId="24" fillId="0" borderId="0" xfId="26" applyFont="1" applyFill="1"/>
    <xf numFmtId="39" fontId="14" fillId="0" borderId="0" xfId="26" applyNumberFormat="1" applyFont="1" applyFill="1"/>
    <xf numFmtId="39" fontId="14" fillId="0" borderId="0" xfId="26" applyNumberFormat="1" applyFont="1" applyFill="1" applyAlignment="1">
      <alignment horizontal="center"/>
    </xf>
    <xf numFmtId="191" fontId="14" fillId="0" borderId="0" xfId="58" applyNumberFormat="1" applyFont="1" applyFill="1"/>
    <xf numFmtId="191" fontId="14" fillId="0" borderId="0" xfId="58" applyNumberFormat="1" applyFont="1" applyFill="1" applyBorder="1"/>
    <xf numFmtId="191" fontId="14" fillId="0" borderId="0" xfId="24" applyNumberFormat="1" applyFont="1" applyFill="1" applyAlignment="1">
      <alignment horizontal="right"/>
    </xf>
    <xf numFmtId="39" fontId="14" fillId="0" borderId="20" xfId="26" applyNumberFormat="1" applyFont="1" applyFill="1" applyBorder="1"/>
    <xf numFmtId="39" fontId="14" fillId="0" borderId="20" xfId="0" applyNumberFormat="1" applyFont="1" applyFill="1" applyBorder="1"/>
    <xf numFmtId="39" fontId="14" fillId="0" borderId="0" xfId="26" applyNumberFormat="1" applyFont="1" applyFill="1" applyBorder="1"/>
    <xf numFmtId="39" fontId="14" fillId="0" borderId="0" xfId="0" applyNumberFormat="1" applyFont="1" applyFill="1" applyBorder="1"/>
    <xf numFmtId="191" fontId="17" fillId="0" borderId="2" xfId="16" applyNumberFormat="1" applyFont="1" applyFill="1" applyBorder="1" applyAlignment="1">
      <alignment horizontal="center"/>
    </xf>
    <xf numFmtId="191" fontId="14" fillId="0" borderId="0" xfId="24" applyNumberFormat="1" applyFont="1" applyFill="1" applyAlignment="1"/>
    <xf numFmtId="191" fontId="14" fillId="0" borderId="0" xfId="24" applyNumberFormat="1" applyFont="1" applyFill="1" applyAlignment="1">
      <alignment horizontal="center"/>
    </xf>
    <xf numFmtId="191" fontId="14" fillId="0" borderId="0" xfId="58" applyNumberFormat="1" applyFont="1" applyFill="1" applyAlignment="1"/>
    <xf numFmtId="191" fontId="14" fillId="0" borderId="3" xfId="58" applyNumberFormat="1" applyFont="1" applyFill="1" applyBorder="1" applyAlignment="1"/>
    <xf numFmtId="191" fontId="14" fillId="0" borderId="0" xfId="58" applyNumberFormat="1" applyFont="1" applyFill="1" applyBorder="1" applyAlignment="1"/>
    <xf numFmtId="40" fontId="14" fillId="0" borderId="0" xfId="0" applyNumberFormat="1" applyFont="1" applyAlignment="1"/>
    <xf numFmtId="40" fontId="103" fillId="0" borderId="0" xfId="16" applyNumberFormat="1" applyFont="1" applyFill="1" applyAlignment="1"/>
    <xf numFmtId="191" fontId="17" fillId="0" borderId="0" xfId="24" applyNumberFormat="1" applyFont="1" applyFill="1" applyAlignment="1">
      <alignment horizontal="right"/>
    </xf>
    <xf numFmtId="191" fontId="17" fillId="0" borderId="0" xfId="16" applyNumberFormat="1" applyFont="1" applyFill="1" applyBorder="1" applyAlignment="1">
      <alignment horizontal="center"/>
    </xf>
    <xf numFmtId="191" fontId="103" fillId="0" borderId="0" xfId="0" applyNumberFormat="1" applyFont="1" applyFill="1" applyAlignment="1"/>
    <xf numFmtId="0" fontId="24" fillId="0" borderId="0" xfId="0" applyFont="1" applyFill="1" applyBorder="1" applyAlignment="1"/>
    <xf numFmtId="40" fontId="24" fillId="0" borderId="0" xfId="16" applyNumberFormat="1" applyFont="1" applyFill="1" applyBorder="1" applyAlignment="1"/>
    <xf numFmtId="40" fontId="24" fillId="0" borderId="0" xfId="0" quotePrefix="1" applyNumberFormat="1" applyFont="1" applyFill="1" applyAlignment="1">
      <alignment horizontal="center" wrapText="1"/>
    </xf>
    <xf numFmtId="0" fontId="24" fillId="0" borderId="0" xfId="26" applyFont="1" applyFill="1" applyAlignment="1">
      <alignment horizontal="left"/>
    </xf>
    <xf numFmtId="191" fontId="14" fillId="0" borderId="0" xfId="15" applyNumberFormat="1" applyFont="1" applyFill="1" applyBorder="1"/>
    <xf numFmtId="212" fontId="14" fillId="0" borderId="0" xfId="58" applyNumberFormat="1" applyFont="1" applyFill="1"/>
    <xf numFmtId="212" fontId="14" fillId="0" borderId="0" xfId="58" applyNumberFormat="1" applyFont="1" applyFill="1" applyBorder="1"/>
    <xf numFmtId="37" fontId="14" fillId="0" borderId="0" xfId="2237" applyNumberFormat="1" applyFont="1" applyFill="1" applyAlignment="1" applyProtection="1"/>
    <xf numFmtId="37" fontId="101" fillId="0" borderId="0" xfId="58" applyNumberFormat="1" applyFont="1" applyFill="1" applyAlignment="1">
      <alignment horizontal="right"/>
    </xf>
    <xf numFmtId="191" fontId="24" fillId="0" borderId="0" xfId="24" applyNumberFormat="1" applyFont="1" applyFill="1"/>
    <xf numFmtId="191" fontId="14" fillId="0" borderId="4" xfId="0" applyNumberFormat="1" applyFont="1" applyFill="1" applyBorder="1" applyAlignment="1"/>
    <xf numFmtId="191" fontId="14" fillId="0" borderId="5" xfId="15" applyNumberFormat="1" applyFont="1" applyFill="1" applyBorder="1" applyAlignment="1">
      <alignment horizontal="center"/>
    </xf>
    <xf numFmtId="191" fontId="17" fillId="0" borderId="2" xfId="16" applyNumberFormat="1" applyFont="1" applyFill="1" applyBorder="1" applyAlignment="1">
      <alignment horizontal="center"/>
    </xf>
    <xf numFmtId="191" fontId="14" fillId="0" borderId="0" xfId="22" applyNumberFormat="1" applyFont="1" applyFill="1"/>
    <xf numFmtId="193" fontId="24" fillId="0" borderId="0" xfId="0" applyNumberFormat="1" applyFont="1" applyFill="1" applyBorder="1"/>
    <xf numFmtId="0" fontId="24" fillId="0" borderId="0" xfId="0" applyFont="1"/>
    <xf numFmtId="193" fontId="24" fillId="0" borderId="0" xfId="0" applyNumberFormat="1" applyFont="1" applyFill="1"/>
    <xf numFmtId="191" fontId="14" fillId="0" borderId="0" xfId="16" applyNumberFormat="1" applyFont="1" applyFill="1" applyBorder="1" applyAlignment="1" applyProtection="1"/>
    <xf numFmtId="39" fontId="14" fillId="0" borderId="0" xfId="16" applyFont="1" applyFill="1" applyAlignment="1">
      <alignment horizontal="left"/>
    </xf>
    <xf numFmtId="40" fontId="14" fillId="0" borderId="0" xfId="24" applyNumberFormat="1" applyFont="1" applyFill="1" applyAlignment="1"/>
    <xf numFmtId="40" fontId="14" fillId="0" borderId="0" xfId="2239" applyNumberFormat="1" applyFont="1" applyFill="1"/>
    <xf numFmtId="0" fontId="104" fillId="0" borderId="0" xfId="0" applyFont="1" applyFill="1" applyAlignment="1">
      <alignment horizontal="left"/>
    </xf>
    <xf numFmtId="49" fontId="10" fillId="0" borderId="20" xfId="16" applyNumberFormat="1" applyFont="1" applyFill="1" applyBorder="1" applyAlignment="1">
      <alignment horizontal="center"/>
    </xf>
    <xf numFmtId="0" fontId="10" fillId="0" borderId="20" xfId="16" applyNumberFormat="1" applyFont="1" applyFill="1" applyBorder="1" applyAlignment="1">
      <alignment horizontal="center"/>
    </xf>
    <xf numFmtId="40" fontId="105" fillId="0" borderId="0" xfId="16" applyNumberFormat="1" applyFont="1" applyFill="1" applyAlignment="1"/>
    <xf numFmtId="40" fontId="14" fillId="0" borderId="21" xfId="0" applyNumberFormat="1" applyFont="1" applyFill="1" applyBorder="1" applyAlignment="1"/>
    <xf numFmtId="40" fontId="14" fillId="0" borderId="5" xfId="0" applyNumberFormat="1" applyFont="1" applyFill="1" applyBorder="1" applyAlignment="1"/>
    <xf numFmtId="0" fontId="14" fillId="0" borderId="20" xfId="16" applyNumberFormat="1" applyFont="1" applyFill="1" applyBorder="1" applyAlignment="1">
      <alignment horizontal="center"/>
    </xf>
    <xf numFmtId="196" fontId="14" fillId="0" borderId="0" xfId="26" applyNumberFormat="1" applyFont="1" applyFill="1"/>
    <xf numFmtId="43" fontId="14" fillId="0" borderId="0" xfId="1" applyFont="1" applyFill="1"/>
    <xf numFmtId="191" fontId="24" fillId="0" borderId="0" xfId="15" applyNumberFormat="1" applyFont="1" applyFill="1"/>
    <xf numFmtId="0" fontId="24" fillId="0" borderId="0" xfId="0" applyFont="1" applyFill="1" applyAlignment="1">
      <alignment horizontal="left"/>
    </xf>
    <xf numFmtId="193" fontId="24" fillId="0" borderId="0" xfId="0" applyNumberFormat="1" applyFont="1" applyFill="1" applyBorder="1" applyAlignment="1">
      <alignment horizontal="left"/>
    </xf>
    <xf numFmtId="0" fontId="24" fillId="0" borderId="0" xfId="38" applyFont="1" applyFill="1"/>
    <xf numFmtId="0" fontId="14" fillId="0" borderId="0" xfId="38" applyFont="1" applyFill="1"/>
    <xf numFmtId="0" fontId="24" fillId="0" borderId="0" xfId="0" applyFont="1" applyFill="1" applyAlignment="1"/>
    <xf numFmtId="39" fontId="24" fillId="0" borderId="0" xfId="16" quotePrefix="1" applyFont="1" applyFill="1" applyAlignment="1" applyProtection="1">
      <alignment horizontal="left"/>
    </xf>
    <xf numFmtId="191" fontId="14" fillId="0" borderId="0" xfId="67" applyNumberFormat="1" applyFont="1" applyFill="1"/>
    <xf numFmtId="191" fontId="14" fillId="0" borderId="0" xfId="16" applyNumberFormat="1" applyFont="1" applyFill="1" applyAlignment="1">
      <alignment horizontal="center"/>
    </xf>
    <xf numFmtId="40" fontId="14" fillId="0" borderId="0" xfId="16" quotePrefix="1" applyNumberFormat="1" applyFont="1" applyAlignment="1" applyProtection="1">
      <alignment horizontal="center"/>
    </xf>
    <xf numFmtId="37" fontId="15" fillId="0" borderId="0" xfId="2" applyNumberFormat="1" applyFont="1" applyFill="1" applyAlignment="1">
      <alignment horizontal="right"/>
    </xf>
    <xf numFmtId="40" fontId="14" fillId="0" borderId="0" xfId="16" applyNumberFormat="1" applyFont="1" applyFill="1" applyAlignment="1">
      <alignment horizontal="center"/>
    </xf>
    <xf numFmtId="49" fontId="14" fillId="0" borderId="0" xfId="0" quotePrefix="1" applyNumberFormat="1" applyFont="1" applyFill="1" applyAlignment="1">
      <alignment horizontal="center"/>
    </xf>
    <xf numFmtId="191" fontId="14" fillId="0" borderId="0" xfId="16" quotePrefix="1" applyNumberFormat="1" applyFont="1" applyFill="1" applyAlignment="1">
      <alignment horizontal="right"/>
    </xf>
    <xf numFmtId="191" fontId="14" fillId="0" borderId="0" xfId="16" applyNumberFormat="1" applyFont="1" applyFill="1" applyAlignment="1">
      <alignment horizontal="right"/>
    </xf>
    <xf numFmtId="191" fontId="14" fillId="0" borderId="22" xfId="16" quotePrefix="1" applyNumberFormat="1" applyFont="1" applyFill="1" applyBorder="1" applyAlignment="1">
      <alignment horizontal="right"/>
    </xf>
    <xf numFmtId="43" fontId="14" fillId="0" borderId="4" xfId="1" applyFont="1" applyFill="1" applyBorder="1" applyAlignment="1"/>
    <xf numFmtId="43" fontId="14" fillId="0" borderId="0" xfId="1" applyFont="1" applyFill="1" applyBorder="1" applyAlignment="1"/>
    <xf numFmtId="0" fontId="14" fillId="0" borderId="0" xfId="0" applyFont="1" applyFill="1" applyAlignment="1">
      <alignment horizontal="left" indent="3"/>
    </xf>
    <xf numFmtId="49" fontId="14" fillId="0" borderId="0" xfId="16" applyNumberFormat="1" applyFont="1" applyFill="1" applyBorder="1" applyAlignment="1">
      <alignment horizontal="center"/>
    </xf>
    <xf numFmtId="40" fontId="14" fillId="0" borderId="0" xfId="20" applyNumberFormat="1" applyFont="1" applyFill="1" applyAlignment="1"/>
    <xf numFmtId="191" fontId="14" fillId="0" borderId="2" xfId="0" applyNumberFormat="1" applyFont="1" applyFill="1" applyBorder="1" applyAlignment="1"/>
    <xf numFmtId="191" fontId="14" fillId="0" borderId="2" xfId="16" applyNumberFormat="1" applyFont="1" applyFill="1" applyBorder="1" applyAlignment="1">
      <alignment horizontal="centerContinuous"/>
    </xf>
    <xf numFmtId="191" fontId="14" fillId="0" borderId="2" xfId="0" applyNumberFormat="1" applyFont="1" applyFill="1" applyBorder="1" applyAlignment="1">
      <alignment horizontal="centerContinuous"/>
    </xf>
    <xf numFmtId="0" fontId="14" fillId="0" borderId="3" xfId="0" applyNumberFormat="1" applyFont="1" applyFill="1" applyBorder="1" applyAlignment="1">
      <alignment horizontal="centerContinuous"/>
    </xf>
    <xf numFmtId="191" fontId="14" fillId="0" borderId="3" xfId="0" applyNumberFormat="1" applyFont="1" applyFill="1" applyBorder="1" applyAlignment="1">
      <alignment horizontal="centerContinuous"/>
    </xf>
    <xf numFmtId="191" fontId="14" fillId="0" borderId="1" xfId="0" applyNumberFormat="1" applyFont="1" applyFill="1" applyBorder="1" applyAlignment="1"/>
    <xf numFmtId="191" fontId="14" fillId="0" borderId="2" xfId="0" applyNumberFormat="1" applyFont="1" applyFill="1" applyBorder="1" applyAlignment="1">
      <alignment horizontal="center"/>
    </xf>
    <xf numFmtId="40" fontId="14" fillId="0" borderId="0" xfId="0" applyNumberFormat="1" applyFont="1" applyFill="1" applyAlignment="1">
      <alignment horizontal="left" indent="3"/>
    </xf>
    <xf numFmtId="191" fontId="14" fillId="0" borderId="5" xfId="0" applyNumberFormat="1" applyFont="1" applyFill="1" applyBorder="1" applyAlignment="1"/>
    <xf numFmtId="192" fontId="14" fillId="0" borderId="0" xfId="16" applyNumberFormat="1" applyFont="1" applyFill="1" applyBorder="1" applyAlignment="1">
      <alignment horizontal="right"/>
    </xf>
    <xf numFmtId="192" fontId="14" fillId="0" borderId="0" xfId="16" applyNumberFormat="1" applyFont="1" applyFill="1" applyBorder="1" applyAlignment="1"/>
    <xf numFmtId="192" fontId="14" fillId="0" borderId="0" xfId="16" applyNumberFormat="1" applyFont="1" applyFill="1" applyAlignment="1"/>
    <xf numFmtId="192" fontId="14" fillId="0" borderId="0" xfId="0" applyNumberFormat="1" applyFont="1" applyFill="1" applyAlignment="1"/>
    <xf numFmtId="192" fontId="14" fillId="0" borderId="2" xfId="16" applyNumberFormat="1" applyFont="1" applyFill="1" applyBorder="1" applyAlignment="1"/>
    <xf numFmtId="192" fontId="14" fillId="0" borderId="0" xfId="16" applyNumberFormat="1" applyFont="1" applyFill="1" applyAlignment="1">
      <alignment horizontal="right"/>
    </xf>
    <xf numFmtId="192" fontId="14" fillId="0" borderId="3" xfId="16" applyNumberFormat="1" applyFont="1" applyFill="1" applyBorder="1" applyAlignment="1">
      <alignment horizontal="right"/>
    </xf>
    <xf numFmtId="192" fontId="14" fillId="0" borderId="5" xfId="16" applyNumberFormat="1" applyFont="1" applyFill="1" applyBorder="1" applyAlignment="1">
      <alignment horizontal="right"/>
    </xf>
    <xf numFmtId="40" fontId="14" fillId="0" borderId="4" xfId="0" applyNumberFormat="1" applyFont="1" applyFill="1" applyBorder="1" applyAlignment="1"/>
    <xf numFmtId="40" fontId="24" fillId="0" borderId="0" xfId="0" applyNumberFormat="1" applyFont="1" applyFill="1" applyAlignment="1"/>
    <xf numFmtId="40" fontId="24" fillId="0" borderId="0" xfId="16" applyNumberFormat="1" applyFont="1" applyFill="1" applyAlignment="1"/>
    <xf numFmtId="40" fontId="24" fillId="0" borderId="0" xfId="16" applyNumberFormat="1" applyFont="1" applyFill="1" applyAlignment="1">
      <alignment horizontal="center"/>
    </xf>
    <xf numFmtId="192" fontId="24" fillId="0" borderId="0" xfId="16" applyNumberFormat="1" applyFont="1" applyFill="1" applyBorder="1" applyAlignment="1">
      <alignment horizontal="right"/>
    </xf>
    <xf numFmtId="43" fontId="14" fillId="0" borderId="5" xfId="58" applyFont="1" applyFill="1" applyBorder="1" applyAlignment="1"/>
    <xf numFmtId="43" fontId="14" fillId="0" borderId="0" xfId="58" applyFont="1" applyFill="1" applyAlignment="1"/>
    <xf numFmtId="192" fontId="14" fillId="0" borderId="2" xfId="16" quotePrefix="1" applyNumberFormat="1" applyFont="1" applyFill="1" applyBorder="1" applyAlignment="1">
      <alignment horizontal="right"/>
    </xf>
    <xf numFmtId="192" fontId="14" fillId="0" borderId="0" xfId="16" quotePrefix="1" applyNumberFormat="1" applyFont="1" applyFill="1" applyAlignment="1">
      <alignment horizontal="right"/>
    </xf>
    <xf numFmtId="192" fontId="14" fillId="0" borderId="4" xfId="16" quotePrefix="1" applyNumberFormat="1" applyFont="1" applyFill="1" applyBorder="1" applyAlignment="1">
      <alignment horizontal="right"/>
    </xf>
    <xf numFmtId="190" fontId="14" fillId="0" borderId="0" xfId="16" applyNumberFormat="1" applyFont="1" applyFill="1" applyAlignment="1" applyProtection="1"/>
    <xf numFmtId="190" fontId="14" fillId="0" borderId="0" xfId="0" applyNumberFormat="1" applyFont="1" applyFill="1"/>
    <xf numFmtId="37" fontId="14" fillId="0" borderId="0" xfId="2" applyNumberFormat="1" applyFont="1" applyFill="1" applyAlignment="1">
      <alignment horizontal="right"/>
    </xf>
    <xf numFmtId="192" fontId="14" fillId="0" borderId="0" xfId="16" quotePrefix="1" applyNumberFormat="1" applyFont="1" applyFill="1" applyBorder="1" applyAlignment="1">
      <alignment horizontal="right"/>
    </xf>
    <xf numFmtId="40" fontId="14" fillId="0" borderId="0" xfId="0" quotePrefix="1" applyNumberFormat="1" applyFont="1" applyFill="1" applyAlignment="1">
      <alignment horizontal="left"/>
    </xf>
    <xf numFmtId="191" fontId="14" fillId="0" borderId="0" xfId="16" applyNumberFormat="1" applyFont="1"/>
    <xf numFmtId="40" fontId="14" fillId="0" borderId="0" xfId="16" applyNumberFormat="1" applyFont="1" applyAlignment="1"/>
    <xf numFmtId="40" fontId="14" fillId="0" borderId="0" xfId="0" applyNumberFormat="1" applyFont="1" applyAlignment="1">
      <alignment horizontal="center"/>
    </xf>
    <xf numFmtId="39" fontId="14" fillId="0" borderId="0" xfId="16" applyNumberFormat="1" applyFont="1" applyBorder="1" applyAlignment="1">
      <alignment horizontal="center"/>
    </xf>
    <xf numFmtId="191" fontId="14" fillId="0" borderId="0" xfId="16" quotePrefix="1" applyNumberFormat="1" applyFont="1" applyBorder="1" applyAlignment="1">
      <alignment horizontal="center"/>
    </xf>
    <xf numFmtId="40" fontId="14" fillId="0" borderId="0" xfId="0" applyNumberFormat="1" applyFont="1"/>
    <xf numFmtId="191" fontId="14" fillId="0" borderId="0" xfId="5" applyNumberFormat="1" applyFont="1" applyAlignment="1"/>
    <xf numFmtId="0" fontId="14" fillId="0" borderId="0" xfId="0" applyFont="1" applyAlignment="1"/>
    <xf numFmtId="39" fontId="14" fillId="0" borderId="0" xfId="16" quotePrefix="1" applyFont="1"/>
    <xf numFmtId="43" fontId="14" fillId="0" borderId="0" xfId="2" applyFont="1"/>
    <xf numFmtId="0" fontId="14" fillId="0" borderId="0" xfId="16" applyNumberFormat="1" applyFont="1" applyBorder="1" applyAlignment="1">
      <alignment horizontal="center"/>
    </xf>
    <xf numFmtId="191" fontId="14" fillId="0" borderId="0" xfId="16" applyNumberFormat="1" applyFont="1" applyAlignment="1">
      <alignment horizontal="center"/>
    </xf>
    <xf numFmtId="40" fontId="14" fillId="0" borderId="0" xfId="0" quotePrefix="1" applyNumberFormat="1" applyFont="1" applyAlignment="1">
      <alignment horizontal="center"/>
    </xf>
    <xf numFmtId="191" fontId="22" fillId="0" borderId="0" xfId="15" applyNumberFormat="1" applyFont="1"/>
    <xf numFmtId="0" fontId="14" fillId="0" borderId="0" xfId="16" quotePrefix="1" applyNumberFormat="1" applyFont="1" applyBorder="1" applyAlignment="1">
      <alignment horizontal="center"/>
    </xf>
    <xf numFmtId="199" fontId="14" fillId="0" borderId="6" xfId="12" quotePrefix="1" applyNumberFormat="1" applyFont="1" applyFill="1" applyBorder="1" applyAlignment="1">
      <alignment horizontal="right"/>
    </xf>
    <xf numFmtId="40" fontId="14" fillId="0" borderId="0" xfId="5" applyNumberFormat="1" applyFont="1"/>
    <xf numFmtId="40" fontId="14" fillId="0" borderId="0" xfId="24" applyNumberFormat="1" applyFont="1" applyFill="1"/>
    <xf numFmtId="191" fontId="14" fillId="0" borderId="0" xfId="15" applyNumberFormat="1" applyFont="1" applyFill="1" applyAlignment="1">
      <alignment horizontal="left" indent="3"/>
    </xf>
    <xf numFmtId="39" fontId="14" fillId="0" borderId="0" xfId="16" applyFont="1" applyFill="1"/>
    <xf numFmtId="0" fontId="14" fillId="0" borderId="0" xfId="24" applyFont="1" applyFill="1"/>
    <xf numFmtId="43" fontId="14" fillId="0" borderId="0" xfId="58" applyFont="1" applyFill="1"/>
    <xf numFmtId="43" fontId="14" fillId="0" borderId="0" xfId="58" applyFont="1" applyFill="1" applyBorder="1"/>
    <xf numFmtId="43" fontId="20" fillId="0" borderId="0" xfId="58" applyFont="1" applyFill="1" applyBorder="1"/>
    <xf numFmtId="39" fontId="14" fillId="0" borderId="0" xfId="16" applyFont="1"/>
    <xf numFmtId="43" fontId="14" fillId="0" borderId="0" xfId="58" applyFont="1"/>
    <xf numFmtId="43" fontId="14" fillId="0" borderId="0" xfId="58" applyFont="1" applyBorder="1"/>
    <xf numFmtId="40" fontId="14" fillId="0" borderId="0" xfId="24" applyNumberFormat="1" applyFont="1" applyAlignment="1"/>
    <xf numFmtId="40" fontId="14" fillId="0" borderId="0" xfId="24" applyNumberFormat="1" applyFont="1" applyBorder="1"/>
    <xf numFmtId="40" fontId="14" fillId="0" borderId="0" xfId="24" applyNumberFormat="1" applyFont="1"/>
    <xf numFmtId="39" fontId="14" fillId="0" borderId="0" xfId="24" applyNumberFormat="1" applyFont="1" applyFill="1"/>
    <xf numFmtId="39" fontId="14" fillId="0" borderId="0" xfId="24" applyNumberFormat="1" applyFont="1" applyFill="1" applyAlignment="1"/>
    <xf numFmtId="191" fontId="14" fillId="0" borderId="0" xfId="24" applyNumberFormat="1" applyFont="1" applyFill="1"/>
    <xf numFmtId="191" fontId="14" fillId="0" borderId="0" xfId="24" applyNumberFormat="1" applyFont="1"/>
    <xf numFmtId="0" fontId="14" fillId="0" borderId="0" xfId="16" applyNumberFormat="1" applyFont="1" applyAlignment="1">
      <alignment horizontal="center"/>
    </xf>
    <xf numFmtId="191" fontId="14" fillId="0" borderId="0" xfId="16" applyNumberFormat="1" applyFont="1" applyBorder="1"/>
    <xf numFmtId="191" fontId="14" fillId="0" borderId="0" xfId="5" applyNumberFormat="1" applyFont="1"/>
    <xf numFmtId="192" fontId="14" fillId="0" borderId="20" xfId="24" applyNumberFormat="1" applyFont="1" applyFill="1" applyBorder="1"/>
    <xf numFmtId="192" fontId="14" fillId="0" borderId="0" xfId="24" applyNumberFormat="1" applyFont="1" applyFill="1" applyBorder="1"/>
    <xf numFmtId="191" fontId="20" fillId="0" borderId="0" xfId="22" quotePrefix="1" applyNumberFormat="1" applyFont="1" applyFill="1" applyAlignment="1">
      <alignment horizontal="left" indent="2"/>
    </xf>
    <xf numFmtId="191" fontId="24" fillId="0" borderId="0" xfId="16" applyNumberFormat="1" applyFont="1" applyFill="1" applyAlignment="1" applyProtection="1">
      <alignment horizontal="left"/>
    </xf>
    <xf numFmtId="198" fontId="24" fillId="0" borderId="0" xfId="11" applyNumberFormat="1" applyFont="1" applyFill="1"/>
    <xf numFmtId="0" fontId="24" fillId="0" borderId="0" xfId="11" applyNumberFormat="1" applyFont="1" applyFill="1" applyAlignment="1">
      <alignment horizontal="center"/>
    </xf>
    <xf numFmtId="191" fontId="14" fillId="0" borderId="0" xfId="16" applyNumberFormat="1" applyFont="1" applyFill="1" applyAlignment="1" applyProtection="1">
      <alignment horizontal="left"/>
    </xf>
    <xf numFmtId="0" fontId="14" fillId="0" borderId="0" xfId="38" applyFont="1" applyFill="1" applyAlignment="1"/>
    <xf numFmtId="0" fontId="24" fillId="0" borderId="0" xfId="22" applyFont="1" applyFill="1"/>
    <xf numFmtId="0" fontId="14" fillId="0" borderId="0" xfId="38" applyFont="1"/>
    <xf numFmtId="0" fontId="24" fillId="0" borderId="0" xfId="24" applyFont="1" applyFill="1" applyAlignment="1"/>
    <xf numFmtId="0" fontId="24" fillId="0" borderId="0" xfId="38" applyFont="1" applyFill="1" applyAlignment="1"/>
    <xf numFmtId="193" fontId="14" fillId="0" borderId="0" xfId="0" applyNumberFormat="1" applyFont="1" applyFill="1" applyBorder="1" applyAlignment="1">
      <alignment horizontal="right"/>
    </xf>
    <xf numFmtId="39" fontId="24" fillId="0" borderId="0" xfId="16" quotePrefix="1" applyFont="1" applyFill="1" applyAlignment="1" applyProtection="1">
      <alignment horizontal="center"/>
    </xf>
    <xf numFmtId="0" fontId="106" fillId="0" borderId="0" xfId="38" quotePrefix="1" applyFont="1" applyFill="1" applyAlignment="1">
      <alignment horizontal="left" indent="2"/>
    </xf>
    <xf numFmtId="0" fontId="107" fillId="0" borderId="0" xfId="38" applyFont="1" applyFill="1"/>
    <xf numFmtId="0" fontId="106" fillId="0" borderId="0" xfId="0" applyFont="1" applyFill="1" applyAlignment="1"/>
    <xf numFmtId="0" fontId="108" fillId="0" borderId="0" xfId="0" applyFont="1" applyFill="1" applyAlignment="1">
      <alignment wrapText="1"/>
    </xf>
    <xf numFmtId="0" fontId="14" fillId="0" borderId="0" xfId="0" applyFont="1" applyFill="1" applyAlignment="1">
      <alignment wrapText="1"/>
    </xf>
    <xf numFmtId="0" fontId="14" fillId="0" borderId="0" xfId="23" quotePrefix="1" applyFont="1" applyFill="1" applyAlignment="1">
      <alignment horizontal="center"/>
    </xf>
    <xf numFmtId="191" fontId="18" fillId="0" borderId="0" xfId="24" applyNumberFormat="1" applyFont="1" applyFill="1" applyBorder="1"/>
    <xf numFmtId="214" fontId="14" fillId="0" borderId="0" xfId="0" applyNumberFormat="1" applyFont="1" applyFill="1"/>
    <xf numFmtId="214" fontId="14" fillId="0" borderId="0" xfId="26" applyNumberFormat="1" applyFont="1" applyFill="1"/>
    <xf numFmtId="214" fontId="14" fillId="0" borderId="0" xfId="24" applyNumberFormat="1" applyFont="1" applyFill="1" applyBorder="1"/>
    <xf numFmtId="214" fontId="14" fillId="0" borderId="0" xfId="0" applyNumberFormat="1" applyFont="1" applyFill="1" applyBorder="1"/>
    <xf numFmtId="39" fontId="109" fillId="0" borderId="0" xfId="16" quotePrefix="1" applyFont="1"/>
    <xf numFmtId="191" fontId="10" fillId="0" borderId="0" xfId="24" applyNumberFormat="1" applyFont="1"/>
    <xf numFmtId="199" fontId="14" fillId="0" borderId="0" xfId="12" quotePrefix="1" applyNumberFormat="1" applyFont="1" applyFill="1" applyBorder="1" applyAlignment="1">
      <alignment horizontal="right"/>
    </xf>
    <xf numFmtId="39" fontId="7" fillId="0" borderId="0" xfId="2238" applyNumberFormat="1" applyFont="1"/>
    <xf numFmtId="39" fontId="14" fillId="0" borderId="0" xfId="26" applyNumberFormat="1" applyFont="1"/>
    <xf numFmtId="39" fontId="14" fillId="0" borderId="0" xfId="26" applyNumberFormat="1" applyFont="1" applyAlignment="1">
      <alignment horizontal="center"/>
    </xf>
    <xf numFmtId="40" fontId="14" fillId="0" borderId="0" xfId="0" quotePrefix="1" applyNumberFormat="1" applyFont="1" applyAlignment="1">
      <alignment horizontal="center"/>
    </xf>
    <xf numFmtId="0" fontId="24" fillId="0" borderId="0" xfId="15" applyFont="1" applyFill="1" applyBorder="1"/>
    <xf numFmtId="40" fontId="24" fillId="0" borderId="0" xfId="0" applyNumberFormat="1" applyFont="1" applyFill="1" applyBorder="1" applyAlignment="1">
      <alignment horizontal="center"/>
    </xf>
    <xf numFmtId="191" fontId="14" fillId="0" borderId="0" xfId="58" applyNumberFormat="1" applyFont="1"/>
    <xf numFmtId="192" fontId="14" fillId="0" borderId="0" xfId="58" applyNumberFormat="1" applyFont="1" applyFill="1" applyAlignment="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91" fontId="14" fillId="0" borderId="0" xfId="16" applyNumberFormat="1" applyFont="1" applyFill="1" applyAlignment="1">
      <alignment horizontal="center"/>
    </xf>
    <xf numFmtId="191" fontId="107" fillId="0" borderId="0" xfId="16" applyNumberFormat="1" applyFont="1" applyFill="1" applyAlignment="1">
      <alignment horizontal="right"/>
    </xf>
    <xf numFmtId="191" fontId="24" fillId="0" borderId="2" xfId="16" applyNumberFormat="1" applyFont="1" applyFill="1" applyBorder="1" applyAlignment="1" applyProtection="1">
      <alignment horizontal="center"/>
    </xf>
    <xf numFmtId="0" fontId="24" fillId="0" borderId="20" xfId="16" quotePrefix="1" applyNumberFormat="1" applyFont="1" applyFill="1" applyBorder="1" applyAlignment="1">
      <alignment horizontal="center"/>
    </xf>
    <xf numFmtId="0" fontId="24" fillId="0" borderId="0" xfId="16" applyNumberFormat="1" applyFont="1" applyFill="1" applyBorder="1" applyAlignment="1">
      <alignment horizontal="center"/>
    </xf>
    <xf numFmtId="191" fontId="24" fillId="0" borderId="0" xfId="16" applyNumberFormat="1" applyFont="1" applyFill="1" applyBorder="1" applyAlignment="1" applyProtection="1">
      <alignment horizontal="center"/>
    </xf>
    <xf numFmtId="40" fontId="14" fillId="0" borderId="0" xfId="19" applyNumberFormat="1" applyFont="1" applyFill="1"/>
    <xf numFmtId="37" fontId="111" fillId="0" borderId="0" xfId="2237" applyNumberFormat="1" applyFont="1" applyFill="1"/>
    <xf numFmtId="191" fontId="111" fillId="0" borderId="0" xfId="0" applyNumberFormat="1" applyFont="1" applyFill="1"/>
    <xf numFmtId="191" fontId="24" fillId="0" borderId="0" xfId="0" applyNumberFormat="1" applyFont="1" applyFill="1"/>
    <xf numFmtId="0" fontId="14" fillId="0" borderId="0" xfId="16" applyNumberFormat="1" applyFont="1" applyFill="1" applyBorder="1" applyAlignment="1" applyProtection="1">
      <alignment horizontal="center"/>
    </xf>
    <xf numFmtId="191" fontId="14" fillId="0" borderId="0" xfId="15" quotePrefix="1" applyNumberFormat="1" applyFont="1" applyAlignment="1">
      <alignment horizontal="center"/>
    </xf>
    <xf numFmtId="191" fontId="14" fillId="0" borderId="0" xfId="15" applyNumberFormat="1" applyFont="1" applyAlignment="1">
      <alignment horizontal="center"/>
    </xf>
    <xf numFmtId="40" fontId="14" fillId="0" borderId="0" xfId="16" applyNumberFormat="1" applyFont="1" applyAlignment="1">
      <alignment horizontal="center"/>
    </xf>
    <xf numFmtId="191" fontId="14" fillId="0" borderId="20" xfId="16" applyNumberFormat="1" applyFont="1" applyBorder="1" applyAlignment="1" applyProtection="1">
      <alignment horizontal="center"/>
    </xf>
    <xf numFmtId="191" fontId="14" fillId="0" borderId="23" xfId="16" applyNumberFormat="1" applyFont="1" applyBorder="1" applyAlignment="1" applyProtection="1">
      <alignment horizontal="left"/>
    </xf>
    <xf numFmtId="191" fontId="14" fillId="0" borderId="23" xfId="16" applyNumberFormat="1" applyFont="1" applyBorder="1" applyAlignment="1" applyProtection="1">
      <alignment horizontal="center"/>
    </xf>
    <xf numFmtId="0" fontId="14" fillId="0" borderId="23" xfId="0" applyFont="1" applyBorder="1" applyAlignment="1">
      <alignment horizontal="center"/>
    </xf>
    <xf numFmtId="191" fontId="14" fillId="0" borderId="20" xfId="16" applyNumberFormat="1" applyFont="1" applyFill="1" applyBorder="1" applyAlignment="1" applyProtection="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191" fontId="14" fillId="0" borderId="0" xfId="16" applyNumberFormat="1" applyFont="1" applyFill="1" applyAlignment="1">
      <alignment horizontal="center"/>
    </xf>
    <xf numFmtId="191" fontId="14" fillId="0" borderId="2" xfId="16" applyNumberFormat="1" applyFont="1" applyFill="1" applyBorder="1" applyAlignment="1">
      <alignment horizontal="center"/>
    </xf>
    <xf numFmtId="191" fontId="14" fillId="0" borderId="23" xfId="16" applyNumberFormat="1" applyFont="1" applyFill="1" applyBorder="1" applyAlignment="1" applyProtection="1">
      <alignment horizontal="center"/>
    </xf>
    <xf numFmtId="0" fontId="14" fillId="0" borderId="23" xfId="0" applyFont="1" applyFill="1" applyBorder="1" applyAlignment="1">
      <alignment horizontal="center"/>
    </xf>
    <xf numFmtId="40" fontId="14" fillId="0" borderId="0" xfId="16" quotePrefix="1" applyNumberFormat="1" applyFont="1" applyAlignment="1" applyProtection="1">
      <alignment horizontal="center"/>
    </xf>
    <xf numFmtId="0" fontId="14" fillId="0" borderId="2" xfId="0" applyFont="1" applyBorder="1" applyAlignment="1">
      <alignment horizontal="center"/>
    </xf>
    <xf numFmtId="191" fontId="14" fillId="0" borderId="2" xfId="16" applyNumberFormat="1" applyFont="1" applyBorder="1" applyAlignment="1" applyProtection="1">
      <alignment horizontal="center"/>
    </xf>
    <xf numFmtId="39" fontId="16" fillId="0" borderId="0" xfId="26" applyNumberFormat="1" applyFont="1" applyFill="1"/>
    <xf numFmtId="39" fontId="16" fillId="0" borderId="0" xfId="0" applyNumberFormat="1" applyFont="1" applyFill="1"/>
    <xf numFmtId="39" fontId="16" fillId="0" borderId="0" xfId="170" applyNumberFormat="1" applyFont="1" applyFill="1"/>
    <xf numFmtId="39" fontId="16" fillId="0" borderId="0" xfId="170" applyNumberFormat="1" applyFont="1" applyFill="1" applyAlignment="1">
      <alignment horizontal="center"/>
    </xf>
    <xf numFmtId="0" fontId="16" fillId="0" borderId="0" xfId="0" applyFont="1"/>
    <xf numFmtId="191" fontId="16" fillId="0" borderId="0" xfId="16" applyNumberFormat="1" applyFont="1" applyFill="1"/>
    <xf numFmtId="191" fontId="16" fillId="0" borderId="0" xfId="24" applyNumberFormat="1" applyFont="1" applyFill="1"/>
    <xf numFmtId="39" fontId="16" fillId="0" borderId="0" xfId="26" applyNumberFormat="1" applyFont="1" applyFill="1" applyAlignment="1">
      <alignment horizontal="center"/>
    </xf>
    <xf numFmtId="0" fontId="16" fillId="0" borderId="0" xfId="0" applyFont="1" applyFill="1"/>
    <xf numFmtId="191" fontId="112" fillId="0" borderId="0" xfId="24" applyNumberFormat="1" applyFont="1" applyFill="1" applyBorder="1"/>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16" quotePrefix="1" applyNumberFormat="1" applyFont="1" applyFill="1" applyAlignment="1" applyProtection="1">
      <alignment horizontal="center"/>
    </xf>
    <xf numFmtId="40" fontId="14" fillId="0" borderId="0" xfId="0" quotePrefix="1" applyNumberFormat="1" applyFont="1" applyFill="1" applyAlignment="1">
      <alignment horizontal="center"/>
    </xf>
    <xf numFmtId="40" fontId="14" fillId="0" borderId="0" xfId="5" applyNumberFormat="1" applyFont="1" applyFill="1" applyBorder="1" applyAlignment="1">
      <alignment horizontal="center"/>
    </xf>
    <xf numFmtId="191" fontId="14" fillId="0" borderId="0" xfId="16" applyNumberFormat="1" applyFont="1" applyFill="1" applyBorder="1" applyAlignment="1" applyProtection="1">
      <alignment horizontal="center"/>
    </xf>
    <xf numFmtId="191" fontId="14" fillId="0" borderId="23" xfId="16" applyNumberFormat="1" applyFont="1" applyFill="1" applyBorder="1" applyAlignment="1" applyProtection="1">
      <alignment horizontal="center"/>
    </xf>
    <xf numFmtId="0" fontId="14" fillId="0" borderId="23" xfId="0" applyFont="1" applyFill="1" applyBorder="1" applyAlignment="1">
      <alignment horizontal="center"/>
    </xf>
    <xf numFmtId="191" fontId="14" fillId="0" borderId="0" xfId="16" applyNumberFormat="1" applyFont="1" applyFill="1" applyAlignment="1">
      <alignment horizontal="center"/>
    </xf>
    <xf numFmtId="191" fontId="14" fillId="0" borderId="2" xfId="16" applyNumberFormat="1" applyFont="1" applyFill="1" applyBorder="1" applyAlignment="1">
      <alignment horizontal="center"/>
    </xf>
    <xf numFmtId="191" fontId="20" fillId="0" borderId="0" xfId="16" applyNumberFormat="1" applyFont="1" applyFill="1" applyAlignment="1" applyProtection="1">
      <alignment horizontal="left"/>
    </xf>
    <xf numFmtId="0" fontId="106" fillId="0" borderId="0" xfId="0" applyFont="1" applyFill="1"/>
    <xf numFmtId="0" fontId="24" fillId="0" borderId="0" xfId="38" applyNumberFormat="1" applyFont="1" applyFill="1" applyAlignment="1"/>
    <xf numFmtId="0" fontId="15" fillId="0" borderId="0" xfId="0" applyFont="1" applyFill="1"/>
    <xf numFmtId="37" fontId="15" fillId="0" borderId="0" xfId="2239" applyNumberFormat="1" applyFont="1" applyFill="1" applyAlignment="1">
      <alignment horizontal="right"/>
    </xf>
    <xf numFmtId="39" fontId="14" fillId="0" borderId="0" xfId="16" applyFont="1" applyFill="1" applyAlignment="1">
      <alignment horizontal="left" indent="2"/>
    </xf>
    <xf numFmtId="191" fontId="14" fillId="0" borderId="3" xfId="58" applyNumberFormat="1" applyFont="1" applyFill="1" applyBorder="1"/>
    <xf numFmtId="43" fontId="14" fillId="0" borderId="0" xfId="2239" applyFont="1" applyFill="1"/>
    <xf numFmtId="191" fontId="14" fillId="0" borderId="0" xfId="2239" applyNumberFormat="1" applyFont="1" applyFill="1"/>
    <xf numFmtId="191" fontId="14" fillId="0" borderId="0" xfId="2239" applyNumberFormat="1" applyFont="1" applyFill="1" applyBorder="1"/>
    <xf numFmtId="191" fontId="14" fillId="0" borderId="0" xfId="2239" applyNumberFormat="1" applyFont="1" applyFill="1" applyAlignment="1"/>
    <xf numFmtId="40" fontId="14" fillId="0" borderId="0" xfId="5" applyNumberFormat="1" applyFont="1" applyFill="1"/>
    <xf numFmtId="40" fontId="14" fillId="0" borderId="0" xfId="5" applyNumberFormat="1" applyFont="1" applyFill="1" applyAlignment="1"/>
    <xf numFmtId="40" fontId="14" fillId="0" borderId="0" xfId="16" applyNumberFormat="1" applyFont="1" applyFill="1" applyBorder="1" applyAlignment="1">
      <alignment horizontal="right"/>
    </xf>
    <xf numFmtId="40" fontId="14" fillId="0" borderId="2" xfId="16" applyNumberFormat="1" applyFont="1" applyFill="1" applyBorder="1" applyAlignment="1"/>
    <xf numFmtId="40" fontId="14" fillId="0" borderId="2" xfId="16" applyNumberFormat="1" applyFont="1" applyFill="1" applyBorder="1" applyAlignment="1">
      <alignment horizontal="center"/>
    </xf>
    <xf numFmtId="39" fontId="14" fillId="0" borderId="3" xfId="16" quotePrefix="1" applyNumberFormat="1" applyFont="1" applyFill="1" applyBorder="1" applyAlignment="1">
      <alignment horizontal="center"/>
    </xf>
    <xf numFmtId="40" fontId="14" fillId="0" borderId="3" xfId="0" applyNumberFormat="1" applyFont="1" applyFill="1" applyBorder="1" applyAlignment="1">
      <alignment horizontal="center"/>
    </xf>
    <xf numFmtId="192" fontId="14" fillId="0" borderId="3" xfId="16" applyNumberFormat="1" applyFont="1" applyFill="1" applyBorder="1" applyAlignment="1">
      <alignment horizontal="center"/>
    </xf>
    <xf numFmtId="40" fontId="14" fillId="0" borderId="0" xfId="58" applyNumberFormat="1" applyFont="1" applyFill="1"/>
    <xf numFmtId="40" fontId="14" fillId="0" borderId="0" xfId="58" quotePrefix="1" applyNumberFormat="1" applyFont="1" applyFill="1"/>
    <xf numFmtId="195" fontId="14" fillId="0" borderId="0" xfId="58" applyNumberFormat="1" applyFont="1" applyFill="1"/>
    <xf numFmtId="195" fontId="14" fillId="0" borderId="0" xfId="58" applyNumberFormat="1" applyFont="1" applyFill="1" applyBorder="1"/>
    <xf numFmtId="195" fontId="14" fillId="0" borderId="0" xfId="58" applyNumberFormat="1" applyFont="1" applyFill="1" applyAlignment="1"/>
    <xf numFmtId="191" fontId="14" fillId="0" borderId="3" xfId="24" applyNumberFormat="1" applyFont="1" applyFill="1" applyBorder="1"/>
    <xf numFmtId="191" fontId="14" fillId="0" borderId="0" xfId="24" applyNumberFormat="1" applyFont="1" applyFill="1" applyBorder="1"/>
    <xf numFmtId="192" fontId="14" fillId="0" borderId="3" xfId="24" applyNumberFormat="1" applyFont="1" applyFill="1" applyBorder="1"/>
    <xf numFmtId="191" fontId="14" fillId="0" borderId="0" xfId="5" applyNumberFormat="1" applyFont="1" applyFill="1"/>
    <xf numFmtId="40" fontId="14" fillId="0" borderId="0" xfId="2" quotePrefix="1" applyNumberFormat="1" applyFont="1" applyFill="1"/>
    <xf numFmtId="40" fontId="14" fillId="0" borderId="0" xfId="2" applyNumberFormat="1" applyFont="1" applyFill="1"/>
    <xf numFmtId="191" fontId="14" fillId="0" borderId="0" xfId="2" applyNumberFormat="1" applyFont="1" applyFill="1" applyBorder="1"/>
    <xf numFmtId="191" fontId="14" fillId="0" borderId="0" xfId="2" applyNumberFormat="1" applyFont="1" applyFill="1" applyAlignment="1"/>
    <xf numFmtId="191" fontId="14" fillId="0" borderId="0" xfId="2" applyNumberFormat="1" applyFont="1" applyFill="1"/>
    <xf numFmtId="39" fontId="14" fillId="0" borderId="0" xfId="16" quotePrefix="1" applyFont="1" applyFill="1"/>
    <xf numFmtId="43" fontId="14" fillId="0" borderId="0" xfId="2" applyFont="1" applyFill="1"/>
    <xf numFmtId="49" fontId="14" fillId="0" borderId="0" xfId="0" applyNumberFormat="1" applyFont="1" applyFill="1"/>
    <xf numFmtId="49" fontId="14" fillId="0" borderId="0" xfId="16" applyNumberFormat="1" applyFont="1" applyFill="1" applyAlignment="1">
      <alignment horizontal="center"/>
    </xf>
    <xf numFmtId="191" fontId="14" fillId="0" borderId="0" xfId="24" applyNumberFormat="1" applyFont="1" applyFill="1" applyBorder="1" applyAlignment="1"/>
    <xf numFmtId="191" fontId="24" fillId="0" borderId="0" xfId="24" applyNumberFormat="1" applyFont="1"/>
    <xf numFmtId="191" fontId="24" fillId="0" borderId="0" xfId="24" applyNumberFormat="1" applyFont="1" applyFill="1" applyBorder="1" applyAlignment="1"/>
    <xf numFmtId="0" fontId="24" fillId="0" borderId="0" xfId="24" applyFont="1" applyFill="1" applyAlignment="1">
      <alignment vertical="center"/>
    </xf>
    <xf numFmtId="43" fontId="24" fillId="0" borderId="0" xfId="58" applyFont="1" applyFill="1" applyAlignment="1">
      <alignment vertical="center"/>
    </xf>
    <xf numFmtId="191" fontId="24" fillId="0" borderId="0" xfId="24" applyNumberFormat="1" applyFont="1" applyFill="1" applyBorder="1" applyAlignment="1">
      <alignment vertical="center"/>
    </xf>
    <xf numFmtId="191" fontId="24" fillId="0" borderId="0" xfId="58" applyNumberFormat="1" applyFont="1" applyFill="1" applyBorder="1" applyAlignment="1">
      <alignment vertical="center"/>
    </xf>
    <xf numFmtId="191" fontId="14" fillId="0" borderId="0" xfId="24" applyNumberFormat="1" applyFont="1" applyFill="1" applyBorder="1" applyAlignment="1">
      <alignment vertical="center"/>
    </xf>
    <xf numFmtId="0" fontId="15" fillId="0" borderId="0" xfId="0" applyFont="1" applyFill="1" applyAlignment="1"/>
    <xf numFmtId="39" fontId="24" fillId="0" borderId="0" xfId="16" applyFont="1" applyFill="1" applyAlignment="1"/>
    <xf numFmtId="40" fontId="24" fillId="0" borderId="0" xfId="24" applyNumberFormat="1" applyFont="1" applyFill="1" applyAlignment="1"/>
    <xf numFmtId="0" fontId="14" fillId="0" borderId="0" xfId="24" applyFont="1" applyFill="1" applyAlignment="1">
      <alignment vertical="center"/>
    </xf>
    <xf numFmtId="43" fontId="14" fillId="0" borderId="0" xfId="58" applyFont="1" applyFill="1" applyAlignment="1">
      <alignment vertical="center"/>
    </xf>
    <xf numFmtId="191" fontId="14" fillId="0" borderId="0" xfId="58" applyNumberFormat="1" applyFont="1" applyFill="1" applyBorder="1" applyAlignment="1">
      <alignment vertical="center"/>
    </xf>
    <xf numFmtId="40" fontId="14" fillId="0" borderId="0" xfId="0" applyNumberFormat="1" applyFont="1" applyFill="1" applyAlignment="1">
      <alignment horizontal="center"/>
    </xf>
    <xf numFmtId="0" fontId="14" fillId="0" borderId="0" xfId="16" applyNumberFormat="1" applyFont="1" applyFill="1" applyAlignment="1">
      <alignment horizontal="center"/>
    </xf>
    <xf numFmtId="40" fontId="14" fillId="0" borderId="0" xfId="16" applyNumberFormat="1" applyFont="1" applyFill="1" applyAlignment="1" applyProtection="1">
      <alignment horizontal="left" indent="2"/>
    </xf>
    <xf numFmtId="40" fontId="14" fillId="0" borderId="0" xfId="16" applyNumberFormat="1" applyFont="1" applyFill="1" applyAlignment="1">
      <alignment horizontal="left" indent="3"/>
    </xf>
    <xf numFmtId="192" fontId="14" fillId="0" borderId="4" xfId="16" applyNumberFormat="1" applyFont="1" applyFill="1" applyBorder="1" applyAlignment="1">
      <alignment horizontal="right"/>
    </xf>
    <xf numFmtId="194" fontId="14" fillId="0" borderId="0" xfId="16" applyNumberFormat="1" applyFont="1" applyFill="1" applyAlignment="1"/>
    <xf numFmtId="194" fontId="14" fillId="0" borderId="0" xfId="0" applyNumberFormat="1" applyFont="1" applyFill="1" applyAlignment="1"/>
    <xf numFmtId="194" fontId="14" fillId="0" borderId="0" xfId="16" applyNumberFormat="1" applyFont="1" applyFill="1" applyBorder="1" applyAlignment="1"/>
    <xf numFmtId="40" fontId="14" fillId="0" borderId="0" xfId="0" applyNumberFormat="1" applyFont="1" applyFill="1" applyAlignment="1">
      <alignment horizontal="left"/>
    </xf>
    <xf numFmtId="40" fontId="14" fillId="0" borderId="1" xfId="0" quotePrefix="1" applyNumberFormat="1" applyFont="1" applyFill="1" applyBorder="1" applyAlignment="1">
      <alignment horizontal="center"/>
    </xf>
    <xf numFmtId="43" fontId="14" fillId="0" borderId="0" xfId="1" applyFont="1" applyFill="1" applyAlignment="1"/>
    <xf numFmtId="192" fontId="14" fillId="0" borderId="0" xfId="16" quotePrefix="1" applyNumberFormat="1" applyFont="1" applyFill="1" applyAlignment="1"/>
    <xf numFmtId="40" fontId="14" fillId="0" borderId="0" xfId="16" quotePrefix="1" applyNumberFormat="1" applyFont="1" applyFill="1" applyAlignment="1" applyProtection="1">
      <alignment horizontal="left" indent="2"/>
    </xf>
    <xf numFmtId="40" fontId="14" fillId="0" borderId="0" xfId="16" quotePrefix="1" applyNumberFormat="1" applyFont="1" applyFill="1" applyAlignment="1" applyProtection="1">
      <alignment horizontal="left"/>
    </xf>
    <xf numFmtId="43" fontId="14" fillId="0" borderId="2" xfId="1" applyFont="1" applyFill="1" applyBorder="1" applyAlignment="1"/>
    <xf numFmtId="192" fontId="14" fillId="0" borderId="0" xfId="0" applyNumberFormat="1" applyFont="1" applyFill="1" applyBorder="1" applyAlignment="1"/>
    <xf numFmtId="43" fontId="14" fillId="0" borderId="0" xfId="1" applyFont="1" applyFill="1" applyBorder="1" applyAlignment="1">
      <alignment horizontal="right"/>
    </xf>
    <xf numFmtId="192" fontId="14" fillId="0" borderId="4" xfId="16" applyNumberFormat="1" applyFont="1" applyFill="1" applyBorder="1" applyAlignment="1"/>
    <xf numFmtId="0" fontId="15" fillId="0" borderId="0" xfId="0" applyFont="1"/>
    <xf numFmtId="40" fontId="14" fillId="0" borderId="0" xfId="16" applyNumberFormat="1" applyFont="1" applyAlignment="1" applyProtection="1">
      <alignment horizontal="center"/>
    </xf>
    <xf numFmtId="40" fontId="14" fillId="0" borderId="0" xfId="16" applyNumberFormat="1" applyFont="1" applyAlignment="1" applyProtection="1">
      <alignment horizontal="left"/>
    </xf>
    <xf numFmtId="190" fontId="14" fillId="0" borderId="0" xfId="0" applyNumberFormat="1" applyFont="1"/>
    <xf numFmtId="190" fontId="14" fillId="0" borderId="0" xfId="0" applyNumberFormat="1" applyFont="1" applyAlignment="1"/>
    <xf numFmtId="40" fontId="14" fillId="0" borderId="0" xfId="16" applyNumberFormat="1" applyFont="1" applyAlignment="1" applyProtection="1"/>
    <xf numFmtId="40" fontId="14" fillId="0" borderId="0" xfId="16" quotePrefix="1" applyNumberFormat="1" applyFont="1" applyBorder="1" applyAlignment="1" applyProtection="1">
      <alignment horizontal="left"/>
    </xf>
    <xf numFmtId="40" fontId="14" fillId="0" borderId="0" xfId="16" applyNumberFormat="1" applyFont="1" applyBorder="1" applyAlignment="1"/>
    <xf numFmtId="40" fontId="14" fillId="0" borderId="0" xfId="0" applyNumberFormat="1" applyFont="1" applyBorder="1" applyAlignment="1"/>
    <xf numFmtId="40" fontId="14" fillId="0" borderId="0" xfId="16" applyNumberFormat="1" applyFont="1" applyBorder="1" applyAlignment="1" applyProtection="1">
      <alignment horizontal="left"/>
    </xf>
    <xf numFmtId="40" fontId="14" fillId="0" borderId="0" xfId="1" applyNumberFormat="1" applyFont="1" applyBorder="1"/>
    <xf numFmtId="40" fontId="14" fillId="0" borderId="0" xfId="16" applyNumberFormat="1" applyFont="1" applyFill="1" applyBorder="1" applyAlignment="1" applyProtection="1">
      <alignment horizontal="left"/>
    </xf>
    <xf numFmtId="190" fontId="14" fillId="0" borderId="0" xfId="0" applyNumberFormat="1" applyFont="1" applyBorder="1" applyAlignment="1"/>
    <xf numFmtId="40" fontId="14" fillId="0" borderId="0" xfId="16" applyNumberFormat="1" applyFont="1" applyBorder="1" applyAlignment="1">
      <alignment horizontal="left"/>
    </xf>
    <xf numFmtId="190" fontId="14" fillId="0" borderId="0" xfId="0" applyNumberFormat="1" applyFont="1" applyFill="1" applyBorder="1" applyAlignment="1"/>
    <xf numFmtId="40" fontId="14" fillId="0" borderId="0" xfId="16" applyNumberFormat="1" applyFont="1"/>
    <xf numFmtId="40" fontId="14" fillId="0" borderId="0" xfId="16" applyNumberFormat="1" applyFont="1" applyAlignment="1">
      <alignment horizontal="left"/>
    </xf>
    <xf numFmtId="40" fontId="14" fillId="0" borderId="0" xfId="16" quotePrefix="1" applyNumberFormat="1" applyFont="1" applyAlignment="1">
      <alignment horizontal="center"/>
    </xf>
    <xf numFmtId="40" fontId="20" fillId="0" borderId="0" xfId="16" applyNumberFormat="1" applyFont="1" applyAlignment="1"/>
    <xf numFmtId="190" fontId="14" fillId="0" borderId="0" xfId="16" applyNumberFormat="1" applyFont="1" applyAlignment="1" applyProtection="1">
      <alignment horizontal="left"/>
    </xf>
    <xf numFmtId="190" fontId="14" fillId="0" borderId="0" xfId="16" applyNumberFormat="1" applyFont="1" applyAlignment="1" applyProtection="1"/>
    <xf numFmtId="190" fontId="14" fillId="0" borderId="0" xfId="1" applyNumberFormat="1" applyFont="1" applyAlignment="1"/>
    <xf numFmtId="39" fontId="14" fillId="0" borderId="0" xfId="17" applyFont="1" applyAlignment="1" applyProtection="1">
      <alignment horizontal="left"/>
    </xf>
    <xf numFmtId="39" fontId="14" fillId="0" borderId="0" xfId="17" applyFont="1" applyAlignment="1"/>
    <xf numFmtId="0" fontId="14" fillId="0" borderId="0" xfId="13" applyFont="1" applyBorder="1" applyAlignment="1"/>
    <xf numFmtId="0" fontId="14" fillId="0" borderId="0" xfId="13" applyFont="1" applyAlignment="1"/>
    <xf numFmtId="0" fontId="14" fillId="0" borderId="0" xfId="0" applyNumberFormat="1" applyFont="1"/>
    <xf numFmtId="190" fontId="14" fillId="0" borderId="0" xfId="16" applyNumberFormat="1" applyFont="1"/>
    <xf numFmtId="191" fontId="14" fillId="0" borderId="0" xfId="0" applyNumberFormat="1" applyFont="1" applyAlignment="1"/>
    <xf numFmtId="39" fontId="14" fillId="0" borderId="0" xfId="16" applyFont="1" applyFill="1" applyAlignment="1" applyProtection="1">
      <alignment horizontal="left"/>
    </xf>
    <xf numFmtId="37" fontId="14" fillId="0" borderId="0" xfId="16" applyNumberFormat="1" applyFont="1" applyAlignment="1" applyProtection="1"/>
    <xf numFmtId="40" fontId="22" fillId="0" borderId="0" xfId="16" applyNumberFormat="1" applyFont="1" applyAlignment="1" applyProtection="1">
      <alignment horizontal="left"/>
    </xf>
    <xf numFmtId="40" fontId="22" fillId="0" borderId="0" xfId="16" applyNumberFormat="1" applyFont="1" applyAlignment="1"/>
    <xf numFmtId="40" fontId="14" fillId="0" borderId="20" xfId="24" applyNumberFormat="1" applyFont="1" applyBorder="1"/>
    <xf numFmtId="40" fontId="14" fillId="0" borderId="20" xfId="16" applyNumberFormat="1" applyFont="1" applyBorder="1" applyAlignment="1" applyProtection="1">
      <alignment horizontal="left"/>
    </xf>
    <xf numFmtId="40" fontId="14" fillId="0" borderId="20" xfId="24" applyNumberFormat="1" applyFont="1" applyBorder="1" applyAlignment="1"/>
    <xf numFmtId="40" fontId="14" fillId="0" borderId="20" xfId="16" applyNumberFormat="1" applyFont="1" applyBorder="1" applyAlignment="1"/>
    <xf numFmtId="190" fontId="14" fillId="0" borderId="0" xfId="16" applyNumberFormat="1" applyFont="1" applyFill="1"/>
    <xf numFmtId="190" fontId="14" fillId="0" borderId="0" xfId="16" applyNumberFormat="1" applyFont="1" applyFill="1" applyAlignment="1">
      <alignment horizontal="left" indent="1"/>
    </xf>
    <xf numFmtId="190" fontId="14" fillId="0" borderId="0" xfId="16" applyNumberFormat="1" applyFont="1" applyFill="1" applyAlignment="1"/>
    <xf numFmtId="0" fontId="14" fillId="0" borderId="2" xfId="0" applyFont="1" applyBorder="1" applyAlignment="1">
      <alignment horizontal="center" vertical="center"/>
    </xf>
    <xf numFmtId="0" fontId="14" fillId="0" borderId="0" xfId="0" applyFont="1" applyAlignment="1">
      <alignment vertical="center"/>
    </xf>
    <xf numFmtId="39" fontId="14" fillId="0" borderId="0" xfId="16" applyFont="1" applyAlignment="1">
      <alignment horizontal="left" indent="2"/>
    </xf>
    <xf numFmtId="39" fontId="14" fillId="0" borderId="0" xfId="16" applyFont="1" applyAlignment="1">
      <alignment horizontal="left"/>
    </xf>
    <xf numFmtId="40" fontId="14" fillId="0" borderId="2" xfId="0" applyNumberFormat="1" applyFont="1" applyFill="1" applyBorder="1" applyAlignment="1">
      <alignment horizontal="center"/>
    </xf>
    <xf numFmtId="40" fontId="14" fillId="0" borderId="0" xfId="16" quotePrefix="1" applyNumberFormat="1" applyFont="1" applyFill="1" applyAlignment="1" applyProtection="1"/>
    <xf numFmtId="40" fontId="14" fillId="0" borderId="0" xfId="16" applyNumberFormat="1" applyFont="1" applyFill="1" applyAlignment="1" applyProtection="1"/>
    <xf numFmtId="40" fontId="14" fillId="0" borderId="0" xfId="1" applyNumberFormat="1" applyFont="1" applyFill="1"/>
    <xf numFmtId="39" fontId="20" fillId="0" borderId="0" xfId="16" applyNumberFormat="1" applyFont="1" applyFill="1" applyAlignment="1" applyProtection="1">
      <alignment horizontal="center"/>
    </xf>
    <xf numFmtId="39" fontId="14" fillId="0" borderId="0" xfId="16" applyNumberFormat="1" applyFont="1" applyFill="1" applyAlignment="1" applyProtection="1">
      <alignment horizontal="centerContinuous"/>
    </xf>
    <xf numFmtId="39" fontId="14" fillId="0" borderId="0" xfId="16" quotePrefix="1" applyNumberFormat="1" applyFont="1" applyFill="1" applyAlignment="1" applyProtection="1">
      <alignment horizontal="center"/>
    </xf>
    <xf numFmtId="39" fontId="14" fillId="0" borderId="0" xfId="16" applyNumberFormat="1" applyFont="1" applyFill="1" applyAlignment="1" applyProtection="1">
      <alignment horizontal="center"/>
    </xf>
    <xf numFmtId="40" fontId="14" fillId="0" borderId="0" xfId="16" quotePrefix="1" applyNumberFormat="1" applyFont="1" applyFill="1" applyAlignment="1"/>
    <xf numFmtId="0" fontId="14" fillId="0" borderId="0" xfId="0" applyFont="1" applyAlignment="1">
      <alignment horizontal="left" indent="3"/>
    </xf>
    <xf numFmtId="0" fontId="14" fillId="0" borderId="0" xfId="0" applyFont="1" applyBorder="1" applyAlignment="1">
      <alignment horizontal="center"/>
    </xf>
    <xf numFmtId="0" fontId="14" fillId="0" borderId="2" xfId="0" applyFont="1" applyBorder="1"/>
    <xf numFmtId="40" fontId="14" fillId="0" borderId="2" xfId="0" applyNumberFormat="1" applyFont="1" applyBorder="1" applyAlignment="1"/>
    <xf numFmtId="0" fontId="14" fillId="0" borderId="3" xfId="0" applyFont="1" applyBorder="1"/>
    <xf numFmtId="0" fontId="14" fillId="0" borderId="3" xfId="0" applyFont="1" applyBorder="1" applyAlignment="1">
      <alignment horizontal="center"/>
    </xf>
    <xf numFmtId="0" fontId="22" fillId="0" borderId="0" xfId="0" applyFont="1" applyAlignment="1">
      <alignment horizontal="center"/>
    </xf>
    <xf numFmtId="0" fontId="14" fillId="0" borderId="0" xfId="0" applyFont="1" applyBorder="1" applyAlignment="1"/>
    <xf numFmtId="0" fontId="14" fillId="0" borderId="0" xfId="0" applyFont="1" applyAlignment="1">
      <alignment horizontal="center"/>
    </xf>
    <xf numFmtId="0" fontId="14" fillId="0" borderId="1" xfId="0" applyFont="1" applyBorder="1" applyAlignment="1">
      <alignment horizontal="center"/>
    </xf>
    <xf numFmtId="0" fontId="14" fillId="0" borderId="2" xfId="16" quotePrefix="1" applyNumberFormat="1" applyFont="1" applyBorder="1" applyAlignment="1">
      <alignment horizontal="center"/>
    </xf>
    <xf numFmtId="0" fontId="14" fillId="0" borderId="0" xfId="0" applyNumberFormat="1" applyFont="1" applyAlignment="1">
      <alignment horizontal="center"/>
    </xf>
    <xf numFmtId="0" fontId="14" fillId="0" borderId="0" xfId="0" applyNumberFormat="1" applyFont="1" applyBorder="1" applyAlignment="1">
      <alignment horizontal="center"/>
    </xf>
    <xf numFmtId="0" fontId="14" fillId="0" borderId="2" xfId="0" quotePrefix="1" applyNumberFormat="1" applyFont="1" applyBorder="1" applyAlignment="1">
      <alignment horizontal="center"/>
    </xf>
    <xf numFmtId="0" fontId="14" fillId="0" borderId="0" xfId="0" applyFont="1" applyAlignment="1">
      <alignment horizontal="left"/>
    </xf>
    <xf numFmtId="43" fontId="14" fillId="0" borderId="0" xfId="1" quotePrefix="1" applyFont="1" applyAlignment="1">
      <alignment horizontal="center"/>
    </xf>
    <xf numFmtId="192" fontId="14" fillId="0" borderId="0" xfId="16" applyNumberFormat="1" applyFont="1" applyAlignment="1">
      <alignment horizontal="right"/>
    </xf>
    <xf numFmtId="192" fontId="14" fillId="0" borderId="0" xfId="1" quotePrefix="1" applyNumberFormat="1" applyFont="1" applyAlignment="1">
      <alignment horizontal="center"/>
    </xf>
    <xf numFmtId="192" fontId="14" fillId="0" borderId="4" xfId="1" applyNumberFormat="1" applyFont="1" applyBorder="1" applyAlignment="1">
      <alignment horizontal="right"/>
    </xf>
    <xf numFmtId="192" fontId="14" fillId="0" borderId="0" xfId="1" applyNumberFormat="1" applyFont="1" applyBorder="1" applyAlignment="1">
      <alignment horizontal="right"/>
    </xf>
    <xf numFmtId="40" fontId="14" fillId="0" borderId="2" xfId="0" applyNumberFormat="1" applyFont="1" applyFill="1" applyBorder="1" applyAlignment="1"/>
    <xf numFmtId="192" fontId="14" fillId="0" borderId="0" xfId="16" applyNumberFormat="1" applyFont="1" applyFill="1" applyBorder="1" applyAlignment="1">
      <alignment horizontal="center" vertical="center"/>
    </xf>
    <xf numFmtId="43" fontId="14" fillId="0" borderId="0" xfId="1" applyFont="1" applyFill="1" applyAlignment="1">
      <alignment horizontal="center" vertical="center"/>
    </xf>
    <xf numFmtId="192" fontId="14" fillId="0" borderId="0" xfId="16" applyNumberFormat="1" applyFont="1" applyFill="1" applyBorder="1" applyAlignment="1">
      <alignment horizontal="right" vertical="center"/>
    </xf>
    <xf numFmtId="192" fontId="14" fillId="0" borderId="0" xfId="1" applyNumberFormat="1" applyFont="1" applyBorder="1" applyAlignment="1"/>
    <xf numFmtId="39" fontId="14" fillId="0" borderId="0" xfId="0" applyNumberFormat="1" applyFont="1"/>
    <xf numFmtId="214" fontId="14" fillId="0" borderId="0" xfId="0" applyNumberFormat="1" applyFont="1" applyFill="1" applyBorder="1" applyAlignment="1"/>
    <xf numFmtId="214" fontId="14" fillId="0" borderId="0" xfId="26" applyNumberFormat="1" applyFont="1" applyFill="1" applyAlignment="1"/>
    <xf numFmtId="214" fontId="14" fillId="0" borderId="2" xfId="26" applyNumberFormat="1" applyFont="1" applyFill="1" applyBorder="1" applyAlignment="1"/>
    <xf numFmtId="214" fontId="14" fillId="0" borderId="0" xfId="1" applyNumberFormat="1" applyFont="1" applyFill="1" applyAlignment="1"/>
    <xf numFmtId="214" fontId="14" fillId="0" borderId="22" xfId="67" applyNumberFormat="1" applyFont="1" applyFill="1" applyBorder="1" applyAlignment="1"/>
    <xf numFmtId="214" fontId="14" fillId="0" borderId="0" xfId="67" applyNumberFormat="1" applyFont="1" applyFill="1" applyAlignment="1"/>
    <xf numFmtId="214" fontId="14" fillId="0" borderId="0" xfId="15" applyNumberFormat="1" applyFont="1" applyFill="1" applyAlignment="1"/>
    <xf numFmtId="0" fontId="14" fillId="0" borderId="0" xfId="16" quotePrefix="1" applyNumberFormat="1" applyFont="1" applyFill="1" applyBorder="1" applyAlignment="1">
      <alignment horizontal="center"/>
    </xf>
    <xf numFmtId="191" fontId="15" fillId="0" borderId="0" xfId="15" applyNumberFormat="1" applyFont="1" applyFill="1"/>
    <xf numFmtId="214" fontId="14" fillId="0" borderId="4" xfId="15" applyNumberFormat="1" applyFont="1" applyFill="1" applyBorder="1" applyAlignment="1"/>
    <xf numFmtId="40" fontId="20" fillId="0" borderId="0" xfId="0" applyNumberFormat="1" applyFont="1" applyFill="1"/>
    <xf numFmtId="191" fontId="14" fillId="0" borderId="0" xfId="0" applyNumberFormat="1" applyFont="1" applyFill="1" applyAlignment="1">
      <alignment horizontal="center"/>
    </xf>
    <xf numFmtId="214" fontId="14" fillId="0" borderId="0" xfId="0" applyNumberFormat="1" applyFont="1" applyFill="1" applyAlignment="1"/>
    <xf numFmtId="214" fontId="14" fillId="0" borderId="2" xfId="15" applyNumberFormat="1" applyFont="1" applyFill="1" applyBorder="1" applyAlignment="1"/>
    <xf numFmtId="40" fontId="14" fillId="0" borderId="0" xfId="0" applyNumberFormat="1" applyFont="1" applyFill="1" applyAlignment="1">
      <alignment vertical="center"/>
    </xf>
    <xf numFmtId="214" fontId="14" fillId="0" borderId="5" xfId="1" applyNumberFormat="1" applyFont="1" applyFill="1" applyBorder="1" applyAlignment="1">
      <alignment vertical="center"/>
    </xf>
    <xf numFmtId="214" fontId="14" fillId="0" borderId="0" xfId="1" applyNumberFormat="1" applyFont="1" applyFill="1" applyAlignment="1">
      <alignment vertical="center"/>
    </xf>
    <xf numFmtId="214" fontId="14" fillId="0" borderId="5" xfId="1" applyNumberFormat="1" applyFont="1" applyFill="1" applyBorder="1" applyAlignment="1"/>
    <xf numFmtId="214" fontId="14" fillId="0" borderId="0" xfId="1" applyNumberFormat="1" applyFont="1" applyFill="1" applyBorder="1" applyAlignment="1">
      <alignment vertical="center"/>
    </xf>
    <xf numFmtId="191" fontId="14" fillId="0" borderId="0" xfId="16" applyNumberFormat="1" applyFont="1" applyFill="1" applyAlignment="1" applyProtection="1">
      <alignment horizontal="left" indent="1"/>
    </xf>
    <xf numFmtId="214" fontId="14" fillId="0" borderId="2" xfId="1" applyNumberFormat="1" applyFont="1" applyFill="1" applyBorder="1" applyAlignment="1">
      <alignment vertical="center"/>
    </xf>
    <xf numFmtId="191" fontId="14" fillId="0" borderId="0" xfId="16" applyNumberFormat="1" applyFont="1" applyFill="1" applyAlignment="1" applyProtection="1"/>
    <xf numFmtId="193" fontId="14" fillId="0" borderId="0" xfId="1" applyNumberFormat="1" applyFont="1" applyFill="1" applyBorder="1" applyAlignment="1">
      <alignment horizontal="right" vertical="center"/>
    </xf>
    <xf numFmtId="193" fontId="14" fillId="0" borderId="0" xfId="1" applyNumberFormat="1" applyFont="1" applyFill="1" applyAlignment="1">
      <alignment horizontal="right" vertical="center"/>
    </xf>
    <xf numFmtId="37" fontId="101" fillId="0" borderId="0" xfId="58" applyNumberFormat="1" applyFont="1" applyFill="1" applyBorder="1" applyAlignment="1">
      <alignment horizontal="right"/>
    </xf>
    <xf numFmtId="191" fontId="14" fillId="0" borderId="0" xfId="16" quotePrefix="1" applyNumberFormat="1" applyFont="1" applyFill="1" applyBorder="1" applyAlignment="1"/>
    <xf numFmtId="0" fontId="24" fillId="0" borderId="0" xfId="16" quotePrefix="1" applyNumberFormat="1" applyFont="1" applyFill="1" applyBorder="1" applyAlignment="1">
      <alignment horizontal="center"/>
    </xf>
    <xf numFmtId="200" fontId="14" fillId="0" borderId="0" xfId="0" applyNumberFormat="1" applyFont="1" applyFill="1" applyAlignment="1">
      <alignment horizontal="center"/>
    </xf>
    <xf numFmtId="40" fontId="24" fillId="0" borderId="0" xfId="16" applyNumberFormat="1" applyFont="1" applyFill="1" applyBorder="1" applyAlignment="1" applyProtection="1">
      <alignment horizontal="right"/>
    </xf>
    <xf numFmtId="40" fontId="24" fillId="0" borderId="0" xfId="0" applyNumberFormat="1" applyFont="1" applyFill="1" applyBorder="1" applyAlignment="1"/>
    <xf numFmtId="193" fontId="14" fillId="0" borderId="5" xfId="1" applyNumberFormat="1" applyFont="1" applyFill="1" applyBorder="1" applyAlignment="1">
      <alignment horizontal="right" vertical="center"/>
    </xf>
    <xf numFmtId="39" fontId="14" fillId="0" borderId="0" xfId="19" applyFont="1" applyFill="1"/>
    <xf numFmtId="40" fontId="14" fillId="0" borderId="0" xfId="19" applyNumberFormat="1" applyFont="1" applyFill="1" applyAlignment="1" applyProtection="1"/>
    <xf numFmtId="0" fontId="14" fillId="0" borderId="1" xfId="16" quotePrefix="1" applyNumberFormat="1" applyFont="1" applyFill="1" applyBorder="1" applyAlignment="1">
      <alignment horizontal="center"/>
    </xf>
    <xf numFmtId="0" fontId="14" fillId="0" borderId="0" xfId="26" applyFont="1" applyFill="1" applyAlignment="1">
      <alignment horizontal="left" indent="3"/>
    </xf>
    <xf numFmtId="214" fontId="14" fillId="0" borderId="19" xfId="0" applyNumberFormat="1" applyFont="1" applyFill="1" applyBorder="1" applyAlignment="1"/>
    <xf numFmtId="214" fontId="14" fillId="0" borderId="19" xfId="26" applyNumberFormat="1" applyFont="1" applyFill="1" applyBorder="1" applyAlignment="1"/>
    <xf numFmtId="214" fontId="14" fillId="0" borderId="0" xfId="16" applyNumberFormat="1" applyFont="1" applyFill="1" applyAlignment="1"/>
    <xf numFmtId="191" fontId="24" fillId="0" borderId="0" xfId="58" applyNumberFormat="1" applyFont="1" applyFill="1"/>
    <xf numFmtId="191" fontId="24" fillId="0" borderId="0" xfId="58" applyNumberFormat="1" applyFont="1" applyFill="1" applyAlignment="1">
      <alignment vertical="center"/>
    </xf>
    <xf numFmtId="39" fontId="14" fillId="0" borderId="0" xfId="16" applyNumberFormat="1" applyFont="1" applyFill="1" applyAlignment="1"/>
    <xf numFmtId="39" fontId="14" fillId="0" borderId="0" xfId="26" applyNumberFormat="1" applyFont="1" applyFill="1" applyBorder="1" applyAlignment="1"/>
    <xf numFmtId="191" fontId="24" fillId="0" borderId="0" xfId="16" applyNumberFormat="1" applyFont="1" applyFill="1" applyAlignment="1" applyProtection="1">
      <alignment vertical="center"/>
    </xf>
    <xf numFmtId="191" fontId="24" fillId="0" borderId="2" xfId="58" applyNumberFormat="1" applyFont="1" applyFill="1" applyBorder="1" applyAlignment="1">
      <alignment vertical="center"/>
    </xf>
    <xf numFmtId="191" fontId="24" fillId="0" borderId="2" xfId="24" applyNumberFormat="1" applyFont="1" applyFill="1" applyBorder="1" applyAlignment="1">
      <alignment horizontal="center"/>
    </xf>
    <xf numFmtId="191" fontId="24" fillId="0" borderId="2" xfId="58" applyNumberFormat="1" applyFont="1" applyFill="1" applyBorder="1" applyAlignment="1">
      <alignment horizontal="center" vertical="center"/>
    </xf>
    <xf numFmtId="0" fontId="14" fillId="0" borderId="0" xfId="26" applyFont="1" applyFill="1" applyAlignment="1">
      <alignment horizontal="left"/>
    </xf>
    <xf numFmtId="191" fontId="24" fillId="0" borderId="0" xfId="58" applyNumberFormat="1" applyFont="1" applyFill="1" applyBorder="1" applyAlignment="1">
      <alignment horizontal="center" vertical="center"/>
    </xf>
    <xf numFmtId="191" fontId="24" fillId="0" borderId="0" xfId="24" applyNumberFormat="1" applyFont="1" applyFill="1" applyAlignment="1">
      <alignment horizontal="center"/>
    </xf>
    <xf numFmtId="191" fontId="24" fillId="0" borderId="0" xfId="58" applyNumberFormat="1" applyFont="1" applyFill="1" applyAlignment="1">
      <alignment horizontal="center" vertical="center"/>
    </xf>
    <xf numFmtId="214" fontId="24" fillId="0" borderId="0" xfId="58" applyNumberFormat="1" applyFont="1" applyFill="1" applyBorder="1" applyAlignment="1">
      <alignment vertical="center"/>
    </xf>
    <xf numFmtId="214" fontId="24" fillId="0" borderId="0" xfId="24" applyNumberFormat="1" applyFont="1" applyFill="1" applyAlignment="1"/>
    <xf numFmtId="214" fontId="24" fillId="0" borderId="0" xfId="58" applyNumberFormat="1" applyFont="1" applyFill="1" applyAlignment="1">
      <alignment vertical="center"/>
    </xf>
    <xf numFmtId="214" fontId="24" fillId="0" borderId="4" xfId="58" applyNumberFormat="1" applyFont="1" applyFill="1" applyBorder="1" applyAlignment="1">
      <alignment vertical="center"/>
    </xf>
    <xf numFmtId="39" fontId="14" fillId="0" borderId="0" xfId="26" applyNumberFormat="1" applyFont="1" applyFill="1" applyAlignment="1"/>
    <xf numFmtId="196" fontId="14" fillId="0" borderId="1" xfId="6" applyNumberFormat="1" applyFont="1" applyFill="1" applyBorder="1"/>
    <xf numFmtId="214" fontId="14" fillId="0" borderId="5" xfId="6" applyNumberFormat="1" applyFont="1" applyFill="1" applyBorder="1" applyAlignment="1"/>
    <xf numFmtId="214" fontId="14" fillId="0" borderId="0" xfId="6" applyNumberFormat="1" applyFont="1" applyFill="1" applyAlignment="1"/>
    <xf numFmtId="0" fontId="14" fillId="0" borderId="0" xfId="6" applyFont="1" applyFill="1" applyAlignment="1">
      <alignment horizontal="center"/>
    </xf>
    <xf numFmtId="0" fontId="14" fillId="0" borderId="0" xfId="6" applyFont="1" applyFill="1" applyAlignment="1">
      <alignment horizontal="left" indent="2"/>
    </xf>
    <xf numFmtId="214" fontId="14" fillId="0" borderId="4" xfId="6" applyNumberFormat="1" applyFont="1" applyFill="1" applyBorder="1" applyAlignment="1"/>
    <xf numFmtId="197" fontId="14" fillId="0" borderId="0" xfId="26" applyNumberFormat="1" applyFont="1" applyFill="1"/>
    <xf numFmtId="214" fontId="14" fillId="0" borderId="0" xfId="16" quotePrefix="1" applyNumberFormat="1" applyFont="1" applyFill="1" applyAlignment="1"/>
    <xf numFmtId="214" fontId="14" fillId="0" borderId="22" xfId="26" applyNumberFormat="1" applyFont="1" applyFill="1" applyBorder="1" applyAlignment="1"/>
    <xf numFmtId="196" fontId="14" fillId="0" borderId="0" xfId="6" applyNumberFormat="1" applyFont="1" applyFill="1" applyBorder="1"/>
    <xf numFmtId="37" fontId="15" fillId="0" borderId="0" xfId="2" applyNumberFormat="1" applyFont="1" applyFill="1" applyAlignment="1">
      <alignment horizontal="center"/>
    </xf>
    <xf numFmtId="2" fontId="14" fillId="0" borderId="0" xfId="1" applyNumberFormat="1" applyFont="1" applyFill="1" applyAlignment="1">
      <alignment horizontal="center"/>
    </xf>
    <xf numFmtId="0" fontId="14" fillId="0" borderId="0" xfId="6" applyFont="1" applyFill="1" applyBorder="1" applyAlignment="1">
      <alignment horizontal="center"/>
    </xf>
    <xf numFmtId="43" fontId="14" fillId="0" borderId="0" xfId="1" applyFont="1" applyFill="1" applyAlignment="1">
      <alignment horizontal="center"/>
    </xf>
    <xf numFmtId="191" fontId="14" fillId="0" borderId="0" xfId="16" quotePrefix="1" applyNumberFormat="1" applyFont="1" applyFill="1" applyAlignment="1"/>
    <xf numFmtId="37" fontId="15" fillId="0" borderId="0" xfId="58" applyNumberFormat="1" applyFont="1" applyFill="1" applyAlignment="1">
      <alignment horizontal="right"/>
    </xf>
    <xf numFmtId="212" fontId="14" fillId="0" borderId="0" xfId="6" applyNumberFormat="1" applyFont="1" applyFill="1"/>
    <xf numFmtId="212" fontId="14" fillId="0" borderId="0" xfId="26" applyNumberFormat="1" applyFont="1" applyFill="1" applyAlignment="1">
      <alignment horizontal="left" indent="3"/>
    </xf>
    <xf numFmtId="40" fontId="24" fillId="0" borderId="0" xfId="16" applyNumberFormat="1" applyFont="1" applyFill="1"/>
    <xf numFmtId="40" fontId="24" fillId="0" borderId="0" xfId="0" applyNumberFormat="1" applyFont="1" applyFill="1"/>
    <xf numFmtId="191" fontId="106" fillId="0" borderId="0" xfId="0" applyNumberFormat="1" applyFont="1" applyFill="1"/>
    <xf numFmtId="191" fontId="24" fillId="0" borderId="0" xfId="16" quotePrefix="1" applyNumberFormat="1" applyFont="1" applyFill="1" applyAlignment="1">
      <alignment horizontal="right"/>
    </xf>
    <xf numFmtId="0" fontId="14" fillId="0" borderId="0" xfId="0" applyNumberFormat="1" applyFont="1" applyFill="1" applyAlignment="1">
      <alignment horizontal="center"/>
    </xf>
    <xf numFmtId="0" fontId="14" fillId="0" borderId="1" xfId="16" applyNumberFormat="1" applyFont="1" applyFill="1" applyBorder="1" applyAlignment="1">
      <alignment horizontal="center"/>
    </xf>
    <xf numFmtId="212" fontId="14" fillId="0" borderId="0" xfId="15" applyNumberFormat="1" applyFont="1" applyFill="1"/>
    <xf numFmtId="0" fontId="14" fillId="0" borderId="0" xfId="0" applyFont="1" applyFill="1" applyAlignment="1">
      <alignment horizontal="left" indent="1"/>
    </xf>
    <xf numFmtId="40" fontId="14" fillId="0" borderId="0" xfId="0" applyNumberFormat="1" applyFont="1" applyFill="1" applyAlignment="1">
      <alignment horizontal="right"/>
    </xf>
    <xf numFmtId="39" fontId="14" fillId="0" borderId="0" xfId="16" quotePrefix="1" applyNumberFormat="1" applyFont="1" applyFill="1" applyBorder="1" applyAlignment="1">
      <alignment horizontal="center"/>
    </xf>
    <xf numFmtId="214" fontId="15" fillId="0" borderId="0" xfId="1" quotePrefix="1" applyNumberFormat="1" applyFont="1" applyFill="1" applyAlignment="1"/>
    <xf numFmtId="214" fontId="24" fillId="0" borderId="5" xfId="1" applyNumberFormat="1" applyFont="1" applyFill="1" applyBorder="1" applyAlignment="1"/>
    <xf numFmtId="214" fontId="101" fillId="0" borderId="0" xfId="1" quotePrefix="1" applyNumberFormat="1" applyFont="1" applyFill="1" applyAlignment="1"/>
    <xf numFmtId="214" fontId="24" fillId="0" borderId="19" xfId="1" applyNumberFormat="1" applyFont="1" applyFill="1" applyBorder="1" applyAlignment="1"/>
    <xf numFmtId="214" fontId="24" fillId="0" borderId="0" xfId="1" quotePrefix="1" applyNumberFormat="1" applyFont="1" applyFill="1" applyAlignment="1"/>
    <xf numFmtId="214" fontId="24" fillId="0" borderId="5" xfId="1" quotePrefix="1" applyNumberFormat="1" applyFont="1" applyFill="1" applyBorder="1" applyAlignment="1"/>
    <xf numFmtId="43" fontId="14" fillId="0" borderId="0" xfId="1" applyFont="1" applyFill="1" applyBorder="1" applyAlignment="1">
      <alignment horizontal="left"/>
    </xf>
    <xf numFmtId="43" fontId="15" fillId="0" borderId="0" xfId="1" quotePrefix="1" applyFont="1" applyFill="1" applyAlignment="1">
      <alignment horizontal="center"/>
    </xf>
    <xf numFmtId="43" fontId="24" fillId="0" borderId="0" xfId="1" applyFont="1" applyFill="1" applyBorder="1" applyAlignment="1">
      <alignment horizontal="left"/>
    </xf>
    <xf numFmtId="43" fontId="101" fillId="0" borderId="0" xfId="1" quotePrefix="1" applyFont="1" applyFill="1" applyAlignment="1">
      <alignment horizontal="center"/>
    </xf>
    <xf numFmtId="43" fontId="24" fillId="0" borderId="0" xfId="1" quotePrefix="1" applyFont="1" applyFill="1" applyAlignment="1">
      <alignment horizontal="center"/>
    </xf>
    <xf numFmtId="43" fontId="24" fillId="0" borderId="0" xfId="1" quotePrefix="1" applyFont="1" applyFill="1" applyBorder="1" applyAlignment="1">
      <alignment horizontal="center"/>
    </xf>
    <xf numFmtId="39" fontId="14" fillId="0" borderId="0" xfId="19" applyNumberFormat="1" applyFont="1" applyFill="1"/>
    <xf numFmtId="0" fontId="14" fillId="0" borderId="0" xfId="6" applyFont="1" applyFill="1" applyAlignment="1">
      <alignment horizontal="right"/>
    </xf>
    <xf numFmtId="0" fontId="14" fillId="0" borderId="0" xfId="6" applyFont="1" applyFill="1" applyBorder="1"/>
    <xf numFmtId="0" fontId="14" fillId="0" borderId="0" xfId="6" applyFont="1" applyFill="1" applyAlignment="1">
      <alignment horizontal="left"/>
    </xf>
    <xf numFmtId="0" fontId="14" fillId="0" borderId="20" xfId="6" applyFont="1" applyFill="1" applyBorder="1" applyAlignment="1">
      <alignment horizontal="center" vertical="top"/>
    </xf>
    <xf numFmtId="0" fontId="14" fillId="0" borderId="20" xfId="6" applyFont="1" applyFill="1" applyBorder="1" applyAlignment="1">
      <alignment vertical="top"/>
    </xf>
    <xf numFmtId="0" fontId="14" fillId="0" borderId="2" xfId="0" applyFont="1" applyFill="1" applyBorder="1"/>
    <xf numFmtId="0" fontId="14" fillId="0" borderId="0" xfId="6" applyFont="1" applyFill="1" applyAlignment="1">
      <alignment vertical="top"/>
    </xf>
    <xf numFmtId="196" fontId="14" fillId="0" borderId="0" xfId="6" applyNumberFormat="1" applyFont="1" applyFill="1"/>
    <xf numFmtId="196" fontId="14" fillId="0" borderId="0" xfId="26" applyNumberFormat="1" applyFont="1" applyFill="1" applyBorder="1"/>
    <xf numFmtId="196" fontId="14" fillId="0" borderId="1" xfId="26" applyNumberFormat="1" applyFont="1" applyFill="1" applyBorder="1"/>
    <xf numFmtId="196" fontId="24" fillId="0" borderId="0" xfId="26" applyNumberFormat="1" applyFont="1" applyFill="1" applyBorder="1"/>
    <xf numFmtId="196" fontId="24" fillId="0" borderId="0" xfId="26" applyNumberFormat="1" applyFont="1" applyFill="1"/>
    <xf numFmtId="196" fontId="14" fillId="0" borderId="3" xfId="6" applyNumberFormat="1" applyFont="1" applyFill="1" applyBorder="1"/>
    <xf numFmtId="196" fontId="14" fillId="0" borderId="5" xfId="6" applyNumberFormat="1" applyFont="1" applyFill="1" applyBorder="1"/>
    <xf numFmtId="191" fontId="24" fillId="0" borderId="0" xfId="16" applyNumberFormat="1" applyFont="1" applyFill="1"/>
    <xf numFmtId="191" fontId="24" fillId="0" borderId="0" xfId="16" applyNumberFormat="1" applyFont="1"/>
    <xf numFmtId="192" fontId="14" fillId="0" borderId="0" xfId="17" applyNumberFormat="1" applyFont="1" applyFill="1" applyBorder="1"/>
    <xf numFmtId="40" fontId="14" fillId="0" borderId="0" xfId="17" applyNumberFormat="1" applyFont="1" applyFill="1" applyBorder="1" applyAlignment="1" applyProtection="1">
      <alignment horizontal="right"/>
    </xf>
    <xf numFmtId="40" fontId="14" fillId="0" borderId="2" xfId="17" applyNumberFormat="1" applyFont="1" applyFill="1" applyBorder="1" applyAlignment="1" applyProtection="1">
      <alignment horizontal="centerContinuous"/>
    </xf>
    <xf numFmtId="40" fontId="14" fillId="0" borderId="2" xfId="17" applyNumberFormat="1" applyFont="1" applyFill="1" applyBorder="1" applyAlignment="1">
      <alignment horizontal="centerContinuous"/>
    </xf>
    <xf numFmtId="40" fontId="14" fillId="0" borderId="3" xfId="17" quotePrefix="1" applyNumberFormat="1" applyFont="1" applyFill="1" applyBorder="1" applyAlignment="1">
      <alignment horizontal="center"/>
    </xf>
    <xf numFmtId="40" fontId="14" fillId="0" borderId="3" xfId="17" applyNumberFormat="1" applyFont="1" applyFill="1" applyBorder="1" applyAlignment="1">
      <alignment horizontal="center"/>
    </xf>
    <xf numFmtId="40" fontId="14" fillId="0" borderId="3" xfId="5" applyNumberFormat="1" applyFont="1" applyFill="1" applyBorder="1" applyAlignment="1">
      <alignment horizontal="center"/>
    </xf>
    <xf numFmtId="40" fontId="14" fillId="0" borderId="23" xfId="17" applyNumberFormat="1" applyFont="1" applyFill="1" applyBorder="1" applyAlignment="1">
      <alignment horizontal="center"/>
    </xf>
    <xf numFmtId="214" fontId="14" fillId="0" borderId="0" xfId="17" applyNumberFormat="1" applyFont="1" applyFill="1" applyBorder="1"/>
    <xf numFmtId="214" fontId="24" fillId="0" borderId="0" xfId="17" applyNumberFormat="1" applyFont="1" applyFill="1" applyBorder="1"/>
    <xf numFmtId="214" fontId="14" fillId="0" borderId="0" xfId="5" applyNumberFormat="1" applyFont="1" applyFill="1" applyBorder="1"/>
    <xf numFmtId="214" fontId="24" fillId="0" borderId="0" xfId="0" applyNumberFormat="1" applyFont="1" applyFill="1" applyBorder="1"/>
    <xf numFmtId="214" fontId="14" fillId="0" borderId="3" xfId="17" applyNumberFormat="1" applyFont="1" applyFill="1" applyBorder="1"/>
    <xf numFmtId="191" fontId="14" fillId="0" borderId="0" xfId="17" applyNumberFormat="1" applyFont="1" applyFill="1" applyBorder="1"/>
    <xf numFmtId="191" fontId="14" fillId="0" borderId="0" xfId="5" applyNumberFormat="1" applyFont="1" applyFill="1" applyBorder="1"/>
    <xf numFmtId="214" fontId="14" fillId="0" borderId="4" xfId="17" applyNumberFormat="1" applyFont="1" applyFill="1" applyBorder="1"/>
    <xf numFmtId="40" fontId="14" fillId="0" borderId="0" xfId="5" applyNumberFormat="1" applyFont="1" applyFill="1" applyBorder="1" applyAlignment="1">
      <alignment horizontal="right"/>
    </xf>
    <xf numFmtId="196" fontId="14" fillId="0" borderId="0" xfId="17" applyNumberFormat="1" applyFont="1" applyFill="1" applyBorder="1"/>
    <xf numFmtId="43" fontId="14" fillId="0" borderId="0" xfId="2" applyFont="1" applyFill="1" applyBorder="1"/>
    <xf numFmtId="191" fontId="14" fillId="0" borderId="0" xfId="17" applyNumberFormat="1" applyFont="1"/>
    <xf numFmtId="191" fontId="14" fillId="0" borderId="0" xfId="17" applyNumberFormat="1" applyFont="1" applyFill="1"/>
    <xf numFmtId="196" fontId="14" fillId="0" borderId="0" xfId="24" applyNumberFormat="1" applyFont="1" applyFill="1" applyBorder="1"/>
    <xf numFmtId="191" fontId="24" fillId="0" borderId="0" xfId="17" applyNumberFormat="1" applyFont="1" applyFill="1" applyBorder="1"/>
    <xf numFmtId="192" fontId="24" fillId="0" borderId="0" xfId="17" applyNumberFormat="1" applyFont="1" applyFill="1" applyBorder="1"/>
    <xf numFmtId="191" fontId="14" fillId="0" borderId="0" xfId="17" applyNumberFormat="1" applyFont="1" applyFill="1" applyBorder="1" applyAlignment="1">
      <alignment horizontal="right"/>
    </xf>
    <xf numFmtId="191" fontId="14" fillId="0" borderId="2" xfId="17" applyNumberFormat="1" applyFont="1" applyFill="1" applyBorder="1"/>
    <xf numFmtId="191" fontId="24" fillId="0" borderId="2" xfId="17" applyNumberFormat="1" applyFont="1" applyFill="1" applyBorder="1"/>
    <xf numFmtId="191" fontId="14" fillId="0" borderId="3" xfId="17" applyNumberFormat="1" applyFont="1" applyFill="1" applyBorder="1"/>
    <xf numFmtId="196" fontId="14" fillId="0" borderId="3" xfId="17" applyNumberFormat="1" applyFont="1" applyFill="1" applyBorder="1"/>
    <xf numFmtId="192" fontId="14" fillId="0" borderId="0" xfId="17" applyNumberFormat="1" applyFont="1" applyFill="1" applyBorder="1" applyAlignment="1">
      <alignment horizontal="right"/>
    </xf>
    <xf numFmtId="193" fontId="24" fillId="0" borderId="0" xfId="17" applyNumberFormat="1" applyFont="1" applyFill="1" applyBorder="1"/>
    <xf numFmtId="191" fontId="14" fillId="0" borderId="4" xfId="17" applyNumberFormat="1" applyFont="1" applyFill="1" applyBorder="1"/>
    <xf numFmtId="191" fontId="14" fillId="0" borderId="4" xfId="17" applyNumberFormat="1" applyFont="1" applyFill="1" applyBorder="1" applyAlignment="1">
      <alignment horizontal="right"/>
    </xf>
    <xf numFmtId="40" fontId="15" fillId="0" borderId="0" xfId="0" applyNumberFormat="1" applyFont="1" applyFill="1" applyAlignment="1"/>
    <xf numFmtId="40" fontId="15" fillId="0" borderId="0" xfId="16" quotePrefix="1" applyNumberFormat="1" applyFont="1" applyFill="1" applyAlignment="1" applyProtection="1">
      <alignment horizontal="center"/>
    </xf>
    <xf numFmtId="40" fontId="15" fillId="0" borderId="0" xfId="16" applyNumberFormat="1" applyFont="1" applyFill="1" applyAlignment="1" applyProtection="1">
      <alignment horizontal="center"/>
    </xf>
    <xf numFmtId="40" fontId="15" fillId="0" borderId="0" xfId="0" applyNumberFormat="1" applyFont="1" applyFill="1"/>
    <xf numFmtId="191" fontId="15" fillId="0" borderId="0" xfId="18" applyNumberFormat="1" applyFont="1" applyFill="1" applyBorder="1" applyAlignment="1"/>
    <xf numFmtId="40" fontId="15" fillId="0" borderId="0" xfId="0" applyNumberFormat="1" applyFont="1" applyFill="1" applyAlignment="1">
      <alignment horizontal="right"/>
    </xf>
    <xf numFmtId="40" fontId="15" fillId="0" borderId="2" xfId="0" applyNumberFormat="1" applyFont="1" applyBorder="1" applyAlignment="1">
      <alignment horizontal="centerContinuous"/>
    </xf>
    <xf numFmtId="40" fontId="15" fillId="0" borderId="2" xfId="0" applyNumberFormat="1" applyFont="1" applyFill="1" applyBorder="1" applyAlignment="1">
      <alignment horizontal="centerContinuous"/>
    </xf>
    <xf numFmtId="40" fontId="15" fillId="0" borderId="0" xfId="0" applyNumberFormat="1" applyFont="1" applyFill="1" applyBorder="1" applyAlignment="1">
      <alignment vertical="center" wrapText="1"/>
    </xf>
    <xf numFmtId="40" fontId="15" fillId="0" borderId="0" xfId="0" quotePrefix="1" applyNumberFormat="1" applyFont="1" applyFill="1" applyBorder="1" applyAlignment="1">
      <alignment horizontal="center"/>
    </xf>
    <xf numFmtId="40" fontId="15" fillId="0" borderId="0" xfId="0" applyNumberFormat="1" applyFont="1" applyFill="1" applyBorder="1" applyAlignment="1">
      <alignment horizontal="center"/>
    </xf>
    <xf numFmtId="43" fontId="15" fillId="0" borderId="0" xfId="1" quotePrefix="1" applyFont="1" applyFill="1" applyBorder="1" applyAlignment="1">
      <alignment horizontal="center"/>
    </xf>
    <xf numFmtId="214" fontId="15" fillId="0" borderId="0" xfId="18" applyNumberFormat="1" applyFont="1" applyFill="1" applyBorder="1" applyAlignment="1"/>
    <xf numFmtId="214" fontId="15" fillId="0" borderId="0" xfId="18" applyNumberFormat="1" applyFont="1"/>
    <xf numFmtId="214" fontId="15" fillId="0" borderId="2" xfId="18" applyNumberFormat="1" applyFont="1" applyFill="1" applyBorder="1" applyAlignment="1"/>
    <xf numFmtId="214" fontId="15" fillId="0" borderId="2" xfId="18" applyNumberFormat="1" applyFont="1" applyBorder="1"/>
    <xf numFmtId="214" fontId="15" fillId="0" borderId="0" xfId="0" applyNumberFormat="1" applyFont="1" applyFill="1"/>
    <xf numFmtId="214" fontId="15" fillId="0" borderId="3" xfId="18" applyNumberFormat="1" applyFont="1" applyFill="1" applyBorder="1" applyAlignment="1"/>
    <xf numFmtId="214" fontId="15" fillId="0" borderId="4" xfId="18" applyNumberFormat="1" applyFont="1" applyFill="1" applyBorder="1" applyAlignment="1"/>
    <xf numFmtId="191" fontId="14" fillId="0" borderId="0" xfId="24" applyNumberFormat="1" applyFont="1" applyFill="1" applyAlignment="1">
      <alignment horizontal="left"/>
    </xf>
    <xf numFmtId="191" fontId="14" fillId="0" borderId="0" xfId="16" applyNumberFormat="1" applyFont="1" applyFill="1" applyAlignment="1">
      <alignment horizontal="left" indent="4"/>
    </xf>
    <xf numFmtId="191" fontId="7" fillId="0" borderId="0" xfId="0" applyNumberFormat="1" applyFont="1" applyFill="1"/>
    <xf numFmtId="192" fontId="14" fillId="0" borderId="0" xfId="15" applyNumberFormat="1" applyFont="1" applyFill="1"/>
    <xf numFmtId="192" fontId="110" fillId="0" borderId="0" xfId="15" applyNumberFormat="1" applyFont="1"/>
    <xf numFmtId="192" fontId="24" fillId="0" borderId="0" xfId="15" applyNumberFormat="1" applyFont="1" applyFill="1"/>
    <xf numFmtId="192" fontId="16" fillId="0" borderId="0" xfId="15" applyNumberFormat="1" applyFont="1"/>
    <xf numFmtId="192" fontId="14" fillId="0" borderId="2" xfId="15" applyNumberFormat="1" applyFont="1" applyFill="1" applyBorder="1"/>
    <xf numFmtId="192" fontId="14" fillId="0" borderId="0" xfId="15" applyNumberFormat="1" applyFont="1" applyFill="1" applyBorder="1"/>
    <xf numFmtId="192" fontId="110" fillId="0" borderId="2" xfId="15" applyNumberFormat="1" applyFont="1" applyBorder="1"/>
    <xf numFmtId="192" fontId="24" fillId="0" borderId="0" xfId="15" applyNumberFormat="1" applyFont="1" applyFill="1" applyBorder="1"/>
    <xf numFmtId="192" fontId="24" fillId="0" borderId="2" xfId="15" applyNumberFormat="1" applyFont="1" applyFill="1" applyBorder="1"/>
    <xf numFmtId="192" fontId="14" fillId="0" borderId="5" xfId="15" applyNumberFormat="1" applyFont="1" applyFill="1" applyBorder="1"/>
    <xf numFmtId="192" fontId="14" fillId="0" borderId="0" xfId="15" applyNumberFormat="1" applyFont="1"/>
    <xf numFmtId="192" fontId="110" fillId="0" borderId="5" xfId="15" applyNumberFormat="1" applyFont="1" applyBorder="1"/>
    <xf numFmtId="192" fontId="14" fillId="0" borderId="3" xfId="15" applyNumberFormat="1" applyFont="1" applyFill="1" applyBorder="1"/>
    <xf numFmtId="192" fontId="14" fillId="0" borderId="0" xfId="5" applyNumberFormat="1" applyFont="1" applyFill="1" applyAlignment="1"/>
    <xf numFmtId="192" fontId="24" fillId="0" borderId="19" xfId="15" applyNumberFormat="1" applyFont="1" applyFill="1" applyBorder="1"/>
    <xf numFmtId="192" fontId="14" fillId="0" borderId="2" xfId="15" applyNumberFormat="1" applyFont="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40" fontId="14" fillId="0" borderId="2" xfId="0" applyNumberFormat="1" applyFont="1" applyFill="1" applyBorder="1" applyAlignment="1">
      <alignment horizontal="center"/>
    </xf>
    <xf numFmtId="40" fontId="14" fillId="0" borderId="0" xfId="16" quotePrefix="1" applyNumberFormat="1" applyFont="1" applyAlignment="1" applyProtection="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0" fontId="22" fillId="0" borderId="0" xfId="0" applyFont="1" applyAlignment="1">
      <alignment horizontal="center"/>
    </xf>
    <xf numFmtId="0" fontId="14" fillId="0" borderId="2" xfId="0" quotePrefix="1" applyNumberFormat="1" applyFont="1" applyBorder="1" applyAlignment="1">
      <alignment horizontal="center"/>
    </xf>
    <xf numFmtId="192" fontId="14" fillId="0" borderId="4" xfId="1" applyNumberFormat="1" applyFont="1" applyBorder="1" applyAlignment="1"/>
    <xf numFmtId="192" fontId="14" fillId="0" borderId="0" xfId="1" applyNumberFormat="1" applyFont="1" applyBorder="1" applyAlignment="1"/>
    <xf numFmtId="0" fontId="14" fillId="0" borderId="3" xfId="0" applyFont="1" applyBorder="1" applyAlignment="1">
      <alignment horizontal="center"/>
    </xf>
    <xf numFmtId="40" fontId="14" fillId="0" borderId="0" xfId="0" quotePrefix="1" applyNumberFormat="1" applyFont="1" applyAlignment="1">
      <alignment horizontal="center"/>
    </xf>
    <xf numFmtId="40" fontId="14" fillId="0" borderId="0" xfId="0" applyNumberFormat="1" applyFont="1" applyAlignment="1">
      <alignment horizontal="center"/>
    </xf>
    <xf numFmtId="192" fontId="14" fillId="0" borderId="0" xfId="16" applyNumberFormat="1" applyFont="1" applyAlignment="1">
      <alignment horizontal="right"/>
    </xf>
    <xf numFmtId="192" fontId="14" fillId="0" borderId="4" xfId="1" applyNumberFormat="1" applyFont="1" applyBorder="1" applyAlignment="1">
      <alignment horizontal="right"/>
    </xf>
    <xf numFmtId="192" fontId="14" fillId="0" borderId="0" xfId="16" applyNumberFormat="1" applyFont="1" applyFill="1" applyAlignment="1"/>
    <xf numFmtId="40" fontId="14" fillId="0" borderId="0" xfId="0" quotePrefix="1" applyNumberFormat="1" applyFont="1" applyFill="1" applyAlignment="1">
      <alignment horizontal="center"/>
    </xf>
    <xf numFmtId="191" fontId="24" fillId="0" borderId="0" xfId="0" applyNumberFormat="1" applyFont="1" applyFill="1" applyAlignment="1">
      <alignment horizontal="center"/>
    </xf>
    <xf numFmtId="0" fontId="24" fillId="0" borderId="0" xfId="0" applyFont="1" applyFill="1" applyBorder="1" applyAlignment="1">
      <alignment horizontal="center"/>
    </xf>
    <xf numFmtId="40" fontId="24" fillId="0" borderId="2" xfId="16" applyNumberFormat="1" applyFont="1" applyFill="1" applyBorder="1" applyAlignment="1">
      <alignment horizontal="center"/>
    </xf>
    <xf numFmtId="0" fontId="24" fillId="0" borderId="2" xfId="0" applyFont="1" applyFill="1" applyBorder="1" applyAlignment="1">
      <alignment horizontal="center"/>
    </xf>
    <xf numFmtId="40" fontId="14" fillId="0" borderId="0" xfId="5" applyNumberFormat="1" applyFont="1" applyFill="1" applyBorder="1" applyAlignment="1">
      <alignment horizontal="center"/>
    </xf>
    <xf numFmtId="191" fontId="14" fillId="0" borderId="0" xfId="16" applyNumberFormat="1" applyFont="1" applyFill="1" applyBorder="1" applyAlignment="1" applyProtection="1">
      <alignment horizontal="center"/>
    </xf>
    <xf numFmtId="0" fontId="14" fillId="0" borderId="0" xfId="6" applyFont="1" applyFill="1" applyBorder="1" applyAlignment="1">
      <alignment horizontal="center"/>
    </xf>
    <xf numFmtId="191" fontId="14" fillId="0" borderId="23" xfId="16" applyNumberFormat="1" applyFont="1" applyFill="1" applyBorder="1" applyAlignment="1" applyProtection="1">
      <alignment horizontal="center"/>
    </xf>
    <xf numFmtId="0" fontId="14" fillId="0" borderId="23" xfId="0" applyFont="1" applyFill="1" applyBorder="1" applyAlignment="1">
      <alignment horizontal="center"/>
    </xf>
    <xf numFmtId="191" fontId="14" fillId="0" borderId="0" xfId="16" applyNumberFormat="1" applyFont="1" applyFill="1" applyAlignment="1">
      <alignment horizontal="center"/>
    </xf>
    <xf numFmtId="191" fontId="14" fillId="0" borderId="2" xfId="16" applyNumberFormat="1" applyFont="1" applyFill="1" applyBorder="1" applyAlignment="1">
      <alignment horizontal="center"/>
    </xf>
    <xf numFmtId="40" fontId="15" fillId="0" borderId="1" xfId="0" applyNumberFormat="1" applyFont="1" applyFill="1" applyBorder="1" applyAlignment="1">
      <alignment horizontal="center"/>
    </xf>
    <xf numFmtId="40" fontId="15" fillId="0" borderId="3" xfId="0" applyNumberFormat="1" applyFont="1" applyFill="1" applyBorder="1" applyAlignment="1">
      <alignment horizontal="center" vertical="center" wrapText="1"/>
    </xf>
    <xf numFmtId="40" fontId="15" fillId="0" borderId="3" xfId="2214" applyNumberFormat="1" applyFont="1" applyBorder="1" applyAlignment="1">
      <alignment horizontal="center" vertical="center" wrapText="1"/>
    </xf>
    <xf numFmtId="191" fontId="14" fillId="0" borderId="23" xfId="16" applyNumberFormat="1" applyFont="1" applyBorder="1" applyAlignment="1" applyProtection="1">
      <alignment horizontal="center"/>
    </xf>
    <xf numFmtId="0" fontId="14" fillId="0" borderId="23" xfId="0" applyFont="1" applyBorder="1" applyAlignment="1">
      <alignment horizontal="center"/>
    </xf>
    <xf numFmtId="0" fontId="14" fillId="0" borderId="2" xfId="0" applyFont="1" applyBorder="1" applyAlignment="1">
      <alignment horizontal="center"/>
    </xf>
    <xf numFmtId="191" fontId="14" fillId="0" borderId="2" xfId="16" applyNumberFormat="1" applyFont="1" applyBorder="1" applyAlignment="1" applyProtection="1">
      <alignment horizontal="center"/>
    </xf>
    <xf numFmtId="191" fontId="14" fillId="0" borderId="2" xfId="58" applyNumberFormat="1" applyFont="1" applyFill="1" applyBorder="1" applyAlignment="1">
      <alignment horizontal="center"/>
    </xf>
  </cellXfs>
  <cellStyles count="2367">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2366"/>
    <cellStyle name="Normal 9" xfId="50"/>
    <cellStyle name="Normal 9 2" xfId="371"/>
    <cellStyle name="Normal 9 3" xfId="370"/>
    <cellStyle name="Normal_C779A0245" xfId="11"/>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7"/>
  <sheetViews>
    <sheetView view="pageBreakPreview" topLeftCell="A58" zoomScaleNormal="100" zoomScaleSheetLayoutView="100" workbookViewId="0">
      <selection activeCell="F62" sqref="F62"/>
    </sheetView>
  </sheetViews>
  <sheetFormatPr defaultColWidth="9.140625" defaultRowHeight="27" customHeight="1"/>
  <cols>
    <col min="1" max="8" width="9.140625" style="125" customWidth="1"/>
    <col min="9" max="9" width="6.28515625" style="125" customWidth="1"/>
    <col min="10" max="10" width="16.42578125" style="125" customWidth="1"/>
    <col min="11" max="11" width="3.7109375" style="125" customWidth="1"/>
    <col min="12" max="16384" width="9.140625" style="125"/>
  </cols>
  <sheetData>
    <row r="1" spans="1:13" ht="29.1" customHeight="1">
      <c r="A1" s="700" t="s">
        <v>71</v>
      </c>
      <c r="B1" s="700"/>
      <c r="C1" s="700"/>
      <c r="D1" s="700"/>
      <c r="E1" s="700"/>
      <c r="F1" s="700"/>
      <c r="G1" s="700"/>
      <c r="H1" s="700"/>
      <c r="I1" s="700"/>
      <c r="J1" s="700"/>
      <c r="K1" s="134"/>
    </row>
    <row r="2" spans="1:13" ht="29.1" customHeight="1">
      <c r="A2" s="700" t="s">
        <v>51</v>
      </c>
      <c r="B2" s="700"/>
      <c r="C2" s="700"/>
      <c r="D2" s="700"/>
      <c r="E2" s="700"/>
      <c r="F2" s="700"/>
      <c r="G2" s="700"/>
      <c r="H2" s="700"/>
      <c r="I2" s="700"/>
      <c r="J2" s="700"/>
      <c r="K2" s="134"/>
    </row>
    <row r="3" spans="1:13" s="23" customFormat="1" ht="29.1" customHeight="1">
      <c r="A3" s="701" t="s">
        <v>677</v>
      </c>
      <c r="B3" s="701"/>
      <c r="C3" s="701"/>
      <c r="D3" s="701"/>
      <c r="E3" s="701"/>
      <c r="F3" s="701"/>
      <c r="G3" s="701"/>
      <c r="H3" s="701"/>
      <c r="I3" s="701"/>
      <c r="J3" s="701"/>
      <c r="L3" s="485"/>
    </row>
    <row r="4" spans="1:13" s="23" customFormat="1" ht="29.1" customHeight="1">
      <c r="A4" s="486" t="s">
        <v>239</v>
      </c>
      <c r="B4" s="486"/>
      <c r="C4" s="486"/>
      <c r="D4" s="486"/>
      <c r="E4" s="486"/>
      <c r="F4" s="486"/>
      <c r="G4" s="486"/>
      <c r="H4" s="486"/>
      <c r="I4" s="486"/>
      <c r="J4" s="486"/>
      <c r="K4" s="487"/>
      <c r="L4" s="485"/>
    </row>
    <row r="5" spans="1:13" s="23" customFormat="1" ht="29.1" customHeight="1">
      <c r="A5" s="488"/>
      <c r="B5" s="488"/>
      <c r="C5" s="488"/>
      <c r="D5" s="488"/>
      <c r="E5" s="488"/>
      <c r="F5" s="488"/>
      <c r="G5" s="488"/>
      <c r="H5" s="488"/>
      <c r="I5" s="488"/>
      <c r="J5" s="488"/>
      <c r="K5" s="487"/>
      <c r="L5" s="485"/>
    </row>
    <row r="6" spans="1:13" s="23" customFormat="1" ht="29.1" customHeight="1">
      <c r="A6" s="134" t="s">
        <v>24</v>
      </c>
      <c r="B6" s="134"/>
      <c r="C6" s="134"/>
      <c r="D6" s="134"/>
      <c r="E6" s="134"/>
      <c r="F6" s="134"/>
      <c r="G6" s="134"/>
      <c r="H6" s="134"/>
      <c r="I6" s="134"/>
      <c r="J6" s="125"/>
      <c r="L6" s="485"/>
    </row>
    <row r="7" spans="1:13" s="23" customFormat="1" ht="29.1" customHeight="1">
      <c r="A7" s="134" t="s">
        <v>645</v>
      </c>
      <c r="B7" s="125"/>
      <c r="C7" s="134"/>
      <c r="D7" s="134"/>
      <c r="E7" s="134"/>
      <c r="F7" s="134"/>
      <c r="G7" s="134"/>
      <c r="H7" s="134"/>
      <c r="I7" s="134"/>
      <c r="J7" s="188"/>
      <c r="L7" s="485"/>
    </row>
    <row r="8" spans="1:13" s="23" customFormat="1" ht="29.1" customHeight="1">
      <c r="A8" s="134" t="s">
        <v>646</v>
      </c>
      <c r="B8" s="125"/>
      <c r="C8" s="134"/>
      <c r="D8" s="134"/>
      <c r="E8" s="134"/>
      <c r="F8" s="134"/>
      <c r="G8" s="134"/>
      <c r="H8" s="134"/>
      <c r="I8" s="134"/>
      <c r="J8" s="188"/>
      <c r="L8" s="485"/>
    </row>
    <row r="9" spans="1:13" s="23" customFormat="1" ht="29.1" customHeight="1">
      <c r="A9" s="134" t="s">
        <v>201</v>
      </c>
      <c r="B9" s="125"/>
      <c r="C9" s="134"/>
      <c r="D9" s="134"/>
      <c r="E9" s="134"/>
      <c r="F9" s="134"/>
      <c r="G9" s="134"/>
      <c r="H9" s="134"/>
      <c r="I9" s="134"/>
      <c r="J9" s="188"/>
      <c r="L9" s="485"/>
    </row>
    <row r="10" spans="1:13" s="23" customFormat="1" ht="29.1" customHeight="1">
      <c r="A10" s="489" t="s">
        <v>953</v>
      </c>
      <c r="B10" s="125"/>
      <c r="C10" s="134"/>
      <c r="D10" s="134"/>
      <c r="E10" s="134"/>
      <c r="F10" s="134"/>
      <c r="G10" s="134"/>
      <c r="H10" s="134"/>
      <c r="I10" s="134"/>
      <c r="J10" s="188"/>
      <c r="L10" s="485"/>
    </row>
    <row r="11" spans="1:13" s="23" customFormat="1" ht="29.1" customHeight="1">
      <c r="A11" s="134" t="s">
        <v>202</v>
      </c>
      <c r="B11" s="125"/>
      <c r="C11" s="134"/>
      <c r="D11" s="134"/>
      <c r="E11" s="134"/>
      <c r="F11" s="134"/>
      <c r="G11" s="134"/>
      <c r="H11" s="134"/>
      <c r="I11" s="134"/>
      <c r="J11" s="125"/>
      <c r="L11" s="485"/>
    </row>
    <row r="12" spans="1:13" s="6" customFormat="1" ht="29.1" customHeight="1">
      <c r="A12" s="6" t="s">
        <v>131</v>
      </c>
      <c r="B12" s="29"/>
      <c r="C12" s="30"/>
      <c r="D12" s="30"/>
      <c r="E12" s="30"/>
      <c r="F12" s="30"/>
      <c r="G12" s="30"/>
    </row>
    <row r="13" spans="1:13" s="6" customFormat="1" ht="29.1" customHeight="1">
      <c r="A13" s="31" t="s">
        <v>130</v>
      </c>
      <c r="C13" s="32"/>
      <c r="D13" s="32"/>
      <c r="E13" s="32"/>
      <c r="F13" s="32"/>
      <c r="G13" s="32"/>
      <c r="H13" s="32"/>
      <c r="I13" s="32"/>
      <c r="J13" s="32"/>
    </row>
    <row r="14" spans="1:13" s="13" customFormat="1" ht="29.1" customHeight="1">
      <c r="A14" s="98" t="s">
        <v>647</v>
      </c>
      <c r="B14" s="55"/>
      <c r="C14" s="56"/>
      <c r="D14" s="56"/>
      <c r="E14" s="56"/>
      <c r="F14" s="56"/>
      <c r="G14" s="56"/>
      <c r="H14" s="56"/>
      <c r="I14" s="56"/>
      <c r="J14" s="6"/>
      <c r="K14" s="6"/>
      <c r="L14" s="6"/>
      <c r="M14" s="6"/>
    </row>
    <row r="15" spans="1:13" s="13" customFormat="1" ht="29.1" customHeight="1">
      <c r="A15" s="99" t="s">
        <v>648</v>
      </c>
      <c r="B15" s="56"/>
      <c r="C15" s="56"/>
      <c r="D15" s="56"/>
      <c r="E15" s="56"/>
      <c r="F15" s="56"/>
      <c r="G15" s="56"/>
      <c r="H15" s="56"/>
      <c r="I15" s="56"/>
      <c r="J15" s="6"/>
      <c r="K15" s="6"/>
      <c r="L15" s="6"/>
      <c r="M15" s="6"/>
    </row>
    <row r="16" spans="1:13" s="13" customFormat="1" ht="29.1" customHeight="1">
      <c r="A16" s="99" t="s">
        <v>880</v>
      </c>
      <c r="B16" s="56"/>
      <c r="C16" s="56"/>
      <c r="D16" s="56"/>
      <c r="E16" s="56"/>
      <c r="F16" s="56"/>
      <c r="G16" s="56"/>
      <c r="H16" s="56"/>
      <c r="I16" s="56"/>
      <c r="J16" s="6"/>
      <c r="K16" s="6"/>
      <c r="L16" s="6"/>
      <c r="M16" s="6"/>
    </row>
    <row r="17" spans="1:13" s="13" customFormat="1" ht="29.1" customHeight="1">
      <c r="A17" s="99" t="s">
        <v>881</v>
      </c>
      <c r="B17" s="56"/>
      <c r="C17" s="56"/>
      <c r="D17" s="56"/>
      <c r="E17" s="56"/>
      <c r="F17" s="56"/>
      <c r="G17" s="56"/>
      <c r="H17" s="56"/>
      <c r="I17" s="56"/>
      <c r="J17" s="6"/>
      <c r="K17" s="6"/>
      <c r="L17" s="6"/>
      <c r="M17" s="6"/>
    </row>
    <row r="18" spans="1:13" s="13" customFormat="1" ht="29.1" customHeight="1">
      <c r="A18" s="99" t="s">
        <v>882</v>
      </c>
      <c r="B18" s="56"/>
      <c r="C18" s="56"/>
      <c r="D18" s="56"/>
      <c r="E18" s="56"/>
      <c r="F18" s="56"/>
      <c r="G18" s="56"/>
      <c r="H18" s="56"/>
      <c r="I18" s="56"/>
      <c r="J18" s="6"/>
      <c r="K18" s="6"/>
      <c r="L18" s="6"/>
      <c r="M18" s="6"/>
    </row>
    <row r="19" spans="1:13" s="13" customFormat="1" ht="29.1" customHeight="1">
      <c r="A19" s="99" t="s">
        <v>884</v>
      </c>
      <c r="B19" s="55"/>
      <c r="C19" s="6"/>
      <c r="D19" s="56"/>
      <c r="E19" s="56"/>
      <c r="F19" s="56"/>
      <c r="G19" s="56"/>
      <c r="H19" s="56"/>
      <c r="I19" s="56"/>
      <c r="J19" s="6"/>
      <c r="K19" s="6"/>
      <c r="L19" s="6"/>
      <c r="M19" s="6"/>
    </row>
    <row r="20" spans="1:13" s="13" customFormat="1" ht="29.1" customHeight="1">
      <c r="A20" s="31" t="s">
        <v>375</v>
      </c>
      <c r="C20" s="6"/>
      <c r="D20" s="32"/>
      <c r="E20" s="32"/>
      <c r="F20" s="32"/>
      <c r="G20" s="32"/>
      <c r="H20" s="32"/>
      <c r="I20" s="32"/>
      <c r="J20" s="6"/>
      <c r="K20" s="6"/>
      <c r="L20" s="6"/>
      <c r="M20" s="6"/>
    </row>
    <row r="21" spans="1:13" s="12" customFormat="1" ht="29.1" customHeight="1">
      <c r="A21" s="32" t="s">
        <v>374</v>
      </c>
      <c r="C21" s="33"/>
      <c r="D21" s="34"/>
      <c r="E21" s="33"/>
      <c r="F21" s="33"/>
      <c r="G21" s="33"/>
      <c r="H21" s="35"/>
      <c r="I21" s="36"/>
      <c r="J21" s="6"/>
      <c r="K21" s="6"/>
      <c r="L21" s="6"/>
      <c r="M21" s="6"/>
    </row>
    <row r="22" spans="1:13" s="7" customFormat="1" ht="29.1" customHeight="1">
      <c r="A22" s="7" t="s">
        <v>212</v>
      </c>
      <c r="B22" s="37"/>
      <c r="I22" s="25"/>
      <c r="J22" s="26"/>
      <c r="K22" s="26"/>
      <c r="L22" s="26"/>
    </row>
    <row r="23" spans="1:13" s="7" customFormat="1" ht="29.1" customHeight="1">
      <c r="A23" s="38" t="s">
        <v>885</v>
      </c>
      <c r="B23" s="37"/>
      <c r="I23" s="25"/>
      <c r="J23" s="26"/>
      <c r="K23" s="26"/>
      <c r="L23" s="26"/>
    </row>
    <row r="24" spans="1:13" s="7" customFormat="1" ht="29.1" customHeight="1">
      <c r="A24" s="38" t="s">
        <v>252</v>
      </c>
      <c r="B24" s="37"/>
      <c r="I24" s="25"/>
      <c r="J24" s="26"/>
      <c r="K24" s="26"/>
      <c r="L24" s="26"/>
    </row>
    <row r="25" spans="1:13" s="7" customFormat="1" ht="29.1" customHeight="1">
      <c r="A25" s="38" t="s">
        <v>777</v>
      </c>
      <c r="B25" s="37"/>
      <c r="I25" s="25"/>
      <c r="J25" s="26"/>
      <c r="K25" s="26"/>
      <c r="L25" s="26"/>
    </row>
    <row r="26" spans="1:13" s="13" customFormat="1" ht="27" customHeight="1">
      <c r="A26" s="99" t="s">
        <v>883</v>
      </c>
      <c r="B26" s="55"/>
      <c r="C26" s="6"/>
      <c r="D26" s="56"/>
      <c r="E26" s="56"/>
      <c r="F26" s="56"/>
      <c r="G26" s="56"/>
      <c r="H26" s="56"/>
      <c r="I26" s="56"/>
      <c r="J26" s="6"/>
      <c r="K26" s="6"/>
      <c r="L26" s="6"/>
      <c r="M26" s="6"/>
    </row>
    <row r="27" spans="1:13" s="13" customFormat="1" ht="27" customHeight="1">
      <c r="A27" s="99"/>
      <c r="B27" s="55"/>
      <c r="C27" s="6"/>
      <c r="D27" s="56"/>
      <c r="E27" s="56"/>
      <c r="F27" s="56"/>
      <c r="G27" s="56"/>
      <c r="H27" s="56"/>
      <c r="I27" s="56"/>
      <c r="J27" s="6"/>
      <c r="K27" s="6"/>
      <c r="L27" s="6"/>
      <c r="M27" s="6"/>
    </row>
    <row r="28" spans="1:13" s="13" customFormat="1" ht="27" customHeight="1">
      <c r="A28" s="99"/>
      <c r="B28" s="55"/>
      <c r="C28" s="6"/>
      <c r="D28" s="56"/>
      <c r="E28" s="56"/>
      <c r="F28" s="56"/>
      <c r="G28" s="56"/>
      <c r="H28" s="56"/>
      <c r="I28" s="56"/>
      <c r="J28" s="6"/>
      <c r="K28" s="6"/>
      <c r="L28" s="6"/>
      <c r="M28" s="6"/>
    </row>
    <row r="29" spans="1:13" s="7" customFormat="1" ht="27" customHeight="1">
      <c r="A29" s="40"/>
      <c r="B29" s="15"/>
      <c r="I29" s="25"/>
      <c r="J29" s="26"/>
      <c r="K29" s="26"/>
      <c r="L29" s="26"/>
    </row>
    <row r="30" spans="1:13" s="7" customFormat="1" ht="27" customHeight="1">
      <c r="A30" s="41"/>
      <c r="B30" s="23"/>
      <c r="C30" s="133" t="s">
        <v>106</v>
      </c>
      <c r="D30" s="133"/>
      <c r="E30" s="42"/>
      <c r="F30" s="134"/>
      <c r="G30" s="134"/>
      <c r="H30" s="134"/>
      <c r="I30" s="134"/>
      <c r="J30" s="125"/>
    </row>
    <row r="31" spans="1:13" s="7" customFormat="1" ht="27" customHeight="1">
      <c r="A31" s="41"/>
      <c r="B31" s="42"/>
      <c r="C31" s="133" t="s">
        <v>258</v>
      </c>
      <c r="D31" s="133"/>
      <c r="E31" s="42"/>
      <c r="F31" s="134"/>
      <c r="G31" s="134"/>
      <c r="H31" s="134"/>
      <c r="I31" s="134"/>
      <c r="J31" s="125"/>
    </row>
    <row r="32" spans="1:13" ht="27" customHeight="1">
      <c r="A32" s="699" t="s">
        <v>146</v>
      </c>
      <c r="B32" s="699"/>
      <c r="C32" s="699"/>
      <c r="D32" s="699"/>
      <c r="E32" s="699"/>
      <c r="F32" s="699"/>
      <c r="G32" s="699"/>
      <c r="H32" s="699"/>
      <c r="I32" s="699"/>
      <c r="J32" s="699"/>
    </row>
    <row r="33" spans="1:12" ht="27" customHeight="1">
      <c r="A33" s="336"/>
      <c r="B33" s="336"/>
      <c r="C33" s="336"/>
      <c r="D33" s="336"/>
      <c r="E33" s="336"/>
      <c r="F33" s="336"/>
      <c r="G33" s="336"/>
      <c r="H33" s="336"/>
      <c r="I33" s="336"/>
      <c r="J33" s="336"/>
    </row>
    <row r="34" spans="1:12" ht="27" customHeight="1">
      <c r="A34" s="6" t="s">
        <v>522</v>
      </c>
      <c r="B34" s="336"/>
      <c r="C34" s="336"/>
      <c r="D34" s="336"/>
      <c r="E34" s="336"/>
      <c r="F34" s="336"/>
      <c r="G34" s="336"/>
      <c r="H34" s="336"/>
      <c r="I34" s="336"/>
      <c r="J34" s="336"/>
    </row>
    <row r="35" spans="1:12" s="7" customFormat="1" ht="27" customHeight="1">
      <c r="A35" s="15" t="s">
        <v>247</v>
      </c>
      <c r="I35" s="25"/>
      <c r="J35" s="26"/>
      <c r="K35" s="26"/>
      <c r="L35" s="26"/>
    </row>
    <row r="36" spans="1:12" s="7" customFormat="1" ht="27" customHeight="1">
      <c r="A36" s="15" t="s">
        <v>376</v>
      </c>
      <c r="B36" s="39"/>
      <c r="I36" s="25"/>
      <c r="J36" s="26"/>
      <c r="K36" s="26"/>
      <c r="L36" s="26"/>
    </row>
    <row r="37" spans="1:12" s="7" customFormat="1" ht="27" customHeight="1">
      <c r="A37" s="40" t="s">
        <v>887</v>
      </c>
      <c r="B37" s="15"/>
      <c r="I37" s="25"/>
      <c r="J37" s="26"/>
      <c r="K37" s="26"/>
      <c r="L37" s="26"/>
    </row>
    <row r="38" spans="1:12" s="7" customFormat="1" ht="27" customHeight="1">
      <c r="A38" s="40" t="s">
        <v>886</v>
      </c>
      <c r="B38" s="15"/>
      <c r="I38" s="25"/>
      <c r="J38" s="26"/>
      <c r="K38" s="26"/>
      <c r="L38" s="26"/>
    </row>
    <row r="39" spans="1:12" s="7" customFormat="1" ht="27" customHeight="1">
      <c r="A39" s="15" t="s">
        <v>248</v>
      </c>
      <c r="I39" s="25"/>
      <c r="J39" s="26"/>
      <c r="K39" s="26"/>
      <c r="L39" s="26"/>
    </row>
    <row r="40" spans="1:12" s="7" customFormat="1" ht="27" customHeight="1">
      <c r="A40" s="40" t="s">
        <v>377</v>
      </c>
      <c r="B40" s="39"/>
      <c r="I40" s="25"/>
      <c r="J40" s="26"/>
      <c r="K40" s="26"/>
      <c r="L40" s="26"/>
    </row>
    <row r="41" spans="1:12" s="7" customFormat="1" ht="27" customHeight="1">
      <c r="A41" s="40" t="s">
        <v>378</v>
      </c>
      <c r="B41" s="15"/>
      <c r="I41" s="25"/>
      <c r="J41" s="26"/>
      <c r="K41" s="26"/>
      <c r="L41" s="26"/>
    </row>
    <row r="42" spans="1:12" s="7" customFormat="1" ht="27" customHeight="1">
      <c r="A42" s="40" t="s">
        <v>188</v>
      </c>
      <c r="B42" s="15"/>
      <c r="I42" s="25"/>
      <c r="J42" s="26"/>
      <c r="K42" s="26"/>
      <c r="L42" s="26"/>
    </row>
    <row r="43" spans="1:12" s="7" customFormat="1" ht="27" customHeight="1">
      <c r="A43" s="15" t="s">
        <v>593</v>
      </c>
      <c r="I43" s="25"/>
      <c r="J43" s="26"/>
      <c r="K43" s="26"/>
      <c r="L43" s="26"/>
    </row>
    <row r="44" spans="1:12" s="7" customFormat="1" ht="27" customHeight="1">
      <c r="A44" s="24" t="s">
        <v>594</v>
      </c>
      <c r="B44" s="15"/>
      <c r="I44" s="25"/>
      <c r="J44" s="26"/>
      <c r="K44" s="26"/>
      <c r="L44" s="26"/>
    </row>
    <row r="45" spans="1:12" s="7" customFormat="1" ht="27" customHeight="1">
      <c r="A45" s="23" t="s">
        <v>595</v>
      </c>
      <c r="B45" s="15"/>
      <c r="I45" s="25"/>
      <c r="J45" s="26"/>
      <c r="K45" s="26"/>
      <c r="L45" s="26"/>
    </row>
    <row r="46" spans="1:12" s="7" customFormat="1" ht="27" customHeight="1">
      <c r="A46" s="15" t="s">
        <v>331</v>
      </c>
      <c r="B46" s="15"/>
      <c r="I46" s="25"/>
      <c r="J46" s="26"/>
      <c r="K46" s="26"/>
      <c r="L46" s="26"/>
    </row>
    <row r="47" spans="1:12" s="7" customFormat="1" ht="27" customHeight="1">
      <c r="A47" s="43" t="s">
        <v>596</v>
      </c>
      <c r="B47" s="15"/>
      <c r="I47" s="25"/>
      <c r="J47" s="26"/>
      <c r="K47" s="26"/>
      <c r="L47" s="26"/>
    </row>
    <row r="48" spans="1:12" s="7" customFormat="1" ht="27" customHeight="1">
      <c r="A48" s="44" t="s">
        <v>295</v>
      </c>
      <c r="B48" s="15"/>
      <c r="I48" s="25"/>
      <c r="J48" s="26"/>
      <c r="K48" s="26"/>
      <c r="L48" s="26"/>
    </row>
    <row r="49" spans="1:15" s="7" customFormat="1" ht="27" customHeight="1">
      <c r="A49" s="15" t="s">
        <v>249</v>
      </c>
      <c r="I49" s="25"/>
      <c r="J49" s="26"/>
      <c r="K49" s="26"/>
      <c r="L49" s="26"/>
    </row>
    <row r="50" spans="1:15" s="7" customFormat="1" ht="27" customHeight="1">
      <c r="A50" s="44" t="s">
        <v>421</v>
      </c>
      <c r="B50" s="39"/>
      <c r="I50" s="25"/>
      <c r="J50" s="26"/>
      <c r="K50" s="26"/>
      <c r="L50" s="26"/>
    </row>
    <row r="51" spans="1:15" s="7" customFormat="1" ht="27" customHeight="1">
      <c r="A51" s="44" t="s">
        <v>266</v>
      </c>
      <c r="B51" s="15"/>
      <c r="I51" s="25"/>
      <c r="J51" s="26"/>
      <c r="K51" s="26"/>
      <c r="L51" s="26"/>
    </row>
    <row r="52" spans="1:15" s="7" customFormat="1" ht="27" customHeight="1">
      <c r="A52" s="44" t="s">
        <v>597</v>
      </c>
      <c r="B52" s="15"/>
      <c r="I52" s="25"/>
      <c r="J52" s="26"/>
      <c r="K52" s="26"/>
      <c r="L52" s="26"/>
    </row>
    <row r="53" spans="1:15" s="7" customFormat="1" ht="27" customHeight="1">
      <c r="A53" s="44" t="s">
        <v>184</v>
      </c>
      <c r="I53" s="25"/>
      <c r="J53" s="26"/>
      <c r="K53" s="26"/>
      <c r="L53" s="26"/>
    </row>
    <row r="54" spans="1:15" s="7" customFormat="1" ht="27" customHeight="1">
      <c r="A54" s="15" t="s">
        <v>250</v>
      </c>
      <c r="B54" s="15"/>
      <c r="I54" s="25"/>
      <c r="J54" s="26"/>
      <c r="K54" s="26"/>
      <c r="L54" s="26"/>
    </row>
    <row r="55" spans="1:15" s="7" customFormat="1" ht="27" customHeight="1">
      <c r="A55" s="40" t="s">
        <v>598</v>
      </c>
      <c r="B55" s="15"/>
      <c r="I55" s="25"/>
      <c r="J55" s="26"/>
      <c r="K55" s="26"/>
      <c r="L55" s="26"/>
    </row>
    <row r="56" spans="1:15" s="7" customFormat="1" ht="27" customHeight="1">
      <c r="A56" s="40" t="s">
        <v>599</v>
      </c>
      <c r="B56" s="15"/>
      <c r="I56" s="25"/>
      <c r="J56" s="26"/>
      <c r="K56" s="26"/>
      <c r="L56" s="26"/>
    </row>
    <row r="57" spans="1:15" s="7" customFormat="1" ht="27" customHeight="1">
      <c r="A57" s="15" t="s">
        <v>185</v>
      </c>
      <c r="B57" s="15"/>
      <c r="I57" s="25"/>
      <c r="J57" s="26"/>
      <c r="K57" s="26"/>
      <c r="L57" s="26"/>
    </row>
    <row r="58" spans="1:15" s="137" customFormat="1" ht="27" customHeight="1">
      <c r="A58" s="285"/>
      <c r="B58" s="289"/>
      <c r="C58" s="290"/>
      <c r="F58" s="288"/>
      <c r="G58" s="288"/>
      <c r="H58" s="288"/>
      <c r="I58" s="288"/>
      <c r="J58" s="288"/>
      <c r="K58" s="283"/>
      <c r="L58" s="283"/>
      <c r="M58" s="284"/>
      <c r="N58" s="284"/>
      <c r="O58" s="284"/>
    </row>
    <row r="59" spans="1:15" s="137" customFormat="1" ht="27" customHeight="1">
      <c r="A59" s="285"/>
      <c r="B59" s="289"/>
      <c r="C59" s="290"/>
      <c r="F59" s="288"/>
      <c r="G59" s="288"/>
      <c r="H59" s="288"/>
      <c r="I59" s="288"/>
      <c r="J59" s="288"/>
      <c r="K59" s="283"/>
      <c r="L59" s="283"/>
      <c r="M59" s="284"/>
      <c r="N59" s="284"/>
      <c r="O59" s="284"/>
    </row>
    <row r="60" spans="1:15" ht="27" customHeight="1">
      <c r="A60" s="7"/>
      <c r="B60" s="336"/>
      <c r="C60" s="336"/>
      <c r="D60" s="336"/>
      <c r="E60" s="336"/>
      <c r="F60" s="336"/>
      <c r="G60" s="336"/>
      <c r="H60" s="336"/>
      <c r="I60" s="336"/>
      <c r="J60" s="336"/>
    </row>
    <row r="61" spans="1:15" s="137" customFormat="1" ht="27" customHeight="1">
      <c r="A61" s="285"/>
      <c r="B61" s="289"/>
      <c r="C61" s="290"/>
      <c r="F61" s="288"/>
      <c r="G61" s="288"/>
      <c r="H61" s="288"/>
      <c r="I61" s="288"/>
      <c r="J61" s="288"/>
      <c r="K61" s="283"/>
      <c r="L61" s="283"/>
      <c r="M61" s="284"/>
      <c r="N61" s="284"/>
      <c r="O61" s="284"/>
    </row>
    <row r="62" spans="1:15" s="7" customFormat="1" ht="27" customHeight="1">
      <c r="B62" s="43"/>
      <c r="C62" s="15"/>
      <c r="D62" s="15"/>
      <c r="E62" s="15"/>
      <c r="F62" s="15"/>
      <c r="G62" s="15"/>
      <c r="H62" s="45"/>
      <c r="I62" s="45"/>
      <c r="J62" s="45"/>
      <c r="K62" s="26"/>
      <c r="L62" s="26"/>
    </row>
    <row r="63" spans="1:15" s="7" customFormat="1" ht="27" customHeight="1">
      <c r="A63" s="41"/>
      <c r="B63" s="23"/>
      <c r="C63" s="133" t="s">
        <v>106</v>
      </c>
      <c r="D63" s="133"/>
      <c r="E63" s="42"/>
      <c r="F63" s="134"/>
      <c r="G63" s="134"/>
      <c r="H63" s="134"/>
      <c r="I63" s="134"/>
      <c r="J63" s="125"/>
    </row>
    <row r="64" spans="1:15" s="7" customFormat="1" ht="27" customHeight="1">
      <c r="A64" s="41"/>
      <c r="B64" s="42"/>
      <c r="C64" s="133" t="s">
        <v>258</v>
      </c>
      <c r="D64" s="133"/>
      <c r="E64" s="42"/>
      <c r="F64" s="134"/>
      <c r="G64" s="134"/>
      <c r="H64" s="134"/>
      <c r="I64" s="134"/>
      <c r="J64" s="125"/>
    </row>
    <row r="65" spans="1:15" ht="27" customHeight="1">
      <c r="A65" s="699" t="s">
        <v>147</v>
      </c>
      <c r="B65" s="699"/>
      <c r="C65" s="699"/>
      <c r="D65" s="699"/>
      <c r="E65" s="699"/>
      <c r="F65" s="699"/>
      <c r="G65" s="699"/>
      <c r="H65" s="699"/>
      <c r="I65" s="699"/>
      <c r="J65" s="699"/>
      <c r="K65" s="134"/>
    </row>
    <row r="66" spans="1:15" ht="27" customHeight="1">
      <c r="A66" s="336"/>
      <c r="B66" s="336"/>
      <c r="C66" s="336"/>
      <c r="D66" s="336"/>
      <c r="E66" s="336"/>
      <c r="F66" s="336"/>
      <c r="G66" s="336"/>
      <c r="H66" s="336"/>
      <c r="I66" s="336"/>
      <c r="J66" s="336"/>
      <c r="K66" s="134"/>
    </row>
    <row r="67" spans="1:15" ht="27" customHeight="1">
      <c r="A67" s="6" t="s">
        <v>522</v>
      </c>
      <c r="B67" s="43"/>
      <c r="C67" s="15"/>
      <c r="D67" s="15"/>
      <c r="E67" s="15"/>
      <c r="F67" s="15"/>
      <c r="G67" s="15"/>
      <c r="H67" s="53"/>
      <c r="I67" s="15"/>
      <c r="J67" s="54"/>
      <c r="K67" s="134"/>
    </row>
    <row r="68" spans="1:15" s="7" customFormat="1" ht="27" customHeight="1">
      <c r="A68" s="117" t="s">
        <v>649</v>
      </c>
      <c r="B68" s="15"/>
      <c r="C68" s="15"/>
      <c r="I68" s="25"/>
      <c r="J68" s="26"/>
      <c r="K68" s="26"/>
      <c r="L68" s="26"/>
    </row>
    <row r="69" spans="1:15" s="137" customFormat="1" ht="27" customHeight="1">
      <c r="A69" s="282" t="s">
        <v>650</v>
      </c>
      <c r="C69" s="193"/>
      <c r="F69" s="193"/>
      <c r="G69" s="193"/>
      <c r="H69" s="193"/>
      <c r="I69" s="193"/>
      <c r="J69" s="193"/>
      <c r="K69" s="283"/>
      <c r="L69" s="283"/>
      <c r="M69" s="284"/>
      <c r="N69" s="284"/>
      <c r="O69" s="284"/>
    </row>
    <row r="70" spans="1:15" s="137" customFormat="1" ht="27" customHeight="1">
      <c r="A70" s="285" t="s">
        <v>651</v>
      </c>
      <c r="B70" s="286"/>
      <c r="C70" s="193"/>
      <c r="F70" s="193"/>
      <c r="G70" s="193"/>
      <c r="H70" s="193"/>
      <c r="I70" s="193"/>
      <c r="J70" s="193"/>
      <c r="K70" s="283"/>
      <c r="L70" s="283"/>
      <c r="M70" s="284"/>
      <c r="N70" s="284"/>
      <c r="O70" s="284"/>
    </row>
    <row r="71" spans="1:15" s="137" customFormat="1" ht="27" customHeight="1">
      <c r="A71" s="285" t="s">
        <v>652</v>
      </c>
      <c r="B71" s="286"/>
      <c r="C71" s="45"/>
      <c r="F71" s="193"/>
      <c r="G71" s="193"/>
      <c r="H71" s="193"/>
      <c r="I71" s="193"/>
      <c r="J71" s="193"/>
      <c r="K71" s="283"/>
      <c r="L71" s="283"/>
      <c r="M71" s="284"/>
      <c r="N71" s="284"/>
      <c r="O71" s="284"/>
    </row>
    <row r="72" spans="1:15" s="137" customFormat="1" ht="27" customHeight="1">
      <c r="A72" s="285" t="s">
        <v>653</v>
      </c>
      <c r="B72" s="287"/>
      <c r="C72" s="287"/>
      <c r="F72" s="288"/>
      <c r="G72" s="288"/>
      <c r="H72" s="288"/>
      <c r="I72" s="288"/>
      <c r="J72" s="288"/>
      <c r="K72" s="283"/>
      <c r="L72" s="283"/>
      <c r="M72" s="284"/>
      <c r="N72" s="284"/>
      <c r="O72" s="284"/>
    </row>
    <row r="73" spans="1:15" s="137" customFormat="1" ht="27" customHeight="1">
      <c r="A73" s="285" t="s">
        <v>654</v>
      </c>
      <c r="B73" s="289"/>
      <c r="C73" s="290"/>
      <c r="F73" s="288"/>
      <c r="G73" s="288"/>
      <c r="H73" s="288"/>
      <c r="I73" s="288"/>
      <c r="J73" s="288"/>
      <c r="K73" s="283"/>
      <c r="L73" s="283"/>
      <c r="M73" s="284"/>
      <c r="N73" s="284"/>
      <c r="O73" s="284"/>
    </row>
    <row r="74" spans="1:15" s="137" customFormat="1" ht="27" customHeight="1">
      <c r="A74" s="285" t="s">
        <v>656</v>
      </c>
      <c r="B74" s="289"/>
      <c r="C74" s="290"/>
      <c r="F74" s="288"/>
      <c r="G74" s="288"/>
      <c r="H74" s="288"/>
      <c r="I74" s="288"/>
      <c r="J74" s="288"/>
      <c r="K74" s="283"/>
      <c r="L74" s="283"/>
      <c r="M74" s="284"/>
      <c r="N74" s="284"/>
      <c r="O74" s="284"/>
    </row>
    <row r="75" spans="1:15" s="137" customFormat="1" ht="27" customHeight="1">
      <c r="A75" s="285" t="s">
        <v>655</v>
      </c>
      <c r="B75" s="289"/>
      <c r="C75" s="290"/>
      <c r="F75" s="288"/>
      <c r="G75" s="288"/>
      <c r="H75" s="288"/>
      <c r="I75" s="288"/>
      <c r="J75" s="288"/>
      <c r="K75" s="283"/>
      <c r="L75" s="283"/>
      <c r="M75" s="284"/>
      <c r="N75" s="284"/>
      <c r="O75" s="284"/>
    </row>
    <row r="76" spans="1:15" s="137" customFormat="1" ht="27" customHeight="1">
      <c r="B76" s="368" t="s">
        <v>866</v>
      </c>
      <c r="C76" s="290"/>
      <c r="D76" s="288"/>
      <c r="E76" s="288"/>
      <c r="F76" s="288"/>
      <c r="G76" s="288"/>
      <c r="J76" s="288"/>
      <c r="K76" s="283"/>
      <c r="L76" s="283"/>
      <c r="M76" s="284"/>
      <c r="N76" s="284"/>
      <c r="O76" s="284"/>
    </row>
    <row r="77" spans="1:15" s="137" customFormat="1" ht="27" customHeight="1">
      <c r="B77" s="285" t="s">
        <v>867</v>
      </c>
      <c r="C77" s="290"/>
      <c r="D77" s="288"/>
      <c r="E77" s="288"/>
      <c r="F77" s="288"/>
      <c r="G77" s="288"/>
      <c r="J77" s="288"/>
      <c r="K77" s="283"/>
      <c r="L77" s="283"/>
      <c r="M77" s="284"/>
      <c r="N77" s="284"/>
      <c r="O77" s="284"/>
    </row>
    <row r="78" spans="1:15" s="137" customFormat="1" ht="27" customHeight="1">
      <c r="A78" s="369" t="s">
        <v>893</v>
      </c>
      <c r="K78" s="283"/>
      <c r="L78" s="283"/>
      <c r="M78" s="284"/>
      <c r="N78" s="284"/>
      <c r="O78" s="284"/>
    </row>
    <row r="79" spans="1:15" s="137" customFormat="1" ht="27" customHeight="1">
      <c r="B79" s="137" t="s">
        <v>868</v>
      </c>
      <c r="F79" s="137" t="s">
        <v>869</v>
      </c>
      <c r="K79" s="283"/>
      <c r="L79" s="283"/>
      <c r="M79" s="284"/>
      <c r="N79" s="284"/>
      <c r="O79" s="284"/>
    </row>
    <row r="80" spans="1:15" s="137" customFormat="1" ht="27" customHeight="1">
      <c r="B80" s="137" t="s">
        <v>870</v>
      </c>
      <c r="F80" s="137" t="s">
        <v>871</v>
      </c>
      <c r="K80" s="283"/>
      <c r="L80" s="283"/>
      <c r="M80" s="284"/>
      <c r="N80" s="284"/>
      <c r="O80" s="284"/>
    </row>
    <row r="81" spans="1:15" s="137" customFormat="1" ht="27" customHeight="1">
      <c r="A81" s="369" t="s">
        <v>894</v>
      </c>
      <c r="K81" s="283"/>
      <c r="L81" s="283"/>
      <c r="M81" s="284"/>
      <c r="N81" s="284"/>
      <c r="O81" s="284"/>
    </row>
    <row r="82" spans="1:15" s="137" customFormat="1" ht="27" customHeight="1">
      <c r="B82" s="137" t="s">
        <v>872</v>
      </c>
      <c r="F82" s="137" t="s">
        <v>873</v>
      </c>
      <c r="K82" s="283"/>
      <c r="L82" s="283"/>
      <c r="M82" s="284"/>
      <c r="N82" s="284"/>
      <c r="O82" s="284"/>
    </row>
    <row r="83" spans="1:15" s="137" customFormat="1" ht="27" customHeight="1">
      <c r="A83" s="369" t="s">
        <v>895</v>
      </c>
      <c r="K83" s="283"/>
      <c r="L83" s="283"/>
      <c r="M83" s="284"/>
      <c r="N83" s="284"/>
      <c r="O83" s="284"/>
    </row>
    <row r="84" spans="1:15" s="137" customFormat="1" ht="27" customHeight="1">
      <c r="B84" s="137" t="s">
        <v>874</v>
      </c>
      <c r="F84" s="137" t="s">
        <v>875</v>
      </c>
      <c r="K84" s="283"/>
      <c r="L84" s="283"/>
      <c r="M84" s="284"/>
      <c r="N84" s="284"/>
      <c r="O84" s="284"/>
    </row>
    <row r="85" spans="1:15" s="137" customFormat="1" ht="27" customHeight="1">
      <c r="B85" s="137" t="s">
        <v>876</v>
      </c>
      <c r="F85" s="137" t="s">
        <v>877</v>
      </c>
      <c r="K85" s="283"/>
      <c r="L85" s="283"/>
      <c r="M85" s="284"/>
      <c r="N85" s="284"/>
      <c r="O85" s="284"/>
    </row>
    <row r="86" spans="1:15" s="137" customFormat="1" ht="27" customHeight="1">
      <c r="B86" s="137" t="s">
        <v>878</v>
      </c>
      <c r="F86" s="137" t="s">
        <v>879</v>
      </c>
      <c r="K86" s="283"/>
      <c r="L86" s="283"/>
      <c r="M86" s="284"/>
      <c r="N86" s="284"/>
      <c r="O86" s="284"/>
    </row>
    <row r="87" spans="1:15" s="137" customFormat="1" ht="27" customHeight="1">
      <c r="A87" s="290" t="s">
        <v>890</v>
      </c>
      <c r="K87" s="283"/>
      <c r="L87" s="283"/>
      <c r="M87" s="284"/>
      <c r="N87" s="284"/>
      <c r="O87" s="284"/>
    </row>
    <row r="88" spans="1:15" s="137" customFormat="1" ht="27" customHeight="1">
      <c r="A88" s="290" t="s">
        <v>891</v>
      </c>
      <c r="K88" s="283"/>
      <c r="L88" s="283"/>
      <c r="M88" s="284"/>
      <c r="N88" s="284"/>
      <c r="O88" s="284"/>
    </row>
    <row r="89" spans="1:15" s="137" customFormat="1" ht="27" customHeight="1">
      <c r="A89" s="370" t="s">
        <v>888</v>
      </c>
      <c r="K89" s="283"/>
      <c r="L89" s="283"/>
      <c r="M89" s="284"/>
      <c r="N89" s="284"/>
      <c r="O89" s="284"/>
    </row>
    <row r="90" spans="1:15" s="137" customFormat="1" ht="27" customHeight="1">
      <c r="A90" s="290" t="s">
        <v>892</v>
      </c>
      <c r="K90" s="283"/>
      <c r="L90" s="283"/>
      <c r="M90" s="284"/>
      <c r="N90" s="284"/>
      <c r="O90" s="284"/>
    </row>
    <row r="91" spans="1:15" s="137" customFormat="1" ht="27" customHeight="1">
      <c r="A91" s="290" t="s">
        <v>889</v>
      </c>
      <c r="K91" s="283"/>
      <c r="L91" s="283"/>
      <c r="M91" s="284"/>
      <c r="N91" s="284"/>
      <c r="O91" s="284"/>
    </row>
    <row r="92" spans="1:15" s="137" customFormat="1" ht="27" customHeight="1">
      <c r="A92" s="290" t="s">
        <v>945</v>
      </c>
      <c r="K92" s="283"/>
      <c r="L92" s="283"/>
      <c r="M92" s="284"/>
      <c r="N92" s="284"/>
      <c r="O92" s="284"/>
    </row>
    <row r="93" spans="1:15" s="137" customFormat="1" ht="27" customHeight="1">
      <c r="A93" s="370" t="s">
        <v>883</v>
      </c>
      <c r="K93" s="283"/>
      <c r="L93" s="283"/>
      <c r="M93" s="284"/>
      <c r="N93" s="284"/>
      <c r="O93" s="284"/>
    </row>
    <row r="94" spans="1:15" s="137" customFormat="1" ht="27" customHeight="1">
      <c r="A94" s="370"/>
      <c r="K94" s="283"/>
      <c r="L94" s="283"/>
      <c r="M94" s="284"/>
      <c r="N94" s="284"/>
      <c r="O94" s="284"/>
    </row>
    <row r="95" spans="1:15" s="137" customFormat="1" ht="27" customHeight="1">
      <c r="A95" s="370"/>
      <c r="K95" s="283"/>
      <c r="L95" s="283"/>
      <c r="M95" s="284"/>
      <c r="N95" s="284"/>
      <c r="O95" s="284"/>
    </row>
    <row r="96" spans="1:15" s="7" customFormat="1" ht="27" customHeight="1">
      <c r="A96" s="41"/>
      <c r="B96" s="23"/>
      <c r="C96" s="133" t="s">
        <v>106</v>
      </c>
      <c r="D96" s="133"/>
      <c r="E96" s="42"/>
      <c r="F96" s="134"/>
      <c r="G96" s="134"/>
      <c r="H96" s="134"/>
      <c r="I96" s="134"/>
      <c r="J96" s="125"/>
    </row>
    <row r="97" spans="1:16" s="7" customFormat="1" ht="27" customHeight="1">
      <c r="A97" s="41"/>
      <c r="B97" s="42"/>
      <c r="C97" s="133" t="s">
        <v>258</v>
      </c>
      <c r="D97" s="133"/>
      <c r="E97" s="42"/>
      <c r="F97" s="134"/>
      <c r="G97" s="134"/>
      <c r="H97" s="134"/>
      <c r="I97" s="134"/>
      <c r="J97" s="125"/>
    </row>
    <row r="98" spans="1:16" ht="27" customHeight="1">
      <c r="A98" s="699" t="s">
        <v>135</v>
      </c>
      <c r="B98" s="699"/>
      <c r="C98" s="699"/>
      <c r="D98" s="699"/>
      <c r="E98" s="699"/>
      <c r="F98" s="699"/>
      <c r="G98" s="699"/>
      <c r="H98" s="699"/>
      <c r="I98" s="699"/>
      <c r="J98" s="699"/>
      <c r="K98" s="134"/>
    </row>
    <row r="99" spans="1:16" ht="27" customHeight="1">
      <c r="A99" s="360"/>
      <c r="B99" s="360"/>
      <c r="C99" s="360"/>
      <c r="D99" s="360"/>
      <c r="E99" s="360"/>
      <c r="F99" s="360"/>
      <c r="G99" s="360"/>
      <c r="H99" s="360"/>
      <c r="I99" s="360"/>
      <c r="J99" s="360"/>
      <c r="K99" s="134"/>
    </row>
    <row r="100" spans="1:16" ht="24.95" customHeight="1">
      <c r="A100" s="6" t="s">
        <v>522</v>
      </c>
      <c r="B100" s="43"/>
      <c r="C100" s="15"/>
      <c r="D100" s="15"/>
      <c r="E100" s="15"/>
      <c r="F100" s="15"/>
      <c r="G100" s="15"/>
      <c r="H100" s="53"/>
      <c r="I100" s="15"/>
      <c r="J100" s="54"/>
      <c r="K100" s="134"/>
    </row>
    <row r="101" spans="1:16" ht="24.95" customHeight="1">
      <c r="A101" s="7" t="s">
        <v>582</v>
      </c>
      <c r="B101" s="43"/>
      <c r="C101" s="15"/>
      <c r="D101" s="15"/>
      <c r="E101" s="15"/>
      <c r="F101" s="15"/>
      <c r="G101" s="15"/>
      <c r="H101" s="53"/>
      <c r="I101" s="15"/>
      <c r="J101" s="54"/>
      <c r="K101" s="134"/>
    </row>
    <row r="102" spans="1:16" s="6" customFormat="1" ht="24.95" customHeight="1">
      <c r="A102" s="192" t="s">
        <v>553</v>
      </c>
      <c r="E102" s="75"/>
      <c r="F102" s="75"/>
      <c r="G102" s="75"/>
      <c r="H102" s="75"/>
      <c r="I102" s="75"/>
      <c r="J102" s="75"/>
      <c r="K102" s="76"/>
      <c r="L102" s="291"/>
      <c r="M102" s="291"/>
    </row>
    <row r="103" spans="1:16" s="6" customFormat="1" ht="24.95" customHeight="1">
      <c r="A103" s="192" t="s">
        <v>809</v>
      </c>
      <c r="B103" s="192"/>
      <c r="E103" s="75"/>
      <c r="F103" s="75"/>
      <c r="G103" s="75"/>
      <c r="H103" s="75"/>
      <c r="I103" s="75"/>
      <c r="J103" s="75"/>
      <c r="K103" s="76"/>
      <c r="L103" s="291"/>
      <c r="M103" s="291"/>
    </row>
    <row r="104" spans="1:16" s="6" customFormat="1" ht="24.95" customHeight="1">
      <c r="A104" s="192" t="s">
        <v>810</v>
      </c>
      <c r="B104" s="192"/>
      <c r="E104" s="75"/>
      <c r="F104" s="75"/>
      <c r="G104" s="75"/>
      <c r="H104" s="75"/>
      <c r="I104" s="75"/>
      <c r="J104" s="75"/>
      <c r="K104" s="76"/>
      <c r="L104" s="291"/>
      <c r="M104" s="291"/>
    </row>
    <row r="105" spans="1:16" ht="24.95" customHeight="1">
      <c r="A105" s="293" t="s">
        <v>554</v>
      </c>
      <c r="B105" s="191"/>
      <c r="C105" s="191"/>
      <c r="D105" s="137"/>
      <c r="E105" s="174"/>
      <c r="F105" s="174"/>
      <c r="H105" s="173"/>
      <c r="I105" s="175"/>
      <c r="J105" s="173"/>
      <c r="K105" s="26"/>
      <c r="L105" s="15"/>
      <c r="M105" s="26"/>
    </row>
    <row r="106" spans="1:16" s="15" customFormat="1" ht="24.95" customHeight="1">
      <c r="A106" s="192" t="s">
        <v>657</v>
      </c>
      <c r="C106" s="192"/>
      <c r="E106" s="194"/>
      <c r="F106" s="194"/>
      <c r="G106" s="292"/>
      <c r="H106" s="292"/>
      <c r="I106" s="292"/>
      <c r="J106" s="292"/>
      <c r="K106" s="292"/>
      <c r="L106" s="228"/>
      <c r="M106" s="194"/>
      <c r="N106" s="228"/>
      <c r="O106" s="228"/>
      <c r="P106" s="46"/>
    </row>
    <row r="107" spans="1:16" ht="24.95" customHeight="1">
      <c r="A107" s="281" t="s">
        <v>488</v>
      </c>
      <c r="B107" s="43"/>
      <c r="C107" s="15"/>
      <c r="D107" s="15"/>
      <c r="E107" s="7"/>
      <c r="F107" s="15"/>
      <c r="G107" s="15"/>
      <c r="H107" s="45"/>
      <c r="I107" s="45"/>
      <c r="J107" s="45"/>
      <c r="K107" s="134"/>
    </row>
    <row r="108" spans="1:16" ht="24.95" customHeight="1">
      <c r="A108" s="100" t="s">
        <v>484</v>
      </c>
      <c r="B108" s="43"/>
      <c r="E108" s="15" t="s">
        <v>441</v>
      </c>
      <c r="F108" s="15"/>
      <c r="G108" s="15"/>
      <c r="H108" s="45"/>
      <c r="I108" s="45"/>
      <c r="J108" s="45"/>
      <c r="K108" s="134"/>
    </row>
    <row r="109" spans="1:16" ht="24.95" customHeight="1">
      <c r="A109" s="100" t="s">
        <v>483</v>
      </c>
      <c r="B109" s="43"/>
      <c r="E109" s="15" t="s">
        <v>440</v>
      </c>
      <c r="F109" s="15"/>
      <c r="G109" s="15"/>
      <c r="H109" s="45"/>
      <c r="I109" s="45"/>
      <c r="J109" s="45"/>
      <c r="K109" s="134"/>
    </row>
    <row r="110" spans="1:16" ht="24.95" customHeight="1">
      <c r="A110" s="281" t="s">
        <v>489</v>
      </c>
      <c r="B110" s="43"/>
      <c r="C110" s="15"/>
      <c r="E110" s="15"/>
      <c r="F110" s="15"/>
      <c r="G110" s="15"/>
      <c r="H110" s="45"/>
      <c r="I110" s="45"/>
      <c r="J110" s="45"/>
      <c r="K110" s="134"/>
    </row>
    <row r="111" spans="1:16" ht="24.95" customHeight="1">
      <c r="A111" s="100" t="s">
        <v>485</v>
      </c>
      <c r="B111" s="43"/>
      <c r="E111" s="15" t="s">
        <v>442</v>
      </c>
      <c r="F111" s="15"/>
      <c r="G111" s="15"/>
      <c r="H111" s="45"/>
      <c r="I111" s="45"/>
      <c r="J111" s="45"/>
      <c r="K111" s="134"/>
    </row>
    <row r="112" spans="1:16" ht="24.95" customHeight="1">
      <c r="A112" s="281" t="s">
        <v>490</v>
      </c>
      <c r="B112" s="43"/>
      <c r="C112" s="15"/>
      <c r="E112" s="15"/>
      <c r="F112" s="15"/>
      <c r="G112" s="15"/>
      <c r="H112" s="45"/>
      <c r="I112" s="45"/>
      <c r="J112" s="45"/>
      <c r="K112" s="134"/>
    </row>
    <row r="113" spans="1:16" ht="24.95" customHeight="1">
      <c r="A113" s="100" t="s">
        <v>486</v>
      </c>
      <c r="B113" s="43"/>
      <c r="E113" s="15" t="s">
        <v>443</v>
      </c>
      <c r="F113" s="15"/>
      <c r="G113" s="15"/>
      <c r="H113" s="45"/>
      <c r="I113" s="45"/>
      <c r="J113" s="45"/>
      <c r="K113" s="134"/>
    </row>
    <row r="114" spans="1:16" ht="24.95" customHeight="1">
      <c r="A114" s="100" t="s">
        <v>487</v>
      </c>
      <c r="B114" s="43"/>
      <c r="E114" s="15" t="s">
        <v>444</v>
      </c>
      <c r="F114" s="15"/>
      <c r="G114" s="15"/>
      <c r="H114" s="45"/>
      <c r="I114" s="45"/>
      <c r="J114" s="45"/>
      <c r="K114" s="134"/>
    </row>
    <row r="115" spans="1:16" s="192" customFormat="1" ht="24.95" customHeight="1">
      <c r="A115" s="192" t="s">
        <v>658</v>
      </c>
      <c r="M115" s="137"/>
    </row>
    <row r="116" spans="1:16" s="192" customFormat="1" ht="24.95" customHeight="1">
      <c r="A116" s="192" t="s">
        <v>659</v>
      </c>
      <c r="M116" s="137"/>
    </row>
    <row r="117" spans="1:16" s="192" customFormat="1" ht="24.95" customHeight="1">
      <c r="A117" s="192" t="s">
        <v>897</v>
      </c>
      <c r="M117" s="137"/>
    </row>
    <row r="118" spans="1:16" s="192" customFormat="1" ht="24.95" customHeight="1">
      <c r="A118" s="192" t="s">
        <v>778</v>
      </c>
      <c r="M118" s="137"/>
    </row>
    <row r="119" spans="1:16" s="192" customFormat="1" ht="24.95" customHeight="1">
      <c r="A119" s="192" t="s">
        <v>898</v>
      </c>
      <c r="M119" s="137"/>
    </row>
    <row r="120" spans="1:16" s="192" customFormat="1" ht="24.95" customHeight="1">
      <c r="A120" s="192" t="s">
        <v>660</v>
      </c>
      <c r="M120" s="137"/>
    </row>
    <row r="121" spans="1:16" s="192" customFormat="1" ht="24.95" customHeight="1">
      <c r="A121" s="192" t="s">
        <v>896</v>
      </c>
      <c r="M121" s="137"/>
    </row>
    <row r="122" spans="1:16" s="192" customFormat="1" ht="24.95" customHeight="1">
      <c r="A122" s="192" t="s">
        <v>827</v>
      </c>
      <c r="M122" s="137"/>
    </row>
    <row r="123" spans="1:16" s="15" customFormat="1" ht="24.95" customHeight="1">
      <c r="A123" s="295" t="s">
        <v>565</v>
      </c>
      <c r="E123" s="296"/>
      <c r="I123" s="297"/>
      <c r="J123" s="297"/>
      <c r="L123" s="125"/>
      <c r="M123" s="298"/>
      <c r="N123" s="125"/>
      <c r="O123" s="125"/>
      <c r="P123" s="125"/>
    </row>
    <row r="124" spans="1:16" s="175" customFormat="1" ht="24.95" customHeight="1">
      <c r="A124" s="192" t="s">
        <v>661</v>
      </c>
      <c r="E124" s="294"/>
      <c r="F124" s="173"/>
      <c r="G124" s="173"/>
      <c r="H124" s="173"/>
      <c r="I124" s="292"/>
      <c r="J124" s="292"/>
      <c r="K124" s="292"/>
      <c r="L124" s="228"/>
      <c r="M124" s="194"/>
      <c r="N124" s="228"/>
      <c r="O124" s="228"/>
    </row>
    <row r="125" spans="1:16" s="175" customFormat="1" ht="24.95" customHeight="1">
      <c r="A125" s="192" t="s">
        <v>566</v>
      </c>
      <c r="B125" s="192"/>
      <c r="E125" s="294"/>
      <c r="F125" s="173"/>
      <c r="G125" s="173"/>
      <c r="H125" s="173"/>
      <c r="I125" s="292"/>
      <c r="J125" s="292"/>
      <c r="K125" s="292"/>
      <c r="L125" s="228"/>
      <c r="M125" s="194"/>
      <c r="N125" s="228"/>
      <c r="O125" s="228"/>
    </row>
    <row r="126" spans="1:16" s="175" customFormat="1" ht="24.95" customHeight="1">
      <c r="A126" s="192" t="s">
        <v>662</v>
      </c>
      <c r="B126" s="193"/>
      <c r="E126" s="294"/>
      <c r="F126" s="173"/>
      <c r="G126" s="173"/>
      <c r="H126" s="173"/>
      <c r="I126" s="292"/>
      <c r="J126" s="292"/>
      <c r="K126" s="292"/>
      <c r="L126" s="228"/>
      <c r="M126" s="194"/>
      <c r="N126" s="228"/>
      <c r="O126" s="228"/>
    </row>
    <row r="127" spans="1:16" s="175" customFormat="1" ht="24.95" customHeight="1">
      <c r="A127" s="194" t="s">
        <v>834</v>
      </c>
      <c r="B127" s="194"/>
      <c r="E127" s="194"/>
      <c r="F127" s="194"/>
      <c r="G127" s="292"/>
      <c r="H127" s="292"/>
      <c r="I127" s="292"/>
      <c r="J127" s="292"/>
      <c r="K127" s="292"/>
      <c r="L127" s="228"/>
      <c r="M127" s="194"/>
      <c r="N127" s="228"/>
      <c r="O127" s="228"/>
    </row>
    <row r="128" spans="1:16" s="175" customFormat="1" ht="24.95" customHeight="1">
      <c r="A128" s="194" t="s">
        <v>835</v>
      </c>
      <c r="B128" s="194"/>
      <c r="E128" s="194"/>
      <c r="F128" s="194"/>
      <c r="G128" s="292"/>
      <c r="H128" s="292"/>
      <c r="I128" s="292"/>
      <c r="J128" s="292"/>
      <c r="K128" s="292"/>
      <c r="L128" s="228"/>
      <c r="M128" s="194"/>
      <c r="N128" s="228"/>
      <c r="O128" s="228"/>
    </row>
    <row r="129" spans="1:15" s="175" customFormat="1" ht="24.95" customHeight="1">
      <c r="A129" s="194"/>
      <c r="B129" s="194"/>
      <c r="E129" s="194"/>
      <c r="F129" s="194"/>
      <c r="G129" s="292"/>
      <c r="H129" s="292"/>
      <c r="I129" s="292"/>
      <c r="J129" s="292"/>
      <c r="K129" s="292"/>
      <c r="L129" s="228"/>
      <c r="M129" s="194"/>
      <c r="N129" s="228"/>
      <c r="O129" s="228"/>
    </row>
    <row r="130" spans="1:15" ht="27" customHeight="1">
      <c r="A130" s="100"/>
      <c r="B130" s="43"/>
      <c r="C130" s="15"/>
      <c r="D130" s="15"/>
      <c r="E130" s="15"/>
      <c r="F130" s="15"/>
      <c r="G130" s="15"/>
      <c r="H130" s="53"/>
      <c r="I130" s="15"/>
      <c r="J130" s="54"/>
      <c r="K130" s="134"/>
    </row>
    <row r="131" spans="1:15" s="7" customFormat="1" ht="27" customHeight="1">
      <c r="A131" s="41"/>
      <c r="B131" s="23"/>
      <c r="C131" s="133" t="s">
        <v>106</v>
      </c>
      <c r="D131" s="133"/>
      <c r="E131" s="42"/>
      <c r="F131" s="134"/>
      <c r="G131" s="134"/>
      <c r="H131" s="134"/>
      <c r="I131" s="134"/>
      <c r="J131" s="125"/>
    </row>
    <row r="132" spans="1:15" s="7" customFormat="1" ht="27" customHeight="1">
      <c r="A132" s="41"/>
      <c r="B132" s="42"/>
      <c r="C132" s="133" t="s">
        <v>258</v>
      </c>
      <c r="D132" s="133"/>
      <c r="E132" s="42"/>
      <c r="F132" s="134"/>
      <c r="G132" s="134"/>
      <c r="H132" s="134"/>
      <c r="I132" s="134"/>
      <c r="J132" s="125"/>
    </row>
    <row r="133" spans="1:15" ht="27" customHeight="1">
      <c r="A133" s="699" t="s">
        <v>203</v>
      </c>
      <c r="B133" s="699"/>
      <c r="C133" s="699"/>
      <c r="D133" s="699"/>
      <c r="E133" s="699"/>
      <c r="F133" s="699"/>
      <c r="G133" s="699"/>
      <c r="H133" s="699"/>
      <c r="I133" s="699"/>
      <c r="J133" s="699"/>
      <c r="K133" s="134"/>
    </row>
    <row r="134" spans="1:15" ht="27" customHeight="1">
      <c r="A134" s="336"/>
      <c r="B134" s="336"/>
      <c r="C134" s="336"/>
      <c r="D134" s="336"/>
      <c r="E134" s="336"/>
      <c r="F134" s="336"/>
      <c r="G134" s="336"/>
      <c r="H134" s="336"/>
      <c r="I134" s="336"/>
      <c r="J134" s="336"/>
      <c r="K134" s="134"/>
    </row>
    <row r="135" spans="1:15" ht="24.95" customHeight="1">
      <c r="A135" s="6" t="s">
        <v>522</v>
      </c>
      <c r="B135" s="43"/>
      <c r="C135" s="15"/>
      <c r="D135" s="15"/>
      <c r="E135" s="15"/>
      <c r="F135" s="15"/>
      <c r="G135" s="15"/>
      <c r="H135" s="53"/>
      <c r="I135" s="15"/>
      <c r="J135" s="54"/>
      <c r="K135" s="134"/>
    </row>
    <row r="136" spans="1:15" ht="24.95" customHeight="1">
      <c r="A136" s="281" t="s">
        <v>558</v>
      </c>
      <c r="B136" s="175"/>
      <c r="D136" s="190"/>
      <c r="E136" s="190"/>
      <c r="F136" s="195"/>
      <c r="G136" s="15"/>
      <c r="H136" s="53"/>
      <c r="I136" s="15"/>
      <c r="J136" s="54"/>
      <c r="K136" s="134"/>
    </row>
    <row r="137" spans="1:15" ht="24.95" customHeight="1">
      <c r="A137" s="100" t="s">
        <v>561</v>
      </c>
      <c r="D137" s="175"/>
      <c r="E137" s="195" t="s">
        <v>555</v>
      </c>
      <c r="G137" s="15"/>
      <c r="H137" s="53"/>
      <c r="I137" s="15"/>
      <c r="J137" s="54"/>
      <c r="K137" s="134"/>
    </row>
    <row r="138" spans="1:15" ht="24.95" customHeight="1">
      <c r="A138" s="281" t="s">
        <v>559</v>
      </c>
      <c r="B138" s="175"/>
      <c r="D138" s="190"/>
      <c r="E138" s="195"/>
      <c r="G138" s="15"/>
      <c r="H138" s="53"/>
      <c r="I138" s="15"/>
      <c r="J138" s="54"/>
      <c r="K138" s="134"/>
    </row>
    <row r="139" spans="1:15" ht="24.95" customHeight="1">
      <c r="A139" s="100" t="s">
        <v>562</v>
      </c>
      <c r="D139" s="175"/>
      <c r="E139" s="195" t="s">
        <v>556</v>
      </c>
      <c r="G139" s="15"/>
      <c r="H139" s="53"/>
      <c r="I139" s="15"/>
      <c r="J139" s="54"/>
      <c r="K139" s="134"/>
    </row>
    <row r="140" spans="1:15" ht="24.95" customHeight="1">
      <c r="A140" s="100" t="s">
        <v>563</v>
      </c>
      <c r="D140" s="175"/>
      <c r="E140" s="195" t="s">
        <v>663</v>
      </c>
      <c r="G140" s="15"/>
      <c r="H140" s="53"/>
      <c r="I140" s="15"/>
      <c r="J140" s="54"/>
      <c r="K140" s="134"/>
    </row>
    <row r="141" spans="1:15" ht="24.95" customHeight="1">
      <c r="A141" s="100"/>
      <c r="D141" s="175"/>
      <c r="E141" s="195" t="s">
        <v>664</v>
      </c>
      <c r="G141" s="15"/>
      <c r="H141" s="53"/>
      <c r="I141" s="15"/>
      <c r="J141" s="54"/>
      <c r="K141" s="134"/>
    </row>
    <row r="142" spans="1:15" ht="24.95" customHeight="1">
      <c r="A142" s="281" t="s">
        <v>560</v>
      </c>
      <c r="B142" s="175"/>
      <c r="D142" s="190"/>
      <c r="E142" s="195"/>
      <c r="G142" s="15"/>
      <c r="H142" s="53"/>
      <c r="I142" s="15"/>
      <c r="J142" s="54"/>
      <c r="K142" s="134"/>
    </row>
    <row r="143" spans="1:15" ht="24.95" customHeight="1">
      <c r="A143" s="100" t="s">
        <v>564</v>
      </c>
      <c r="D143" s="175"/>
      <c r="E143" s="195" t="s">
        <v>557</v>
      </c>
      <c r="G143" s="15"/>
      <c r="H143" s="53"/>
      <c r="I143" s="15"/>
      <c r="J143" s="54"/>
      <c r="K143" s="134"/>
    </row>
    <row r="144" spans="1:15" ht="24.95" customHeight="1">
      <c r="A144" s="172" t="s">
        <v>535</v>
      </c>
      <c r="B144" s="43"/>
      <c r="C144" s="15"/>
      <c r="D144" s="15"/>
      <c r="E144" s="15"/>
      <c r="F144" s="15"/>
      <c r="G144" s="15"/>
      <c r="H144" s="53"/>
      <c r="I144" s="15"/>
      <c r="J144" s="54"/>
      <c r="K144" s="134"/>
    </row>
    <row r="145" spans="1:12" ht="24.95" customHeight="1">
      <c r="A145" s="100" t="s">
        <v>445</v>
      </c>
      <c r="B145" s="43"/>
      <c r="C145" s="15"/>
      <c r="D145" s="15"/>
      <c r="E145" s="15"/>
      <c r="F145" s="15"/>
      <c r="G145" s="15"/>
      <c r="H145" s="53"/>
      <c r="I145" s="15"/>
      <c r="J145" s="54"/>
      <c r="K145" s="134"/>
    </row>
    <row r="146" spans="1:12" s="7" customFormat="1" ht="24.95" customHeight="1">
      <c r="A146" s="19" t="s">
        <v>283</v>
      </c>
      <c r="B146" s="20"/>
      <c r="C146" s="20"/>
      <c r="D146" s="20"/>
      <c r="E146" s="20"/>
      <c r="F146" s="20"/>
      <c r="G146" s="20"/>
      <c r="H146" s="20"/>
      <c r="I146" s="20"/>
      <c r="J146" s="20"/>
      <c r="K146" s="26"/>
      <c r="L146" s="26"/>
    </row>
    <row r="147" spans="1:12" s="7" customFormat="1" ht="24.95" customHeight="1">
      <c r="A147" s="19" t="s">
        <v>422</v>
      </c>
      <c r="B147" s="20"/>
      <c r="C147" s="20"/>
      <c r="D147" s="20"/>
      <c r="E147" s="20"/>
      <c r="F147" s="20"/>
      <c r="G147" s="20"/>
      <c r="H147" s="20"/>
      <c r="I147" s="20"/>
      <c r="J147" s="20"/>
      <c r="K147" s="26"/>
      <c r="L147" s="26"/>
    </row>
    <row r="148" spans="1:12" s="7" customFormat="1" ht="24.95" customHeight="1">
      <c r="A148" s="19" t="s">
        <v>357</v>
      </c>
      <c r="B148" s="20"/>
      <c r="C148" s="20"/>
      <c r="D148" s="20"/>
      <c r="E148" s="20"/>
      <c r="F148" s="20"/>
      <c r="G148" s="20"/>
      <c r="H148" s="20"/>
      <c r="I148" s="20"/>
      <c r="J148" s="20"/>
      <c r="K148" s="26"/>
      <c r="L148" s="26"/>
    </row>
    <row r="149" spans="1:12" s="7" customFormat="1" ht="24.95" customHeight="1">
      <c r="A149" s="19" t="s">
        <v>450</v>
      </c>
      <c r="B149" s="20"/>
      <c r="C149" s="20"/>
      <c r="D149" s="20"/>
      <c r="E149" s="20"/>
      <c r="F149" s="20"/>
      <c r="G149" s="20"/>
      <c r="H149" s="20"/>
      <c r="I149" s="20"/>
      <c r="J149" s="20"/>
      <c r="K149" s="26"/>
      <c r="L149" s="26"/>
    </row>
    <row r="150" spans="1:12" s="7" customFormat="1" ht="24.95" customHeight="1">
      <c r="A150" s="19" t="s">
        <v>449</v>
      </c>
      <c r="B150" s="20"/>
      <c r="C150" s="20"/>
      <c r="D150" s="20"/>
      <c r="E150" s="20"/>
      <c r="F150" s="20"/>
      <c r="G150" s="20"/>
      <c r="H150" s="20"/>
      <c r="I150" s="20"/>
      <c r="J150" s="20"/>
      <c r="K150" s="26"/>
      <c r="L150" s="26"/>
    </row>
    <row r="151" spans="1:12" s="7" customFormat="1" ht="24.95" customHeight="1">
      <c r="A151" s="19" t="s">
        <v>358</v>
      </c>
      <c r="B151" s="20"/>
      <c r="C151" s="20"/>
      <c r="D151" s="20"/>
      <c r="E151" s="20"/>
      <c r="F151" s="20"/>
      <c r="G151" s="20"/>
      <c r="H151" s="20"/>
      <c r="I151" s="20"/>
      <c r="J151" s="20"/>
      <c r="K151" s="26"/>
      <c r="L151" s="26"/>
    </row>
    <row r="152" spans="1:12" s="7" customFormat="1" ht="24.95" customHeight="1">
      <c r="A152" s="19" t="s">
        <v>451</v>
      </c>
      <c r="B152" s="20"/>
      <c r="C152" s="20"/>
      <c r="D152" s="20"/>
      <c r="E152" s="20"/>
      <c r="F152" s="20"/>
      <c r="G152" s="20"/>
      <c r="H152" s="20"/>
      <c r="I152" s="20"/>
      <c r="J152" s="20"/>
      <c r="K152" s="26"/>
      <c r="L152" s="26"/>
    </row>
    <row r="153" spans="1:12" s="7" customFormat="1" ht="24.95" customHeight="1">
      <c r="A153" s="19" t="s">
        <v>600</v>
      </c>
      <c r="B153" s="20"/>
      <c r="C153" s="20"/>
      <c r="D153" s="20"/>
      <c r="E153" s="20"/>
      <c r="F153" s="20"/>
      <c r="G153" s="20"/>
      <c r="H153" s="20"/>
      <c r="I153" s="20"/>
      <c r="J153" s="20"/>
      <c r="K153" s="26"/>
      <c r="L153" s="26"/>
    </row>
    <row r="154" spans="1:12" s="7" customFormat="1" ht="24.95" customHeight="1">
      <c r="A154" s="19" t="s">
        <v>452</v>
      </c>
      <c r="B154" s="20"/>
      <c r="C154" s="20"/>
      <c r="D154" s="20"/>
      <c r="E154" s="20"/>
      <c r="F154" s="20"/>
      <c r="G154" s="20"/>
      <c r="H154" s="20"/>
      <c r="I154" s="20"/>
      <c r="J154" s="20"/>
      <c r="K154" s="26"/>
      <c r="L154" s="26"/>
    </row>
    <row r="155" spans="1:12" s="7" customFormat="1" ht="24.95" customHeight="1">
      <c r="A155" s="19" t="s">
        <v>208</v>
      </c>
      <c r="B155" s="20"/>
      <c r="C155" s="20"/>
      <c r="D155" s="20"/>
      <c r="E155" s="20"/>
      <c r="F155" s="20"/>
      <c r="G155" s="20"/>
      <c r="H155" s="20"/>
      <c r="I155" s="20"/>
      <c r="J155" s="20"/>
      <c r="K155" s="26"/>
      <c r="L155" s="26"/>
    </row>
    <row r="156" spans="1:12" s="7" customFormat="1" ht="24.95" customHeight="1">
      <c r="A156" s="19" t="s">
        <v>423</v>
      </c>
      <c r="B156" s="20"/>
      <c r="C156" s="20"/>
      <c r="D156" s="20"/>
      <c r="E156" s="20"/>
      <c r="F156" s="20"/>
      <c r="G156" s="20"/>
      <c r="H156" s="20"/>
      <c r="I156" s="20"/>
      <c r="J156" s="20"/>
      <c r="K156" s="26"/>
      <c r="L156" s="26"/>
    </row>
    <row r="157" spans="1:12" s="7" customFormat="1" ht="24.95" customHeight="1">
      <c r="A157" s="19" t="s">
        <v>601</v>
      </c>
      <c r="B157" s="20"/>
      <c r="K157" s="26"/>
      <c r="L157" s="26"/>
    </row>
    <row r="158" spans="1:12" s="7" customFormat="1" ht="24.95" customHeight="1">
      <c r="A158" s="19" t="s">
        <v>602</v>
      </c>
      <c r="B158" s="20"/>
      <c r="C158" s="20"/>
      <c r="D158" s="20"/>
      <c r="K158" s="26"/>
      <c r="L158" s="26"/>
    </row>
    <row r="159" spans="1:12" s="7" customFormat="1" ht="24.95" customHeight="1">
      <c r="A159" s="19" t="s">
        <v>359</v>
      </c>
      <c r="B159" s="20"/>
      <c r="C159" s="20"/>
      <c r="D159" s="20"/>
      <c r="K159" s="26"/>
      <c r="L159" s="26"/>
    </row>
    <row r="160" spans="1:12" ht="24.95" customHeight="1">
      <c r="B160" s="19" t="s">
        <v>924</v>
      </c>
      <c r="C160" s="20"/>
      <c r="D160" s="20"/>
      <c r="E160" s="20"/>
      <c r="F160" s="20"/>
      <c r="G160" s="20"/>
      <c r="H160" s="20"/>
      <c r="I160" s="20"/>
      <c r="J160" s="20"/>
    </row>
    <row r="161" spans="1:10" ht="24.95" customHeight="1">
      <c r="A161" s="15"/>
      <c r="B161" s="19" t="s">
        <v>925</v>
      </c>
      <c r="C161" s="52"/>
      <c r="D161" s="15"/>
      <c r="E161" s="15"/>
      <c r="F161" s="15"/>
      <c r="G161" s="15"/>
      <c r="H161" s="15"/>
      <c r="I161" s="15"/>
      <c r="J161" s="15"/>
    </row>
    <row r="162" spans="1:10" ht="24.95" customHeight="1">
      <c r="A162" s="15"/>
      <c r="B162" s="19" t="s">
        <v>603</v>
      </c>
      <c r="C162" s="15"/>
      <c r="D162" s="15"/>
      <c r="E162" s="15"/>
      <c r="F162" s="15"/>
      <c r="G162" s="15"/>
      <c r="H162" s="15"/>
      <c r="I162" s="15"/>
      <c r="J162" s="15"/>
    </row>
    <row r="163" spans="1:10" ht="24.95" customHeight="1">
      <c r="A163" s="15"/>
      <c r="B163" s="19" t="s">
        <v>926</v>
      </c>
      <c r="C163" s="15"/>
      <c r="D163" s="15"/>
      <c r="E163" s="15"/>
      <c r="F163" s="15"/>
      <c r="G163" s="15"/>
      <c r="H163" s="15"/>
      <c r="I163" s="15"/>
      <c r="J163" s="15"/>
    </row>
    <row r="164" spans="1:10" ht="27" customHeight="1">
      <c r="A164" s="15"/>
      <c r="B164" s="19"/>
      <c r="C164" s="15"/>
      <c r="D164" s="15"/>
      <c r="E164" s="15"/>
      <c r="F164" s="15"/>
      <c r="G164" s="15"/>
      <c r="H164" s="15"/>
      <c r="I164" s="15"/>
      <c r="J164" s="15"/>
    </row>
    <row r="165" spans="1:10" ht="27" customHeight="1">
      <c r="A165" s="15"/>
      <c r="B165" s="19"/>
      <c r="C165" s="15"/>
      <c r="D165" s="15"/>
      <c r="E165" s="15"/>
      <c r="F165" s="15"/>
      <c r="G165" s="15"/>
      <c r="H165" s="15"/>
      <c r="I165" s="15"/>
      <c r="J165" s="15"/>
    </row>
    <row r="166" spans="1:10" s="7" customFormat="1" ht="27" customHeight="1">
      <c r="A166" s="41"/>
      <c r="B166" s="23"/>
      <c r="C166" s="133" t="s">
        <v>106</v>
      </c>
      <c r="D166" s="133"/>
      <c r="E166" s="42"/>
      <c r="F166" s="134"/>
      <c r="G166" s="134"/>
      <c r="H166" s="134"/>
      <c r="I166" s="134"/>
      <c r="J166" s="125"/>
    </row>
    <row r="167" spans="1:10" s="7" customFormat="1" ht="27" customHeight="1">
      <c r="A167" s="41"/>
      <c r="B167" s="42"/>
      <c r="C167" s="133" t="s">
        <v>258</v>
      </c>
      <c r="D167" s="133"/>
      <c r="E167" s="42"/>
      <c r="F167" s="134"/>
      <c r="G167" s="134"/>
      <c r="H167" s="134"/>
      <c r="I167" s="134"/>
      <c r="J167" s="125"/>
    </row>
  </sheetData>
  <mergeCells count="7">
    <mergeCell ref="A133:J133"/>
    <mergeCell ref="A1:J1"/>
    <mergeCell ref="A2:J2"/>
    <mergeCell ref="A65:J65"/>
    <mergeCell ref="A32:J32"/>
    <mergeCell ref="A3:J3"/>
    <mergeCell ref="A98:J98"/>
  </mergeCells>
  <phoneticPr fontId="0" type="noConversion"/>
  <pageMargins left="0.98425196850393704" right="0.39370078740157483" top="0.78740157480314965" bottom="0.39370078740157483"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view="pageBreakPreview" topLeftCell="A52" zoomScaleNormal="100" zoomScaleSheetLayoutView="100" workbookViewId="0">
      <selection activeCell="E64" sqref="E64"/>
    </sheetView>
  </sheetViews>
  <sheetFormatPr defaultColWidth="9.140625" defaultRowHeight="26.1" customHeight="1"/>
  <cols>
    <col min="1" max="1" width="9" style="125" customWidth="1"/>
    <col min="2" max="2" width="11.7109375" style="125" customWidth="1"/>
    <col min="3" max="3" width="9" style="125" customWidth="1"/>
    <col min="4" max="4" width="1.85546875" style="125" customWidth="1"/>
    <col min="5" max="5" width="15.7109375" style="125" customWidth="1"/>
    <col min="6" max="6" width="1.7109375" style="125" customWidth="1"/>
    <col min="7" max="7" width="15.7109375" style="125" customWidth="1"/>
    <col min="8" max="8" width="1.7109375" style="125" customWidth="1"/>
    <col min="9" max="9" width="15.7109375" style="125" customWidth="1"/>
    <col min="10" max="10" width="1.140625" style="125" customWidth="1"/>
    <col min="11" max="11" width="15.7109375" style="125" customWidth="1"/>
    <col min="12" max="12" width="3.7109375" style="125" customWidth="1"/>
    <col min="13" max="16384" width="9.140625" style="125"/>
  </cols>
  <sheetData>
    <row r="1" spans="1:12" ht="26.1" customHeight="1">
      <c r="A1" s="699" t="s">
        <v>204</v>
      </c>
      <c r="B1" s="700"/>
      <c r="C1" s="700"/>
      <c r="D1" s="700"/>
      <c r="E1" s="700"/>
      <c r="F1" s="700"/>
      <c r="G1" s="700"/>
      <c r="H1" s="700"/>
      <c r="I1" s="700"/>
      <c r="J1" s="700"/>
      <c r="K1" s="700"/>
      <c r="L1" s="134"/>
    </row>
    <row r="2" spans="1:12" ht="26.1" customHeight="1">
      <c r="A2" s="336"/>
      <c r="B2" s="337"/>
      <c r="C2" s="337"/>
      <c r="D2" s="337"/>
      <c r="E2" s="337"/>
      <c r="F2" s="337"/>
      <c r="G2" s="337"/>
      <c r="H2" s="337"/>
      <c r="I2" s="337"/>
      <c r="J2" s="337"/>
      <c r="K2" s="337"/>
      <c r="L2" s="134"/>
    </row>
    <row r="3" spans="1:12" ht="26.1" customHeight="1">
      <c r="A3" s="6" t="s">
        <v>522</v>
      </c>
      <c r="B3" s="337"/>
      <c r="C3" s="337"/>
      <c r="D3" s="337"/>
      <c r="E3" s="337"/>
      <c r="F3" s="337"/>
      <c r="G3" s="337"/>
      <c r="H3" s="337"/>
      <c r="I3" s="337"/>
      <c r="J3" s="337"/>
      <c r="K3" s="337"/>
      <c r="L3" s="134"/>
    </row>
    <row r="4" spans="1:12" ht="26.1" customHeight="1">
      <c r="A4" s="19" t="s">
        <v>218</v>
      </c>
      <c r="B4" s="20"/>
      <c r="C4" s="20"/>
      <c r="D4" s="20"/>
      <c r="E4" s="20"/>
      <c r="F4" s="20"/>
      <c r="G4" s="20"/>
      <c r="H4" s="20"/>
      <c r="I4" s="20"/>
      <c r="J4" s="20"/>
    </row>
    <row r="5" spans="1:12" ht="26.1" customHeight="1">
      <c r="A5" s="20" t="s">
        <v>453</v>
      </c>
      <c r="B5" s="20"/>
      <c r="C5" s="20"/>
      <c r="D5" s="20"/>
      <c r="E5" s="20"/>
      <c r="F5" s="20"/>
      <c r="G5" s="20"/>
      <c r="H5" s="20"/>
      <c r="I5" s="20"/>
      <c r="J5" s="20"/>
    </row>
    <row r="6" spans="1:12" ht="26.1" customHeight="1">
      <c r="A6" s="19" t="s">
        <v>209</v>
      </c>
      <c r="B6" s="20"/>
      <c r="C6" s="20"/>
      <c r="D6" s="20"/>
      <c r="E6" s="20"/>
      <c r="F6" s="20"/>
      <c r="G6" s="20"/>
      <c r="H6" s="20"/>
      <c r="I6" s="20"/>
      <c r="J6" s="20"/>
    </row>
    <row r="7" spans="1:12" ht="26.1" customHeight="1">
      <c r="A7" s="19" t="s">
        <v>455</v>
      </c>
      <c r="B7" s="20"/>
      <c r="C7" s="20"/>
      <c r="D7" s="20"/>
      <c r="E7" s="20"/>
      <c r="F7" s="20"/>
      <c r="G7" s="20"/>
      <c r="H7" s="20"/>
      <c r="I7" s="20"/>
      <c r="J7" s="20"/>
    </row>
    <row r="8" spans="1:12" ht="26.1" customHeight="1">
      <c r="A8" s="19" t="s">
        <v>454</v>
      </c>
      <c r="B8" s="20"/>
      <c r="C8" s="20"/>
      <c r="F8" s="20"/>
      <c r="G8" s="20"/>
      <c r="H8" s="20"/>
      <c r="I8" s="20"/>
      <c r="J8" s="20"/>
    </row>
    <row r="9" spans="1:12" ht="26.1" customHeight="1">
      <c r="A9" s="19" t="s">
        <v>213</v>
      </c>
      <c r="B9" s="20"/>
      <c r="C9" s="20"/>
      <c r="D9" s="20"/>
      <c r="E9" s="20"/>
      <c r="F9" s="20"/>
      <c r="G9" s="20"/>
      <c r="H9" s="20"/>
      <c r="I9" s="20"/>
      <c r="J9" s="20"/>
    </row>
    <row r="10" spans="1:12" ht="26.1" customHeight="1">
      <c r="A10" s="19"/>
      <c r="B10" s="19" t="s">
        <v>922</v>
      </c>
      <c r="C10" s="20"/>
      <c r="D10" s="20"/>
      <c r="E10" s="20" t="s">
        <v>665</v>
      </c>
      <c r="F10" s="20"/>
      <c r="G10" s="20"/>
      <c r="H10" s="20"/>
      <c r="I10" s="20"/>
      <c r="J10" s="20"/>
    </row>
    <row r="11" spans="1:12" ht="26.1" customHeight="1">
      <c r="A11" s="19"/>
      <c r="B11" s="19" t="s">
        <v>923</v>
      </c>
      <c r="C11" s="20"/>
      <c r="D11" s="20"/>
      <c r="E11" s="20" t="s">
        <v>267</v>
      </c>
      <c r="F11" s="20"/>
      <c r="G11" s="20"/>
      <c r="H11" s="20"/>
      <c r="I11" s="20"/>
      <c r="J11" s="20"/>
    </row>
    <row r="12" spans="1:12" ht="26.1" customHeight="1">
      <c r="A12" s="41" t="s">
        <v>74</v>
      </c>
      <c r="B12" s="46"/>
      <c r="C12" s="134"/>
      <c r="D12" s="134"/>
      <c r="E12" s="134"/>
      <c r="F12" s="134"/>
      <c r="G12" s="134"/>
      <c r="H12" s="134"/>
      <c r="I12" s="134"/>
      <c r="J12" s="134"/>
    </row>
    <row r="13" spans="1:12" ht="26.1" customHeight="1">
      <c r="A13" s="41" t="s">
        <v>296</v>
      </c>
      <c r="B13" s="46"/>
      <c r="C13" s="134"/>
      <c r="D13" s="134"/>
      <c r="E13" s="134"/>
      <c r="F13" s="134"/>
      <c r="G13" s="134"/>
      <c r="H13" s="134"/>
      <c r="I13" s="134"/>
      <c r="J13" s="134"/>
    </row>
    <row r="14" spans="1:12" ht="26.1" customHeight="1">
      <c r="A14" s="41" t="s">
        <v>219</v>
      </c>
      <c r="B14" s="46"/>
      <c r="C14" s="134"/>
      <c r="D14" s="134"/>
      <c r="E14" s="134"/>
      <c r="F14" s="134"/>
      <c r="G14" s="134"/>
      <c r="H14" s="134"/>
      <c r="I14" s="134"/>
      <c r="J14" s="134"/>
      <c r="K14" s="20"/>
    </row>
    <row r="15" spans="1:12" ht="26.1" customHeight="1">
      <c r="A15" s="41" t="s">
        <v>779</v>
      </c>
      <c r="B15" s="46"/>
      <c r="C15" s="134"/>
      <c r="D15" s="134"/>
      <c r="E15" s="134"/>
      <c r="F15" s="134"/>
      <c r="G15" s="134"/>
      <c r="H15" s="134"/>
      <c r="I15" s="134"/>
      <c r="J15" s="134"/>
      <c r="K15" s="20"/>
    </row>
    <row r="16" spans="1:12" ht="26.1" customHeight="1">
      <c r="A16" s="41" t="s">
        <v>297</v>
      </c>
      <c r="B16" s="46"/>
      <c r="C16" s="134"/>
      <c r="D16" s="134"/>
      <c r="E16" s="134"/>
      <c r="F16" s="134"/>
      <c r="G16" s="134"/>
      <c r="H16" s="134"/>
      <c r="I16" s="134"/>
      <c r="J16" s="134"/>
      <c r="K16" s="20"/>
    </row>
    <row r="17" spans="1:11" ht="26.1" customHeight="1">
      <c r="A17" s="41" t="s">
        <v>298</v>
      </c>
      <c r="B17" s="46"/>
      <c r="C17" s="134"/>
      <c r="D17" s="134"/>
      <c r="E17" s="134"/>
      <c r="F17" s="134"/>
      <c r="G17" s="134"/>
      <c r="H17" s="134"/>
      <c r="I17" s="134"/>
      <c r="J17" s="134"/>
      <c r="K17" s="20"/>
    </row>
    <row r="18" spans="1:11" ht="26.1" customHeight="1">
      <c r="A18" s="41" t="s">
        <v>299</v>
      </c>
      <c r="B18" s="46"/>
      <c r="C18" s="134"/>
      <c r="D18" s="134"/>
      <c r="E18" s="134"/>
      <c r="F18" s="134"/>
      <c r="G18" s="134"/>
      <c r="H18" s="134"/>
      <c r="I18" s="134"/>
      <c r="J18" s="134"/>
      <c r="K18" s="20"/>
    </row>
    <row r="19" spans="1:11" ht="26.1" customHeight="1">
      <c r="A19" s="41" t="s">
        <v>277</v>
      </c>
      <c r="B19" s="46"/>
      <c r="C19" s="134"/>
      <c r="D19" s="134"/>
      <c r="E19" s="134"/>
      <c r="F19" s="134"/>
      <c r="G19" s="134"/>
      <c r="H19" s="134"/>
      <c r="I19" s="134"/>
      <c r="J19" s="134"/>
      <c r="K19" s="20"/>
    </row>
    <row r="20" spans="1:11" ht="26.1" customHeight="1">
      <c r="A20" s="41" t="s">
        <v>232</v>
      </c>
      <c r="B20" s="46"/>
      <c r="C20" s="134"/>
      <c r="D20" s="134"/>
      <c r="E20" s="134"/>
      <c r="F20" s="134"/>
      <c r="G20" s="134"/>
      <c r="H20" s="134"/>
      <c r="I20" s="134"/>
      <c r="J20" s="134"/>
      <c r="K20" s="20"/>
    </row>
    <row r="21" spans="1:11" ht="26.1" customHeight="1">
      <c r="A21" s="41" t="s">
        <v>278</v>
      </c>
      <c r="B21" s="46"/>
      <c r="C21" s="134"/>
      <c r="D21" s="134"/>
      <c r="E21" s="134"/>
      <c r="F21" s="134"/>
      <c r="G21" s="134"/>
      <c r="H21" s="134"/>
      <c r="I21" s="134"/>
      <c r="J21" s="134"/>
      <c r="K21" s="20"/>
    </row>
    <row r="22" spans="1:11" ht="26.1" customHeight="1">
      <c r="A22" s="46"/>
      <c r="B22" s="46"/>
      <c r="C22" s="46"/>
      <c r="D22" s="46"/>
      <c r="E22" s="46"/>
      <c r="F22" s="46"/>
      <c r="G22" s="46"/>
      <c r="H22" s="46"/>
      <c r="I22" s="124"/>
      <c r="J22" s="124" t="s">
        <v>53</v>
      </c>
      <c r="K22" s="124"/>
    </row>
    <row r="23" spans="1:11" ht="26.1" customHeight="1">
      <c r="A23" s="46"/>
      <c r="B23" s="702" t="s">
        <v>148</v>
      </c>
      <c r="C23" s="702"/>
      <c r="D23" s="46"/>
      <c r="E23" s="481" t="s">
        <v>47</v>
      </c>
      <c r="F23" s="46"/>
      <c r="G23" s="481" t="s">
        <v>52</v>
      </c>
      <c r="H23" s="46"/>
      <c r="I23" s="481"/>
      <c r="J23" s="481" t="s">
        <v>54</v>
      </c>
      <c r="K23" s="481"/>
    </row>
    <row r="24" spans="1:11" ht="26.1" customHeight="1">
      <c r="A24" s="46"/>
      <c r="B24" s="46"/>
      <c r="C24" s="46"/>
      <c r="D24" s="46"/>
      <c r="E24" s="46"/>
      <c r="F24" s="46"/>
      <c r="G24" s="46"/>
      <c r="H24" s="46"/>
      <c r="I24" s="201" t="s">
        <v>678</v>
      </c>
      <c r="J24" s="46"/>
      <c r="K24" s="201" t="s">
        <v>499</v>
      </c>
    </row>
    <row r="25" spans="1:11" ht="26.1" customHeight="1">
      <c r="A25" s="46" t="s">
        <v>94</v>
      </c>
      <c r="B25" s="46"/>
      <c r="C25" s="46"/>
      <c r="D25" s="46"/>
      <c r="E25" s="124" t="s">
        <v>48</v>
      </c>
      <c r="F25" s="46"/>
      <c r="G25" s="427" t="s">
        <v>55</v>
      </c>
      <c r="H25" s="46"/>
      <c r="I25" s="124">
        <v>99.99</v>
      </c>
      <c r="J25" s="124"/>
      <c r="K25" s="124">
        <v>99.99</v>
      </c>
    </row>
    <row r="26" spans="1:11" ht="26.1" customHeight="1">
      <c r="A26" s="46"/>
      <c r="B26" s="46" t="s">
        <v>58</v>
      </c>
      <c r="C26" s="46"/>
      <c r="D26" s="46"/>
      <c r="E26" s="46"/>
      <c r="F26" s="46"/>
      <c r="G26" s="427" t="s">
        <v>57</v>
      </c>
      <c r="H26" s="46"/>
      <c r="I26" s="46"/>
      <c r="J26" s="46"/>
      <c r="K26" s="46"/>
    </row>
    <row r="27" spans="1:11" ht="26.1" customHeight="1">
      <c r="A27" s="46" t="s">
        <v>280</v>
      </c>
      <c r="B27" s="46"/>
      <c r="C27" s="46"/>
      <c r="D27" s="46"/>
      <c r="E27" s="124" t="s">
        <v>48</v>
      </c>
      <c r="F27" s="46"/>
      <c r="G27" s="427" t="s">
        <v>271</v>
      </c>
      <c r="H27" s="46"/>
      <c r="I27" s="124">
        <v>100</v>
      </c>
      <c r="J27" s="46"/>
      <c r="K27" s="124">
        <v>100</v>
      </c>
    </row>
    <row r="28" spans="1:11" ht="26.1" customHeight="1">
      <c r="A28" s="46"/>
      <c r="B28" s="46"/>
      <c r="C28" s="46"/>
      <c r="D28" s="46"/>
      <c r="E28" s="124"/>
      <c r="F28" s="46"/>
      <c r="G28" s="427" t="s">
        <v>272</v>
      </c>
      <c r="H28" s="46"/>
      <c r="I28" s="46"/>
      <c r="J28" s="46"/>
      <c r="K28" s="46"/>
    </row>
    <row r="29" spans="1:11" ht="26.1" customHeight="1">
      <c r="A29" s="46" t="s">
        <v>306</v>
      </c>
      <c r="B29" s="46"/>
      <c r="C29" s="46"/>
      <c r="D29" s="46"/>
      <c r="E29" s="124" t="s">
        <v>307</v>
      </c>
      <c r="F29" s="46"/>
      <c r="G29" s="427" t="s">
        <v>56</v>
      </c>
      <c r="H29" s="46"/>
      <c r="I29" s="124">
        <v>100</v>
      </c>
      <c r="J29" s="46"/>
      <c r="K29" s="124">
        <v>100</v>
      </c>
    </row>
    <row r="30" spans="1:11" ht="26.1" customHeight="1">
      <c r="A30" s="46"/>
      <c r="B30" s="46"/>
      <c r="C30" s="46"/>
      <c r="D30" s="46"/>
      <c r="E30" s="124" t="s">
        <v>308</v>
      </c>
      <c r="F30" s="46"/>
      <c r="G30" s="427" t="s">
        <v>309</v>
      </c>
      <c r="H30" s="46"/>
      <c r="I30" s="46"/>
      <c r="J30" s="46"/>
      <c r="K30" s="46"/>
    </row>
    <row r="31" spans="1:11" s="46" customFormat="1" ht="26.1" customHeight="1"/>
    <row r="32" spans="1:11" s="46" customFormat="1" ht="26.1" customHeight="1"/>
    <row r="33" spans="1:16" s="46" customFormat="1" ht="26.1" customHeight="1">
      <c r="C33" s="133" t="s">
        <v>106</v>
      </c>
      <c r="D33" s="133"/>
      <c r="E33" s="42"/>
      <c r="G33" s="427"/>
      <c r="I33" s="124"/>
      <c r="J33" s="124"/>
      <c r="K33" s="124"/>
    </row>
    <row r="34" spans="1:16" s="46" customFormat="1" ht="26.1" customHeight="1">
      <c r="C34" s="133" t="s">
        <v>207</v>
      </c>
      <c r="D34" s="133"/>
      <c r="E34" s="42"/>
      <c r="G34" s="427"/>
      <c r="I34" s="124"/>
      <c r="J34" s="124"/>
      <c r="K34" s="124"/>
    </row>
    <row r="35" spans="1:16" s="46" customFormat="1" ht="26.1" customHeight="1">
      <c r="A35" s="699" t="s">
        <v>240</v>
      </c>
      <c r="B35" s="700"/>
      <c r="C35" s="700"/>
      <c r="D35" s="700"/>
      <c r="E35" s="700"/>
      <c r="F35" s="700"/>
      <c r="G35" s="700"/>
      <c r="H35" s="700"/>
      <c r="I35" s="700"/>
      <c r="J35" s="700"/>
      <c r="K35" s="700"/>
    </row>
    <row r="36" spans="1:16" s="46" customFormat="1" ht="26.1" customHeight="1">
      <c r="A36" s="336"/>
      <c r="B36" s="337"/>
      <c r="C36" s="337"/>
      <c r="D36" s="337"/>
      <c r="E36" s="337"/>
      <c r="F36" s="337"/>
      <c r="G36" s="337"/>
      <c r="H36" s="337"/>
      <c r="I36" s="337"/>
      <c r="J36" s="337"/>
      <c r="K36" s="337"/>
    </row>
    <row r="37" spans="1:16" ht="26.1" customHeight="1">
      <c r="A37" s="41" t="s">
        <v>604</v>
      </c>
      <c r="B37" s="46"/>
      <c r="C37" s="134"/>
      <c r="D37" s="134"/>
      <c r="E37" s="134"/>
      <c r="F37" s="134"/>
      <c r="G37" s="134"/>
      <c r="H37" s="134"/>
      <c r="I37" s="134"/>
      <c r="J37" s="134"/>
    </row>
    <row r="38" spans="1:16" s="46" customFormat="1" ht="26.1" customHeight="1">
      <c r="A38" s="46" t="s">
        <v>899</v>
      </c>
      <c r="E38" s="124"/>
      <c r="G38" s="427"/>
      <c r="I38" s="124"/>
      <c r="J38" s="124"/>
      <c r="K38" s="124"/>
    </row>
    <row r="39" spans="1:16" s="46" customFormat="1" ht="26.1" customHeight="1">
      <c r="A39" s="46" t="s">
        <v>523</v>
      </c>
      <c r="E39" s="124"/>
      <c r="G39" s="427"/>
      <c r="I39" s="124"/>
      <c r="J39" s="124"/>
      <c r="K39" s="124"/>
    </row>
    <row r="40" spans="1:16" ht="26.1" customHeight="1">
      <c r="A40" s="46" t="s">
        <v>900</v>
      </c>
      <c r="B40" s="46"/>
      <c r="C40" s="46"/>
      <c r="D40" s="46"/>
      <c r="E40" s="124"/>
      <c r="F40" s="46"/>
      <c r="G40" s="427"/>
      <c r="H40" s="46"/>
      <c r="I40" s="124"/>
      <c r="J40" s="124"/>
      <c r="K40" s="124"/>
      <c r="L40" s="124"/>
      <c r="M40" s="124"/>
      <c r="N40" s="124"/>
      <c r="O40" s="124"/>
      <c r="P40" s="124"/>
    </row>
    <row r="41" spans="1:16" ht="26.1" customHeight="1">
      <c r="A41" s="46" t="s">
        <v>237</v>
      </c>
      <c r="B41" s="46"/>
      <c r="C41" s="46"/>
      <c r="D41" s="46"/>
      <c r="E41" s="124"/>
      <c r="F41" s="46"/>
      <c r="G41" s="427"/>
      <c r="H41" s="46"/>
      <c r="I41" s="124"/>
      <c r="J41" s="124"/>
      <c r="K41" s="124"/>
      <c r="L41" s="124"/>
      <c r="M41" s="124"/>
      <c r="N41" s="124"/>
      <c r="O41" s="124"/>
      <c r="P41" s="124"/>
    </row>
    <row r="42" spans="1:16" ht="26.1" customHeight="1">
      <c r="A42" s="482" t="s">
        <v>233</v>
      </c>
      <c r="B42" s="483"/>
      <c r="C42" s="483"/>
      <c r="D42" s="483"/>
      <c r="E42" s="483"/>
      <c r="F42" s="483"/>
      <c r="G42" s="483"/>
      <c r="H42" s="483"/>
      <c r="I42" s="483"/>
      <c r="J42" s="483"/>
      <c r="K42" s="483"/>
    </row>
    <row r="43" spans="1:16" ht="26.1" customHeight="1">
      <c r="A43" s="482" t="s">
        <v>901</v>
      </c>
      <c r="B43" s="483"/>
      <c r="C43" s="483"/>
      <c r="D43" s="483"/>
      <c r="E43" s="483"/>
      <c r="F43" s="483"/>
      <c r="G43" s="483"/>
      <c r="H43" s="483"/>
      <c r="I43" s="483"/>
      <c r="J43" s="483"/>
      <c r="K43" s="483"/>
    </row>
    <row r="44" spans="1:16" ht="26.1" customHeight="1">
      <c r="A44" s="482" t="s">
        <v>615</v>
      </c>
      <c r="B44" s="483"/>
      <c r="C44" s="483"/>
      <c r="D44" s="483"/>
      <c r="E44" s="483"/>
      <c r="F44" s="483"/>
      <c r="G44" s="483"/>
      <c r="H44" s="483"/>
      <c r="I44" s="483"/>
      <c r="J44" s="483"/>
      <c r="K44" s="483"/>
    </row>
    <row r="45" spans="1:16" ht="26.1" customHeight="1">
      <c r="A45" s="482" t="s">
        <v>616</v>
      </c>
      <c r="B45" s="483"/>
      <c r="C45" s="483"/>
      <c r="D45" s="483"/>
      <c r="E45" s="483"/>
      <c r="F45" s="483"/>
      <c r="G45" s="483"/>
      <c r="H45" s="483"/>
      <c r="I45" s="483"/>
      <c r="J45" s="483"/>
      <c r="K45" s="483"/>
    </row>
    <row r="46" spans="1:16" ht="26.1" customHeight="1">
      <c r="A46" s="41" t="s">
        <v>12</v>
      </c>
      <c r="B46" s="134"/>
      <c r="C46" s="134"/>
      <c r="D46" s="134"/>
      <c r="E46" s="134"/>
      <c r="F46" s="134"/>
      <c r="G46" s="134"/>
      <c r="H46" s="134"/>
      <c r="I46" s="134"/>
      <c r="J46" s="134"/>
      <c r="K46" s="134"/>
      <c r="L46" s="134"/>
    </row>
    <row r="47" spans="1:16" ht="26.1" customHeight="1">
      <c r="A47" s="41" t="s">
        <v>75</v>
      </c>
      <c r="B47" s="134"/>
      <c r="C47" s="134"/>
      <c r="D47" s="134"/>
      <c r="E47" s="134"/>
      <c r="F47" s="134"/>
      <c r="G47" s="134"/>
      <c r="H47" s="134"/>
      <c r="I47" s="134"/>
      <c r="J47" s="134"/>
      <c r="L47" s="46"/>
      <c r="M47" s="46"/>
    </row>
    <row r="48" spans="1:16" ht="26.1" customHeight="1">
      <c r="A48" s="41" t="s">
        <v>614</v>
      </c>
      <c r="C48" s="134"/>
      <c r="D48" s="134"/>
      <c r="E48" s="134"/>
      <c r="F48" s="134"/>
      <c r="G48" s="134"/>
      <c r="H48" s="134"/>
      <c r="I48" s="134"/>
      <c r="J48" s="134"/>
      <c r="K48" s="134"/>
      <c r="L48" s="46"/>
      <c r="M48" s="46"/>
    </row>
    <row r="49" spans="1:13" ht="26.1" customHeight="1">
      <c r="A49" s="41" t="s">
        <v>605</v>
      </c>
      <c r="C49" s="134"/>
      <c r="D49" s="134"/>
      <c r="E49" s="134"/>
      <c r="F49" s="134"/>
      <c r="G49" s="134"/>
      <c r="H49" s="134"/>
      <c r="I49" s="134"/>
      <c r="J49" s="134"/>
      <c r="L49" s="46"/>
      <c r="M49" s="46"/>
    </row>
    <row r="50" spans="1:13" ht="26.1" customHeight="1">
      <c r="A50" s="41" t="s">
        <v>606</v>
      </c>
      <c r="C50" s="134"/>
      <c r="D50" s="134"/>
      <c r="E50" s="134"/>
      <c r="F50" s="134"/>
      <c r="G50" s="134"/>
      <c r="H50" s="134"/>
      <c r="I50" s="134"/>
      <c r="J50" s="134"/>
      <c r="K50" s="134"/>
      <c r="L50" s="46"/>
      <c r="M50" s="46"/>
    </row>
    <row r="51" spans="1:13" s="46" customFormat="1" ht="26.1" customHeight="1">
      <c r="A51" s="41" t="s">
        <v>607</v>
      </c>
      <c r="B51" s="125"/>
      <c r="C51" s="134"/>
      <c r="D51" s="134"/>
      <c r="E51" s="134"/>
      <c r="F51" s="134"/>
      <c r="G51" s="134"/>
      <c r="H51" s="134"/>
      <c r="I51" s="134"/>
      <c r="J51" s="134"/>
      <c r="K51" s="134"/>
    </row>
    <row r="52" spans="1:13" s="46" customFormat="1" ht="26.1" customHeight="1">
      <c r="A52" s="41" t="s">
        <v>608</v>
      </c>
      <c r="B52" s="125"/>
      <c r="C52" s="134"/>
      <c r="D52" s="134"/>
      <c r="E52" s="134"/>
      <c r="F52" s="134"/>
      <c r="G52" s="134"/>
      <c r="H52" s="134"/>
      <c r="I52" s="134"/>
      <c r="J52" s="134"/>
      <c r="K52" s="134"/>
    </row>
    <row r="53" spans="1:13" s="46" customFormat="1" ht="26.1" customHeight="1">
      <c r="A53" s="41" t="s">
        <v>609</v>
      </c>
      <c r="B53" s="125"/>
      <c r="C53" s="134"/>
      <c r="D53" s="134"/>
      <c r="E53" s="134"/>
      <c r="F53" s="134"/>
      <c r="G53" s="134"/>
      <c r="H53" s="134"/>
      <c r="I53" s="134"/>
      <c r="J53" s="134"/>
      <c r="K53" s="134"/>
    </row>
    <row r="54" spans="1:13" s="46" customFormat="1" ht="26.1" customHeight="1">
      <c r="A54" s="41" t="s">
        <v>666</v>
      </c>
      <c r="B54" s="125"/>
      <c r="C54" s="134"/>
      <c r="D54" s="134"/>
      <c r="E54" s="134"/>
      <c r="F54" s="134"/>
      <c r="G54" s="134"/>
      <c r="H54" s="134"/>
      <c r="I54" s="134"/>
      <c r="J54" s="134"/>
      <c r="K54" s="134"/>
    </row>
    <row r="55" spans="1:13" s="46" customFormat="1" ht="26.1" customHeight="1">
      <c r="A55" s="41" t="s">
        <v>610</v>
      </c>
      <c r="B55" s="125"/>
      <c r="C55" s="134"/>
      <c r="D55" s="134"/>
      <c r="E55" s="134"/>
      <c r="F55" s="134"/>
      <c r="G55" s="134"/>
      <c r="H55" s="134"/>
      <c r="I55" s="134"/>
      <c r="J55" s="134"/>
      <c r="K55" s="134"/>
    </row>
    <row r="56" spans="1:13" s="46" customFormat="1" ht="26.1" customHeight="1">
      <c r="A56" s="46" t="s">
        <v>617</v>
      </c>
      <c r="B56" s="125"/>
      <c r="C56" s="134"/>
      <c r="D56" s="134"/>
      <c r="E56" s="134"/>
      <c r="F56" s="134"/>
      <c r="G56" s="134"/>
      <c r="H56" s="134"/>
      <c r="I56" s="134"/>
      <c r="J56" s="134"/>
      <c r="K56" s="134"/>
    </row>
    <row r="57" spans="1:13" ht="26.1" customHeight="1">
      <c r="A57" s="41" t="s">
        <v>611</v>
      </c>
      <c r="C57" s="134"/>
      <c r="D57" s="134"/>
      <c r="E57" s="134"/>
      <c r="F57" s="134"/>
      <c r="G57" s="134"/>
      <c r="H57" s="134"/>
      <c r="I57" s="134"/>
      <c r="J57" s="134"/>
      <c r="K57" s="134"/>
      <c r="L57" s="134"/>
    </row>
    <row r="58" spans="1:13" ht="26.1" customHeight="1">
      <c r="A58" s="41" t="s">
        <v>587</v>
      </c>
      <c r="C58" s="134"/>
      <c r="D58" s="134"/>
      <c r="E58" s="134"/>
      <c r="F58" s="134"/>
      <c r="G58" s="134"/>
      <c r="H58" s="134"/>
      <c r="I58" s="134"/>
      <c r="J58" s="134"/>
      <c r="K58" s="134"/>
      <c r="L58" s="134"/>
    </row>
    <row r="59" spans="1:13" ht="26.1" customHeight="1">
      <c r="A59" s="41" t="s">
        <v>618</v>
      </c>
      <c r="C59" s="134"/>
      <c r="D59" s="134"/>
      <c r="E59" s="134"/>
      <c r="F59" s="134"/>
      <c r="G59" s="134"/>
      <c r="H59" s="134"/>
      <c r="I59" s="134"/>
      <c r="J59" s="134"/>
      <c r="K59" s="134"/>
      <c r="L59" s="134"/>
    </row>
    <row r="60" spans="1:13" ht="26.1" customHeight="1">
      <c r="A60" s="41" t="s">
        <v>619</v>
      </c>
      <c r="C60" s="134"/>
      <c r="D60" s="134"/>
      <c r="E60" s="134"/>
      <c r="F60" s="134"/>
      <c r="G60" s="134"/>
      <c r="H60" s="134"/>
      <c r="I60" s="134"/>
      <c r="J60" s="134"/>
      <c r="K60" s="134"/>
      <c r="L60" s="134"/>
    </row>
    <row r="61" spans="1:13" ht="26.1" customHeight="1">
      <c r="A61" s="41" t="s">
        <v>620</v>
      </c>
      <c r="C61" s="134"/>
      <c r="D61" s="134"/>
      <c r="E61" s="134"/>
      <c r="F61" s="134"/>
      <c r="G61" s="134"/>
      <c r="H61" s="134"/>
      <c r="I61" s="134"/>
      <c r="J61" s="134"/>
      <c r="K61" s="134"/>
      <c r="L61" s="134"/>
    </row>
    <row r="62" spans="1:13" ht="26.1" customHeight="1">
      <c r="A62" s="41" t="s">
        <v>612</v>
      </c>
      <c r="C62" s="134"/>
      <c r="D62" s="134"/>
      <c r="E62" s="134"/>
      <c r="F62" s="134"/>
      <c r="G62" s="134"/>
      <c r="H62" s="134"/>
      <c r="I62" s="134"/>
      <c r="J62" s="134"/>
      <c r="K62" s="134"/>
      <c r="L62" s="134"/>
    </row>
    <row r="63" spans="1:13" ht="26.1" customHeight="1">
      <c r="A63" s="41" t="s">
        <v>613</v>
      </c>
      <c r="C63" s="134"/>
      <c r="D63" s="134"/>
      <c r="E63" s="134"/>
      <c r="F63" s="134"/>
      <c r="G63" s="134"/>
      <c r="H63" s="134"/>
      <c r="I63" s="134"/>
      <c r="J63" s="134"/>
      <c r="K63" s="134"/>
      <c r="L63" s="134"/>
    </row>
    <row r="64" spans="1:13" ht="26.1" customHeight="1">
      <c r="A64" s="41" t="s">
        <v>622</v>
      </c>
      <c r="C64" s="134"/>
      <c r="D64" s="134"/>
      <c r="E64" s="134"/>
      <c r="F64" s="134"/>
      <c r="G64" s="134"/>
      <c r="H64" s="134"/>
      <c r="I64" s="134"/>
      <c r="J64" s="134"/>
      <c r="K64" s="484"/>
      <c r="L64" s="134"/>
    </row>
    <row r="65" spans="1:12" ht="26.1" customHeight="1">
      <c r="A65" s="41" t="s">
        <v>621</v>
      </c>
      <c r="C65" s="134"/>
      <c r="D65" s="134"/>
      <c r="E65" s="134"/>
      <c r="F65" s="134"/>
      <c r="G65" s="134"/>
      <c r="H65" s="134"/>
      <c r="I65" s="134"/>
      <c r="J65" s="134"/>
      <c r="K65" s="484"/>
      <c r="L65" s="134"/>
    </row>
    <row r="66" spans="1:12" ht="26.1" customHeight="1">
      <c r="A66" s="41" t="s">
        <v>336</v>
      </c>
      <c r="C66" s="134"/>
      <c r="D66" s="134"/>
      <c r="E66" s="134"/>
      <c r="F66" s="134"/>
      <c r="G66" s="134"/>
      <c r="H66" s="134"/>
      <c r="I66" s="134"/>
      <c r="J66" s="134"/>
      <c r="K66" s="484"/>
      <c r="L66" s="134"/>
    </row>
    <row r="67" spans="1:12" ht="26.1" customHeight="1">
      <c r="A67" s="41"/>
      <c r="C67" s="134"/>
      <c r="D67" s="134"/>
      <c r="E67" s="134"/>
      <c r="F67" s="134"/>
      <c r="G67" s="134"/>
      <c r="H67" s="134"/>
      <c r="I67" s="134"/>
      <c r="J67" s="134"/>
      <c r="K67" s="134"/>
    </row>
    <row r="68" spans="1:12" ht="26.1" customHeight="1">
      <c r="A68" s="41"/>
      <c r="C68" s="133" t="s">
        <v>106</v>
      </c>
      <c r="D68" s="133"/>
      <c r="E68" s="42"/>
      <c r="F68" s="134"/>
      <c r="G68" s="134"/>
      <c r="H68" s="81"/>
      <c r="I68" s="82"/>
      <c r="J68" s="134"/>
      <c r="K68" s="134"/>
      <c r="L68" s="134"/>
    </row>
    <row r="69" spans="1:12" ht="26.1" customHeight="1">
      <c r="A69" s="41"/>
      <c r="C69" s="133" t="s">
        <v>207</v>
      </c>
      <c r="D69" s="133"/>
      <c r="E69" s="42"/>
      <c r="F69" s="134"/>
      <c r="G69" s="134"/>
      <c r="H69" s="81"/>
      <c r="I69" s="82"/>
      <c r="J69" s="134"/>
      <c r="K69" s="134"/>
      <c r="L69" s="134"/>
    </row>
  </sheetData>
  <mergeCells count="3">
    <mergeCell ref="A35:K35"/>
    <mergeCell ref="A1:K1"/>
    <mergeCell ref="B23:C23"/>
  </mergeCells>
  <pageMargins left="0.78740157480314965" right="0.19685039370078741" top="0.59055118110236227" bottom="0.39370078740157483" header="0.35433070866141736" footer="0.27559055118110237"/>
  <pageSetup paperSize="9" scale="90" orientation="portrait" r:id="rId1"/>
  <headerFooter alignWithMargins="0"/>
  <rowBreaks count="1" manualBreakCount="1">
    <brk id="34"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view="pageBreakPreview" topLeftCell="A189" zoomScaleNormal="90" zoomScaleSheetLayoutView="100" workbookViewId="0">
      <selection activeCell="B191" sqref="B191"/>
    </sheetView>
  </sheetViews>
  <sheetFormatPr defaultColWidth="9.140625" defaultRowHeight="24" customHeight="1"/>
  <cols>
    <col min="1" max="1" width="10.85546875" style="437" customWidth="1"/>
    <col min="2" max="2" width="11.7109375" style="437" customWidth="1"/>
    <col min="3" max="3" width="9" style="437" customWidth="1"/>
    <col min="4" max="4" width="1.85546875" style="437" customWidth="1"/>
    <col min="5" max="5" width="15.140625" style="437" customWidth="1"/>
    <col min="6" max="6" width="1.7109375" style="437" customWidth="1"/>
    <col min="7" max="7" width="15.140625" style="437" customWidth="1"/>
    <col min="8" max="8" width="1.7109375" style="437" customWidth="1"/>
    <col min="9" max="9" width="15.140625" style="437" customWidth="1"/>
    <col min="10" max="10" width="1.7109375" style="437" customWidth="1"/>
    <col min="11" max="11" width="15.140625" style="437" customWidth="1"/>
    <col min="12" max="12" width="3.7109375" style="437" customWidth="1"/>
    <col min="13" max="16384" width="9.140625" style="437"/>
  </cols>
  <sheetData>
    <row r="1" spans="1:12" ht="27" customHeight="1">
      <c r="A1" s="703" t="s">
        <v>241</v>
      </c>
      <c r="B1" s="703"/>
      <c r="C1" s="703"/>
      <c r="D1" s="703"/>
      <c r="E1" s="703"/>
      <c r="F1" s="703"/>
      <c r="G1" s="703"/>
      <c r="H1" s="703"/>
      <c r="I1" s="703"/>
      <c r="J1" s="703"/>
      <c r="K1" s="703"/>
      <c r="L1" s="243"/>
    </row>
    <row r="2" spans="1:12" ht="27" customHeight="1">
      <c r="A2" s="345"/>
      <c r="B2" s="438"/>
      <c r="C2" s="438"/>
      <c r="D2" s="438"/>
      <c r="E2" s="438"/>
      <c r="F2" s="438"/>
      <c r="G2" s="438"/>
      <c r="H2" s="438"/>
      <c r="I2" s="438"/>
      <c r="J2" s="438"/>
      <c r="K2" s="438"/>
      <c r="L2" s="243"/>
    </row>
    <row r="3" spans="1:12" ht="27" customHeight="1">
      <c r="A3" s="439" t="s">
        <v>217</v>
      </c>
      <c r="B3" s="247"/>
      <c r="C3" s="247"/>
      <c r="D3" s="247"/>
      <c r="E3" s="247"/>
      <c r="F3" s="247"/>
      <c r="G3" s="247"/>
      <c r="H3" s="247"/>
      <c r="I3" s="247"/>
      <c r="J3" s="247"/>
      <c r="K3" s="247"/>
      <c r="L3" s="247"/>
    </row>
    <row r="4" spans="1:12" ht="27" customHeight="1">
      <c r="A4" s="41" t="s">
        <v>76</v>
      </c>
      <c r="B4" s="125"/>
      <c r="C4" s="134"/>
      <c r="D4" s="134"/>
      <c r="E4" s="134"/>
      <c r="F4" s="134"/>
      <c r="G4" s="134"/>
      <c r="H4" s="134"/>
      <c r="I4" s="134"/>
      <c r="J4" s="134"/>
      <c r="K4" s="125"/>
      <c r="L4" s="134"/>
    </row>
    <row r="5" spans="1:12" ht="27" customHeight="1">
      <c r="A5" s="41" t="s">
        <v>220</v>
      </c>
      <c r="B5" s="125"/>
      <c r="C5" s="134"/>
      <c r="D5" s="134"/>
      <c r="E5" s="134"/>
      <c r="F5" s="134"/>
      <c r="G5" s="134"/>
      <c r="H5" s="134"/>
      <c r="I5" s="134"/>
      <c r="J5" s="134"/>
      <c r="K5" s="134"/>
      <c r="L5" s="134"/>
    </row>
    <row r="6" spans="1:12" ht="27" customHeight="1">
      <c r="A6" s="41" t="s">
        <v>142</v>
      </c>
      <c r="B6" s="125"/>
      <c r="C6" s="134"/>
      <c r="D6" s="134"/>
      <c r="E6" s="134"/>
      <c r="F6" s="134"/>
      <c r="G6" s="134"/>
      <c r="H6" s="134"/>
      <c r="I6" s="134"/>
      <c r="J6" s="134"/>
      <c r="K6" s="134"/>
      <c r="L6" s="125"/>
    </row>
    <row r="7" spans="1:12" ht="27" customHeight="1">
      <c r="A7" s="439" t="s">
        <v>310</v>
      </c>
      <c r="B7" s="247"/>
      <c r="C7" s="247"/>
      <c r="D7" s="247"/>
      <c r="E7" s="247"/>
      <c r="F7" s="247"/>
      <c r="G7" s="247"/>
      <c r="H7" s="247"/>
      <c r="I7" s="247"/>
      <c r="J7" s="247"/>
      <c r="K7" s="247"/>
      <c r="L7" s="247"/>
    </row>
    <row r="8" spans="1:12" ht="27" customHeight="1">
      <c r="A8" s="439" t="s">
        <v>524</v>
      </c>
      <c r="B8" s="247"/>
      <c r="C8" s="247"/>
      <c r="D8" s="247"/>
      <c r="E8" s="247"/>
      <c r="F8" s="247"/>
      <c r="G8" s="247"/>
      <c r="H8" s="247"/>
      <c r="I8" s="247"/>
      <c r="J8" s="247"/>
      <c r="K8" s="247"/>
      <c r="L8" s="247"/>
    </row>
    <row r="9" spans="1:12" ht="27" customHeight="1">
      <c r="A9" s="439" t="s">
        <v>360</v>
      </c>
      <c r="B9" s="247"/>
      <c r="C9" s="247"/>
      <c r="D9" s="247"/>
      <c r="E9" s="247"/>
      <c r="F9" s="247"/>
      <c r="G9" s="247"/>
      <c r="H9" s="247"/>
      <c r="I9" s="247"/>
      <c r="J9" s="247"/>
      <c r="K9" s="247"/>
      <c r="L9" s="247"/>
    </row>
    <row r="10" spans="1:12" ht="27" customHeight="1">
      <c r="A10" s="439" t="s">
        <v>361</v>
      </c>
      <c r="B10" s="247"/>
      <c r="C10" s="247"/>
      <c r="D10" s="247"/>
      <c r="E10" s="247"/>
      <c r="F10" s="247"/>
      <c r="G10" s="247"/>
      <c r="H10" s="247"/>
      <c r="I10" s="247"/>
      <c r="J10" s="247"/>
      <c r="K10" s="247"/>
      <c r="L10" s="247"/>
    </row>
    <row r="11" spans="1:12" ht="27" customHeight="1">
      <c r="A11" s="75" t="s">
        <v>667</v>
      </c>
      <c r="B11" s="75"/>
      <c r="C11" s="75"/>
      <c r="D11" s="75"/>
      <c r="E11" s="75"/>
      <c r="F11" s="75"/>
      <c r="G11" s="75"/>
      <c r="H11" s="75"/>
      <c r="I11" s="75"/>
      <c r="J11" s="75"/>
      <c r="K11" s="75"/>
      <c r="L11" s="440"/>
    </row>
    <row r="12" spans="1:12" ht="27" customHeight="1">
      <c r="A12" s="76" t="s">
        <v>668</v>
      </c>
      <c r="B12" s="76"/>
      <c r="C12" s="76"/>
      <c r="D12" s="76"/>
      <c r="E12" s="76"/>
      <c r="F12" s="76"/>
      <c r="G12" s="76"/>
      <c r="H12" s="76"/>
      <c r="I12" s="76"/>
      <c r="J12" s="76"/>
      <c r="K12" s="76"/>
      <c r="L12" s="440"/>
    </row>
    <row r="13" spans="1:12" ht="27" customHeight="1">
      <c r="A13" s="77" t="s">
        <v>221</v>
      </c>
      <c r="B13" s="77"/>
      <c r="C13" s="76"/>
      <c r="D13" s="76"/>
      <c r="E13" s="76"/>
      <c r="F13" s="76"/>
      <c r="G13" s="76"/>
      <c r="H13" s="76"/>
      <c r="I13" s="76"/>
      <c r="J13" s="76"/>
      <c r="K13" s="76"/>
      <c r="L13" s="441"/>
    </row>
    <row r="14" spans="1:12" ht="27" customHeight="1">
      <c r="A14" s="77" t="s">
        <v>234</v>
      </c>
      <c r="B14" s="78"/>
      <c r="C14" s="76"/>
      <c r="D14" s="76"/>
      <c r="E14" s="76"/>
      <c r="F14" s="76"/>
      <c r="G14" s="76"/>
      <c r="H14" s="76"/>
      <c r="I14" s="76"/>
      <c r="J14" s="76"/>
      <c r="K14" s="76"/>
      <c r="L14" s="441"/>
    </row>
    <row r="15" spans="1:12" ht="27" customHeight="1">
      <c r="A15" s="442" t="s">
        <v>143</v>
      </c>
      <c r="B15" s="78"/>
      <c r="C15" s="76"/>
      <c r="D15" s="76"/>
      <c r="E15" s="76"/>
      <c r="F15" s="76"/>
      <c r="G15" s="76"/>
      <c r="H15" s="76"/>
      <c r="I15" s="76"/>
      <c r="J15" s="76"/>
      <c r="K15" s="76"/>
      <c r="L15" s="441"/>
    </row>
    <row r="16" spans="1:12" ht="27" customHeight="1">
      <c r="A16" s="79" t="s">
        <v>145</v>
      </c>
      <c r="B16" s="78"/>
      <c r="C16" s="76"/>
      <c r="D16" s="76"/>
      <c r="E16" s="76"/>
      <c r="F16" s="76"/>
      <c r="G16" s="76"/>
      <c r="H16" s="76"/>
      <c r="I16" s="76"/>
      <c r="J16" s="76"/>
      <c r="K16" s="76"/>
      <c r="L16" s="441"/>
    </row>
    <row r="17" spans="1:12" ht="27" customHeight="1">
      <c r="A17" s="76" t="s">
        <v>235</v>
      </c>
      <c r="B17" s="78"/>
      <c r="C17" s="76"/>
      <c r="D17" s="76"/>
      <c r="E17" s="76"/>
      <c r="F17" s="76"/>
      <c r="G17" s="76"/>
      <c r="H17" s="76"/>
      <c r="I17" s="76"/>
      <c r="J17" s="76"/>
      <c r="K17" s="76"/>
      <c r="L17" s="441"/>
    </row>
    <row r="18" spans="1:12" ht="27" customHeight="1">
      <c r="A18" s="77" t="s">
        <v>236</v>
      </c>
      <c r="B18" s="78"/>
      <c r="C18" s="76"/>
      <c r="D18" s="76"/>
      <c r="E18" s="76"/>
      <c r="F18" s="76"/>
      <c r="G18" s="76"/>
      <c r="H18" s="76"/>
      <c r="I18" s="76"/>
      <c r="J18" s="76"/>
      <c r="K18" s="76"/>
      <c r="L18" s="75"/>
    </row>
    <row r="19" spans="1:12" ht="27" customHeight="1">
      <c r="A19" s="77" t="s">
        <v>222</v>
      </c>
      <c r="B19" s="78"/>
      <c r="C19" s="76"/>
      <c r="D19" s="76"/>
      <c r="E19" s="76"/>
      <c r="F19" s="76"/>
      <c r="G19" s="76"/>
      <c r="H19" s="76"/>
      <c r="I19" s="76"/>
      <c r="J19" s="76"/>
      <c r="K19" s="76"/>
      <c r="L19" s="76"/>
    </row>
    <row r="20" spans="1:12" ht="27" customHeight="1">
      <c r="A20" s="442" t="s">
        <v>138</v>
      </c>
      <c r="B20" s="441"/>
      <c r="C20" s="243"/>
      <c r="D20" s="243"/>
      <c r="E20" s="243"/>
      <c r="F20" s="243"/>
      <c r="G20" s="243"/>
      <c r="H20" s="243"/>
      <c r="I20" s="154" t="s">
        <v>175</v>
      </c>
      <c r="J20" s="154"/>
      <c r="K20" s="154"/>
      <c r="L20" s="76"/>
    </row>
    <row r="21" spans="1:12" ht="27" customHeight="1">
      <c r="A21" s="443" t="s">
        <v>149</v>
      </c>
      <c r="B21" s="443"/>
      <c r="C21" s="444"/>
      <c r="D21" s="444"/>
      <c r="E21" s="444"/>
      <c r="F21" s="444"/>
      <c r="G21" s="444"/>
      <c r="H21" s="444"/>
      <c r="I21" s="444"/>
      <c r="J21" s="444"/>
      <c r="K21" s="445"/>
      <c r="L21" s="76"/>
    </row>
    <row r="22" spans="1:12" ht="27" customHeight="1">
      <c r="A22" s="446" t="s">
        <v>139</v>
      </c>
      <c r="B22" s="445"/>
      <c r="C22" s="444"/>
      <c r="D22" s="444"/>
      <c r="E22" s="444"/>
      <c r="F22" s="444"/>
      <c r="G22" s="444"/>
      <c r="H22" s="444"/>
      <c r="I22" s="444"/>
      <c r="J22" s="444"/>
      <c r="K22" s="447"/>
      <c r="L22" s="76"/>
    </row>
    <row r="23" spans="1:12" ht="27" customHeight="1">
      <c r="A23" s="446" t="s">
        <v>902</v>
      </c>
      <c r="B23" s="445"/>
      <c r="C23" s="444"/>
      <c r="D23" s="444"/>
      <c r="E23" s="444"/>
      <c r="F23" s="444"/>
      <c r="G23" s="444"/>
      <c r="H23" s="444"/>
      <c r="I23" s="444"/>
      <c r="J23" s="444"/>
      <c r="K23" s="447"/>
      <c r="L23" s="76"/>
    </row>
    <row r="24" spans="1:12" ht="27" customHeight="1">
      <c r="A24" s="446" t="s">
        <v>903</v>
      </c>
      <c r="B24" s="445"/>
      <c r="C24" s="444"/>
      <c r="D24" s="444"/>
      <c r="E24" s="444"/>
      <c r="F24" s="444"/>
      <c r="G24" s="444"/>
      <c r="H24" s="444"/>
      <c r="I24" s="444"/>
      <c r="J24" s="444"/>
      <c r="K24" s="447"/>
      <c r="L24" s="76"/>
    </row>
    <row r="25" spans="1:12" ht="27" customHeight="1">
      <c r="A25" s="446" t="s">
        <v>456</v>
      </c>
      <c r="B25" s="445"/>
      <c r="C25" s="444"/>
      <c r="D25" s="444"/>
      <c r="E25" s="444"/>
      <c r="F25" s="444"/>
      <c r="G25" s="444"/>
      <c r="H25" s="444"/>
      <c r="I25" s="444"/>
      <c r="J25" s="444"/>
      <c r="K25" s="447"/>
      <c r="L25" s="76"/>
    </row>
    <row r="26" spans="1:12" ht="27" customHeight="1">
      <c r="A26" s="446" t="s">
        <v>836</v>
      </c>
      <c r="B26" s="445"/>
      <c r="C26" s="444"/>
      <c r="D26" s="444"/>
      <c r="E26" s="444"/>
      <c r="F26" s="444"/>
      <c r="G26" s="444"/>
      <c r="H26" s="444"/>
      <c r="I26" s="444"/>
      <c r="J26" s="444"/>
      <c r="K26" s="447"/>
      <c r="L26" s="76"/>
    </row>
    <row r="27" spans="1:12" ht="27" customHeight="1">
      <c r="A27" s="448" t="s">
        <v>780</v>
      </c>
      <c r="B27" s="120"/>
      <c r="C27" s="121"/>
      <c r="D27" s="121"/>
      <c r="E27" s="121"/>
      <c r="F27" s="121"/>
      <c r="G27" s="121"/>
      <c r="H27" s="121"/>
      <c r="I27" s="121"/>
      <c r="J27" s="121"/>
      <c r="K27" s="121"/>
      <c r="L27" s="449"/>
    </row>
    <row r="28" spans="1:12" ht="26.1" customHeight="1">
      <c r="A28" s="76"/>
      <c r="B28" s="76"/>
      <c r="C28" s="76"/>
      <c r="D28" s="76"/>
      <c r="E28" s="76"/>
      <c r="F28" s="76"/>
      <c r="G28" s="76"/>
      <c r="H28" s="76"/>
      <c r="I28" s="76"/>
      <c r="J28" s="76"/>
      <c r="K28" s="76"/>
      <c r="L28" s="449"/>
    </row>
    <row r="29" spans="1:12" ht="26.1" customHeight="1">
      <c r="A29" s="76"/>
      <c r="B29" s="76"/>
      <c r="C29" s="76"/>
      <c r="D29" s="76"/>
      <c r="E29" s="76"/>
      <c r="F29" s="76"/>
      <c r="G29" s="76"/>
      <c r="H29" s="76"/>
      <c r="I29" s="76"/>
      <c r="J29" s="76"/>
      <c r="K29" s="76"/>
      <c r="L29" s="449"/>
    </row>
    <row r="30" spans="1:12" ht="26.1" customHeight="1">
      <c r="A30" s="76"/>
      <c r="B30" s="76"/>
      <c r="C30" s="76"/>
      <c r="D30" s="76"/>
      <c r="E30" s="76"/>
      <c r="F30" s="76"/>
      <c r="G30" s="76"/>
      <c r="H30" s="76"/>
      <c r="I30" s="76"/>
      <c r="J30" s="76"/>
      <c r="K30" s="76"/>
      <c r="L30" s="76"/>
    </row>
    <row r="31" spans="1:12" ht="27" customHeight="1">
      <c r="A31" s="439"/>
      <c r="B31" s="154"/>
      <c r="C31" s="242" t="s">
        <v>106</v>
      </c>
      <c r="D31" s="242"/>
      <c r="E31" s="80"/>
      <c r="F31" s="243"/>
      <c r="G31" s="243"/>
      <c r="H31" s="81"/>
      <c r="I31" s="82"/>
      <c r="J31" s="243"/>
      <c r="K31" s="243"/>
      <c r="L31" s="76"/>
    </row>
    <row r="32" spans="1:12" ht="27" customHeight="1">
      <c r="A32" s="439"/>
      <c r="B32" s="154"/>
      <c r="C32" s="242" t="s">
        <v>207</v>
      </c>
      <c r="D32" s="242"/>
      <c r="E32" s="80"/>
      <c r="F32" s="243"/>
      <c r="G32" s="243"/>
      <c r="H32" s="81"/>
      <c r="I32" s="82"/>
      <c r="J32" s="243"/>
      <c r="K32" s="243"/>
      <c r="L32" s="76"/>
    </row>
    <row r="33" spans="1:12" ht="23.1" customHeight="1">
      <c r="A33" s="703" t="s">
        <v>275</v>
      </c>
      <c r="B33" s="703"/>
      <c r="C33" s="703"/>
      <c r="D33" s="703"/>
      <c r="E33" s="703"/>
      <c r="F33" s="703"/>
      <c r="G33" s="703"/>
      <c r="H33" s="703"/>
      <c r="I33" s="703"/>
      <c r="J33" s="703"/>
      <c r="K33" s="703"/>
      <c r="L33" s="76"/>
    </row>
    <row r="34" spans="1:12" ht="23.1" customHeight="1">
      <c r="A34" s="442"/>
      <c r="B34" s="78"/>
      <c r="C34" s="76"/>
      <c r="D34" s="76"/>
      <c r="E34" s="76"/>
      <c r="F34" s="76"/>
      <c r="G34" s="76"/>
      <c r="H34" s="76"/>
      <c r="I34" s="76"/>
      <c r="J34" s="76"/>
      <c r="K34" s="76"/>
      <c r="L34" s="76"/>
    </row>
    <row r="35" spans="1:12" ht="25.9" customHeight="1">
      <c r="A35" s="439" t="s">
        <v>217</v>
      </c>
      <c r="B35" s="78"/>
      <c r="C35" s="76"/>
      <c r="D35" s="76"/>
      <c r="E35" s="76"/>
      <c r="F35" s="76"/>
      <c r="G35" s="76"/>
      <c r="H35" s="76"/>
      <c r="I35" s="76"/>
      <c r="J35" s="76"/>
      <c r="K35" s="76"/>
      <c r="L35" s="76"/>
    </row>
    <row r="36" spans="1:12" ht="25.9" customHeight="1">
      <c r="A36" s="446" t="s">
        <v>670</v>
      </c>
      <c r="B36" s="120"/>
      <c r="C36" s="121"/>
      <c r="D36" s="121"/>
      <c r="E36" s="121"/>
      <c r="F36" s="121"/>
      <c r="G36" s="121"/>
      <c r="H36" s="121"/>
      <c r="I36" s="121"/>
      <c r="J36" s="121"/>
      <c r="K36" s="121"/>
      <c r="L36" s="449"/>
    </row>
    <row r="37" spans="1:12" ht="25.9" customHeight="1">
      <c r="A37" s="450" t="s">
        <v>669</v>
      </c>
      <c r="B37" s="120"/>
      <c r="C37" s="121"/>
      <c r="D37" s="121"/>
      <c r="E37" s="121"/>
      <c r="F37" s="121"/>
      <c r="G37" s="121"/>
      <c r="H37" s="121"/>
      <c r="I37" s="121"/>
      <c r="J37" s="121"/>
      <c r="K37" s="121"/>
      <c r="L37" s="449"/>
    </row>
    <row r="38" spans="1:12" ht="25.9" customHeight="1">
      <c r="A38" s="448" t="s">
        <v>671</v>
      </c>
      <c r="B38" s="120"/>
      <c r="C38" s="121"/>
      <c r="D38" s="121"/>
      <c r="E38" s="121"/>
      <c r="F38" s="121"/>
      <c r="G38" s="121"/>
      <c r="H38" s="121"/>
      <c r="I38" s="121"/>
      <c r="J38" s="121"/>
      <c r="K38" s="121"/>
      <c r="L38" s="449"/>
    </row>
    <row r="39" spans="1:12" ht="25.9" customHeight="1">
      <c r="A39" s="448" t="s">
        <v>781</v>
      </c>
      <c r="B39" s="120"/>
      <c r="C39" s="121"/>
      <c r="D39" s="121"/>
      <c r="E39" s="121"/>
      <c r="F39" s="121"/>
      <c r="G39" s="121"/>
      <c r="H39" s="121"/>
      <c r="I39" s="121"/>
      <c r="J39" s="121"/>
      <c r="K39" s="121"/>
      <c r="L39" s="449"/>
    </row>
    <row r="40" spans="1:12" ht="25.9" customHeight="1">
      <c r="A40" s="448" t="s">
        <v>672</v>
      </c>
      <c r="B40" s="120"/>
      <c r="C40" s="121"/>
      <c r="D40" s="121"/>
      <c r="E40" s="121"/>
      <c r="F40" s="121"/>
      <c r="G40" s="121"/>
      <c r="H40" s="121"/>
      <c r="I40" s="121"/>
      <c r="J40" s="121"/>
      <c r="K40" s="121"/>
      <c r="L40" s="449"/>
    </row>
    <row r="41" spans="1:12" ht="25.9" customHeight="1">
      <c r="A41" s="446" t="s">
        <v>458</v>
      </c>
      <c r="B41" s="445"/>
      <c r="C41" s="444"/>
      <c r="D41" s="444"/>
      <c r="E41" s="444"/>
      <c r="F41" s="444"/>
      <c r="G41" s="444"/>
      <c r="H41" s="444"/>
      <c r="I41" s="444"/>
      <c r="J41" s="444"/>
      <c r="K41" s="444"/>
      <c r="L41" s="449"/>
    </row>
    <row r="42" spans="1:12" ht="25.9" customHeight="1">
      <c r="A42" s="450" t="s">
        <v>457</v>
      </c>
      <c r="B42" s="445"/>
      <c r="C42" s="444"/>
      <c r="D42" s="444"/>
      <c r="E42" s="444"/>
      <c r="F42" s="444"/>
      <c r="G42" s="444"/>
      <c r="H42" s="444"/>
      <c r="I42" s="444"/>
      <c r="J42" s="444"/>
      <c r="K42" s="444"/>
      <c r="L42" s="449"/>
    </row>
    <row r="43" spans="1:12" ht="25.9" customHeight="1">
      <c r="A43" s="439" t="s">
        <v>328</v>
      </c>
      <c r="B43" s="243"/>
      <c r="C43" s="243"/>
      <c r="D43" s="243"/>
      <c r="E43" s="243"/>
      <c r="F43" s="243"/>
      <c r="G43" s="243"/>
      <c r="H43" s="243"/>
      <c r="I43" s="243"/>
      <c r="J43" s="243"/>
      <c r="K43" s="154"/>
      <c r="L43" s="451"/>
    </row>
    <row r="44" spans="1:12" ht="25.9" customHeight="1">
      <c r="A44" s="439" t="s">
        <v>223</v>
      </c>
      <c r="B44" s="452"/>
      <c r="C44" s="452"/>
      <c r="D44" s="452"/>
      <c r="E44" s="452"/>
      <c r="F44" s="452"/>
      <c r="G44" s="452"/>
      <c r="H44" s="452"/>
      <c r="I44" s="452"/>
      <c r="J44" s="452"/>
      <c r="K44" s="247"/>
      <c r="L44" s="451"/>
    </row>
    <row r="45" spans="1:12" ht="25.9" customHeight="1">
      <c r="A45" s="453" t="s">
        <v>59</v>
      </c>
      <c r="B45" s="452"/>
      <c r="C45" s="452"/>
      <c r="D45" s="452"/>
      <c r="E45" s="452"/>
      <c r="F45" s="452"/>
      <c r="G45" s="452"/>
      <c r="H45" s="452"/>
      <c r="I45" s="452"/>
      <c r="J45" s="452"/>
      <c r="K45" s="247"/>
      <c r="L45" s="451"/>
    </row>
    <row r="46" spans="1:12" ht="25.9" customHeight="1">
      <c r="A46" s="439" t="s">
        <v>260</v>
      </c>
      <c r="B46" s="452"/>
      <c r="C46" s="452"/>
      <c r="D46" s="452"/>
      <c r="E46" s="452"/>
      <c r="F46" s="452"/>
      <c r="G46" s="452"/>
      <c r="H46" s="452"/>
      <c r="I46" s="452"/>
      <c r="J46" s="452"/>
      <c r="K46" s="247"/>
      <c r="L46" s="451"/>
    </row>
    <row r="47" spans="1:12" ht="25.9" customHeight="1">
      <c r="A47" s="453" t="s">
        <v>459</v>
      </c>
      <c r="B47" s="452"/>
      <c r="C47" s="452"/>
      <c r="D47" s="452"/>
      <c r="E47" s="452"/>
      <c r="F47" s="452"/>
      <c r="G47" s="452"/>
      <c r="H47" s="452"/>
      <c r="I47" s="452"/>
      <c r="J47" s="452"/>
      <c r="K47" s="247"/>
      <c r="L47" s="449"/>
    </row>
    <row r="48" spans="1:12" ht="25.9" customHeight="1">
      <c r="A48" s="453" t="s">
        <v>88</v>
      </c>
      <c r="B48" s="452"/>
      <c r="C48" s="452"/>
      <c r="D48" s="452"/>
      <c r="E48" s="452"/>
      <c r="F48" s="452"/>
      <c r="G48" s="452"/>
      <c r="H48" s="452"/>
      <c r="I48" s="452"/>
      <c r="J48" s="452"/>
      <c r="K48" s="247"/>
      <c r="L48" s="444"/>
    </row>
    <row r="49" spans="1:12" ht="25.9" customHeight="1">
      <c r="A49" s="439" t="s">
        <v>362</v>
      </c>
      <c r="B49" s="452"/>
      <c r="C49" s="452"/>
      <c r="D49" s="452"/>
      <c r="E49" s="452"/>
      <c r="F49" s="452"/>
      <c r="G49" s="452"/>
      <c r="H49" s="452"/>
      <c r="I49" s="452"/>
      <c r="J49" s="452"/>
      <c r="K49" s="247"/>
      <c r="L49" s="243"/>
    </row>
    <row r="50" spans="1:12" ht="25.9" customHeight="1">
      <c r="A50" s="439"/>
      <c r="B50" s="154"/>
      <c r="C50" s="154"/>
      <c r="D50" s="154"/>
      <c r="E50" s="154"/>
      <c r="F50" s="154"/>
      <c r="G50" s="154"/>
      <c r="H50" s="154"/>
      <c r="I50" s="330" t="s">
        <v>60</v>
      </c>
      <c r="J50" s="154"/>
      <c r="K50" s="243"/>
      <c r="L50" s="243"/>
    </row>
    <row r="51" spans="1:12" ht="25.9" customHeight="1">
      <c r="A51" s="453"/>
      <c r="B51" s="243" t="s">
        <v>62</v>
      </c>
      <c r="C51" s="243"/>
      <c r="D51" s="243"/>
      <c r="E51" s="243"/>
      <c r="F51" s="243"/>
      <c r="G51" s="154"/>
      <c r="H51" s="243"/>
      <c r="I51" s="454" t="s">
        <v>63</v>
      </c>
      <c r="J51" s="452"/>
      <c r="K51" s="247"/>
      <c r="L51" s="243"/>
    </row>
    <row r="52" spans="1:12" ht="25.9" customHeight="1">
      <c r="A52" s="453"/>
      <c r="B52" s="243" t="s">
        <v>140</v>
      </c>
      <c r="C52" s="243"/>
      <c r="D52" s="243"/>
      <c r="E52" s="243"/>
      <c r="F52" s="243"/>
      <c r="G52" s="154"/>
      <c r="H52" s="243"/>
      <c r="I52" s="454" t="s">
        <v>141</v>
      </c>
      <c r="J52" s="452"/>
      <c r="K52" s="247"/>
      <c r="L52" s="243"/>
    </row>
    <row r="53" spans="1:12" ht="25.9" customHeight="1">
      <c r="A53" s="453"/>
      <c r="B53" s="134" t="s">
        <v>255</v>
      </c>
      <c r="C53" s="243"/>
      <c r="D53" s="243"/>
      <c r="E53" s="243"/>
      <c r="F53" s="243"/>
      <c r="G53" s="243"/>
      <c r="H53" s="243"/>
      <c r="I53" s="454" t="s">
        <v>61</v>
      </c>
      <c r="J53" s="452"/>
      <c r="K53" s="247"/>
      <c r="L53" s="243"/>
    </row>
    <row r="54" spans="1:12" ht="25.9" customHeight="1">
      <c r="A54" s="439"/>
      <c r="B54" s="243" t="s">
        <v>64</v>
      </c>
      <c r="C54" s="243"/>
      <c r="D54" s="243"/>
      <c r="E54" s="243"/>
      <c r="F54" s="243"/>
      <c r="G54" s="154"/>
      <c r="H54" s="243"/>
      <c r="I54" s="454" t="s">
        <v>65</v>
      </c>
      <c r="J54" s="154"/>
      <c r="K54" s="243"/>
      <c r="L54" s="243"/>
    </row>
    <row r="55" spans="1:12" ht="25.9" customHeight="1">
      <c r="A55" s="439"/>
      <c r="B55" s="243" t="s">
        <v>66</v>
      </c>
      <c r="C55" s="243"/>
      <c r="D55" s="243"/>
      <c r="E55" s="243"/>
      <c r="F55" s="243"/>
      <c r="G55" s="243"/>
      <c r="H55" s="243"/>
      <c r="I55" s="454" t="s">
        <v>61</v>
      </c>
      <c r="J55" s="154"/>
      <c r="K55" s="243"/>
      <c r="L55" s="243"/>
    </row>
    <row r="56" spans="1:12" ht="25.9" customHeight="1">
      <c r="A56" s="439"/>
      <c r="B56" s="243" t="s">
        <v>259</v>
      </c>
      <c r="C56" s="243"/>
      <c r="D56" s="243"/>
      <c r="E56" s="243"/>
      <c r="F56" s="243"/>
      <c r="G56" s="243"/>
      <c r="H56" s="243"/>
      <c r="I56" s="454" t="s">
        <v>61</v>
      </c>
      <c r="J56" s="154"/>
      <c r="K56" s="243"/>
      <c r="L56" s="243"/>
    </row>
    <row r="57" spans="1:12" ht="25.9" customHeight="1">
      <c r="A57" s="439"/>
      <c r="B57" s="243" t="s">
        <v>67</v>
      </c>
      <c r="C57" s="243"/>
      <c r="D57" s="243"/>
      <c r="E57" s="243"/>
      <c r="F57" s="243"/>
      <c r="G57" s="243"/>
      <c r="H57" s="243"/>
      <c r="I57" s="454" t="s">
        <v>61</v>
      </c>
      <c r="J57" s="154"/>
      <c r="K57" s="243"/>
      <c r="L57" s="243"/>
    </row>
    <row r="58" spans="1:12" ht="25.9" customHeight="1">
      <c r="A58" s="439"/>
      <c r="B58" s="243" t="s">
        <v>150</v>
      </c>
      <c r="C58" s="243"/>
      <c r="D58" s="243"/>
      <c r="E58" s="243"/>
      <c r="F58" s="243"/>
      <c r="G58" s="243"/>
      <c r="H58" s="243"/>
      <c r="I58" s="454" t="s">
        <v>61</v>
      </c>
      <c r="J58" s="154"/>
      <c r="K58" s="243"/>
      <c r="L58" s="243"/>
    </row>
    <row r="59" spans="1:12" ht="25.9" customHeight="1">
      <c r="A59" s="439" t="s">
        <v>238</v>
      </c>
      <c r="B59" s="243"/>
      <c r="C59" s="243"/>
      <c r="D59" s="243"/>
      <c r="E59" s="243"/>
      <c r="F59" s="243"/>
      <c r="G59" s="243"/>
      <c r="H59" s="243"/>
      <c r="I59" s="454"/>
      <c r="J59" s="243"/>
      <c r="K59" s="243"/>
      <c r="L59" s="243"/>
    </row>
    <row r="60" spans="1:12" ht="25.9" customHeight="1">
      <c r="A60" s="439" t="s">
        <v>460</v>
      </c>
      <c r="B60" s="243"/>
      <c r="C60" s="243"/>
      <c r="D60" s="243"/>
      <c r="E60" s="243"/>
      <c r="F60" s="243"/>
      <c r="G60" s="243"/>
      <c r="H60" s="243"/>
      <c r="I60" s="454"/>
      <c r="J60" s="243"/>
      <c r="K60" s="243"/>
      <c r="L60" s="243"/>
    </row>
    <row r="61" spans="1:12" ht="25.9" customHeight="1">
      <c r="A61" s="439" t="s">
        <v>225</v>
      </c>
      <c r="B61" s="243"/>
      <c r="C61" s="243"/>
      <c r="D61" s="243"/>
      <c r="E61" s="243"/>
      <c r="F61" s="243"/>
      <c r="G61" s="243"/>
      <c r="H61" s="243"/>
      <c r="I61" s="454"/>
      <c r="J61" s="243"/>
      <c r="K61" s="243"/>
      <c r="L61" s="243"/>
    </row>
    <row r="62" spans="1:12" ht="25.9" customHeight="1">
      <c r="A62" s="154"/>
      <c r="B62" s="154"/>
      <c r="C62" s="154"/>
      <c r="D62" s="154"/>
      <c r="E62" s="154"/>
      <c r="F62" s="154"/>
      <c r="G62" s="154"/>
      <c r="H62" s="154"/>
      <c r="I62" s="154"/>
      <c r="J62" s="154"/>
      <c r="K62" s="154"/>
      <c r="L62" s="243"/>
    </row>
    <row r="63" spans="1:12" ht="25.9" customHeight="1">
      <c r="A63" s="154"/>
      <c r="B63" s="154"/>
      <c r="C63" s="154"/>
      <c r="D63" s="154"/>
      <c r="E63" s="154"/>
      <c r="F63" s="154"/>
      <c r="G63" s="154"/>
      <c r="H63" s="154"/>
      <c r="I63" s="154"/>
      <c r="J63" s="154"/>
      <c r="K63" s="154"/>
      <c r="L63" s="243"/>
    </row>
    <row r="64" spans="1:12" ht="23.1" customHeight="1">
      <c r="A64" s="439"/>
      <c r="B64" s="154"/>
      <c r="C64" s="242" t="s">
        <v>106</v>
      </c>
      <c r="D64" s="242"/>
      <c r="E64" s="80"/>
      <c r="F64" s="243"/>
      <c r="G64" s="243"/>
      <c r="H64" s="81"/>
      <c r="I64" s="82"/>
      <c r="J64" s="243"/>
      <c r="K64" s="243"/>
      <c r="L64" s="243"/>
    </row>
    <row r="65" spans="1:12" ht="23.1" customHeight="1">
      <c r="A65" s="439"/>
      <c r="B65" s="154"/>
      <c r="C65" s="242" t="s">
        <v>207</v>
      </c>
      <c r="D65" s="242"/>
      <c r="E65" s="80"/>
      <c r="F65" s="243"/>
      <c r="G65" s="243"/>
      <c r="H65" s="81"/>
      <c r="I65" s="82"/>
      <c r="J65" s="243"/>
      <c r="K65" s="243"/>
      <c r="L65" s="243"/>
    </row>
    <row r="66" spans="1:12" ht="24.95" customHeight="1">
      <c r="A66" s="703" t="s">
        <v>242</v>
      </c>
      <c r="B66" s="703"/>
      <c r="C66" s="703"/>
      <c r="D66" s="703"/>
      <c r="E66" s="703"/>
      <c r="F66" s="703"/>
      <c r="G66" s="703"/>
      <c r="H66" s="703"/>
      <c r="I66" s="703"/>
      <c r="J66" s="703"/>
      <c r="K66" s="703"/>
      <c r="L66" s="243"/>
    </row>
    <row r="67" spans="1:12" ht="24.95" customHeight="1">
      <c r="A67" s="453"/>
      <c r="B67" s="452"/>
      <c r="C67" s="452"/>
      <c r="D67" s="452"/>
      <c r="E67" s="452"/>
      <c r="F67" s="452"/>
      <c r="G67" s="452"/>
      <c r="H67" s="452"/>
      <c r="I67" s="452"/>
      <c r="J67" s="452"/>
      <c r="K67" s="247"/>
      <c r="L67" s="243"/>
    </row>
    <row r="68" spans="1:12" ht="29.1" customHeight="1">
      <c r="A68" s="439" t="s">
        <v>217</v>
      </c>
      <c r="B68" s="452"/>
      <c r="C68" s="452"/>
      <c r="D68" s="452"/>
      <c r="E68" s="452"/>
      <c r="F68" s="452"/>
      <c r="G68" s="452"/>
      <c r="H68" s="452"/>
      <c r="I68" s="452"/>
      <c r="J68" s="452"/>
      <c r="K68" s="247"/>
      <c r="L68" s="243"/>
    </row>
    <row r="69" spans="1:12" ht="29.1" customHeight="1">
      <c r="A69" s="439"/>
      <c r="B69" s="243"/>
      <c r="C69" s="243"/>
      <c r="D69" s="243"/>
      <c r="E69" s="243"/>
      <c r="F69" s="243"/>
      <c r="G69" s="243"/>
      <c r="H69" s="243"/>
      <c r="I69" s="330" t="s">
        <v>60</v>
      </c>
      <c r="J69" s="154"/>
      <c r="K69" s="243"/>
      <c r="L69" s="243"/>
    </row>
    <row r="70" spans="1:12" ht="29.1" customHeight="1">
      <c r="A70" s="439"/>
      <c r="B70" s="243" t="s">
        <v>62</v>
      </c>
      <c r="C70" s="243"/>
      <c r="D70" s="243"/>
      <c r="E70" s="243"/>
      <c r="F70" s="243"/>
      <c r="G70" s="243"/>
      <c r="H70" s="243"/>
      <c r="I70" s="454" t="s">
        <v>68</v>
      </c>
      <c r="J70" s="154"/>
      <c r="K70" s="243"/>
      <c r="L70" s="243"/>
    </row>
    <row r="71" spans="1:12" ht="29.1" customHeight="1">
      <c r="A71" s="439"/>
      <c r="B71" s="243" t="s">
        <v>69</v>
      </c>
      <c r="C71" s="243"/>
      <c r="D71" s="243"/>
      <c r="E71" s="243"/>
      <c r="F71" s="243"/>
      <c r="G71" s="243"/>
      <c r="H71" s="243"/>
      <c r="I71" s="454" t="s">
        <v>70</v>
      </c>
      <c r="J71" s="154"/>
      <c r="K71" s="243"/>
      <c r="L71" s="243"/>
    </row>
    <row r="72" spans="1:12" ht="29.1" customHeight="1">
      <c r="A72" s="439" t="s">
        <v>908</v>
      </c>
      <c r="B72" s="455"/>
      <c r="C72" s="243"/>
      <c r="D72" s="243"/>
      <c r="E72" s="243"/>
      <c r="F72" s="243"/>
      <c r="G72" s="243"/>
      <c r="H72" s="243"/>
      <c r="I72" s="454"/>
      <c r="J72" s="243"/>
      <c r="K72" s="243"/>
      <c r="L72" s="243"/>
    </row>
    <row r="73" spans="1:12" ht="29.1" customHeight="1">
      <c r="A73" s="439" t="s">
        <v>461</v>
      </c>
      <c r="B73" s="455"/>
      <c r="C73" s="243"/>
      <c r="D73" s="243"/>
      <c r="E73" s="243"/>
      <c r="F73" s="243"/>
      <c r="G73" s="243"/>
      <c r="H73" s="243"/>
      <c r="I73" s="454"/>
      <c r="J73" s="243"/>
      <c r="K73" s="243"/>
      <c r="L73" s="243"/>
    </row>
    <row r="74" spans="1:12" ht="29.1" customHeight="1">
      <c r="A74" s="439" t="s">
        <v>463</v>
      </c>
      <c r="B74" s="455"/>
      <c r="C74" s="243"/>
      <c r="D74" s="243"/>
      <c r="E74" s="243"/>
      <c r="F74" s="243"/>
      <c r="G74" s="243"/>
      <c r="H74" s="243"/>
      <c r="I74" s="454"/>
      <c r="J74" s="243"/>
      <c r="K74" s="243"/>
      <c r="L74" s="243"/>
    </row>
    <row r="75" spans="1:12" ht="29.1" customHeight="1">
      <c r="A75" s="439" t="s">
        <v>462</v>
      </c>
      <c r="B75" s="455"/>
      <c r="C75" s="243"/>
      <c r="D75" s="243"/>
      <c r="E75" s="243"/>
      <c r="F75" s="243"/>
      <c r="G75" s="243"/>
      <c r="H75" s="243"/>
      <c r="I75" s="454"/>
      <c r="J75" s="243"/>
      <c r="K75" s="243"/>
      <c r="L75" s="243"/>
    </row>
    <row r="76" spans="1:12" ht="29.1" customHeight="1">
      <c r="A76" s="456" t="s">
        <v>329</v>
      </c>
      <c r="B76" s="455"/>
      <c r="C76" s="243"/>
      <c r="D76" s="243"/>
      <c r="E76" s="243"/>
      <c r="F76" s="243"/>
      <c r="G76" s="243"/>
      <c r="H76" s="243"/>
      <c r="I76" s="454"/>
      <c r="J76" s="243"/>
      <c r="K76" s="243"/>
      <c r="L76" s="249"/>
    </row>
    <row r="77" spans="1:12" ht="29.1" customHeight="1">
      <c r="A77" s="440" t="s">
        <v>909</v>
      </c>
      <c r="B77" s="455"/>
      <c r="C77" s="243"/>
      <c r="D77" s="243"/>
      <c r="E77" s="243"/>
      <c r="F77" s="243"/>
      <c r="G77" s="243"/>
      <c r="H77" s="243"/>
      <c r="I77" s="454"/>
      <c r="J77" s="243"/>
      <c r="K77" s="243"/>
      <c r="L77" s="249"/>
    </row>
    <row r="78" spans="1:12" ht="29.1" customHeight="1">
      <c r="A78" s="457" t="s">
        <v>464</v>
      </c>
      <c r="B78" s="455"/>
      <c r="C78" s="243"/>
      <c r="D78" s="243"/>
      <c r="E78" s="243"/>
      <c r="F78" s="243"/>
      <c r="G78" s="243"/>
      <c r="H78" s="243"/>
      <c r="I78" s="454"/>
      <c r="J78" s="243"/>
      <c r="K78" s="243"/>
      <c r="L78" s="249"/>
    </row>
    <row r="79" spans="1:12" ht="29.1" customHeight="1">
      <c r="A79" s="457" t="s">
        <v>465</v>
      </c>
      <c r="B79" s="455"/>
      <c r="C79" s="243"/>
      <c r="D79" s="243"/>
      <c r="E79" s="243"/>
      <c r="F79" s="243"/>
      <c r="G79" s="243"/>
      <c r="H79" s="243"/>
      <c r="I79" s="454"/>
      <c r="J79" s="243"/>
      <c r="K79" s="243"/>
      <c r="L79" s="249"/>
    </row>
    <row r="80" spans="1:12" ht="29.1" customHeight="1">
      <c r="A80" s="457" t="s">
        <v>467</v>
      </c>
      <c r="B80" s="455"/>
      <c r="C80" s="243"/>
      <c r="D80" s="243"/>
      <c r="E80" s="243"/>
      <c r="F80" s="243"/>
      <c r="G80" s="243"/>
      <c r="H80" s="243"/>
      <c r="I80" s="454"/>
      <c r="J80" s="243"/>
      <c r="K80" s="243"/>
      <c r="L80" s="249"/>
    </row>
    <row r="81" spans="1:12" ht="29.1" customHeight="1">
      <c r="A81" s="457" t="s">
        <v>466</v>
      </c>
      <c r="B81" s="455"/>
      <c r="C81" s="243"/>
      <c r="D81" s="243"/>
      <c r="E81" s="243"/>
      <c r="F81" s="243"/>
      <c r="G81" s="243"/>
      <c r="H81" s="243"/>
      <c r="I81" s="454"/>
      <c r="J81" s="243"/>
      <c r="K81" s="243"/>
      <c r="L81" s="249"/>
    </row>
    <row r="82" spans="1:12" ht="29.1" customHeight="1">
      <c r="A82" s="458" t="s">
        <v>226</v>
      </c>
      <c r="B82" s="455"/>
      <c r="C82" s="243"/>
      <c r="D82" s="243"/>
      <c r="E82" s="243"/>
      <c r="F82" s="243"/>
      <c r="G82" s="243"/>
      <c r="H82" s="243"/>
      <c r="I82" s="454"/>
      <c r="J82" s="243"/>
      <c r="K82" s="243"/>
      <c r="L82" s="249"/>
    </row>
    <row r="83" spans="1:12" ht="29.1" customHeight="1">
      <c r="A83" s="457" t="s">
        <v>227</v>
      </c>
      <c r="B83" s="455"/>
      <c r="C83" s="243"/>
      <c r="D83" s="243"/>
      <c r="E83" s="243"/>
      <c r="F83" s="243"/>
      <c r="G83" s="243"/>
      <c r="H83" s="243"/>
      <c r="I83" s="454"/>
      <c r="J83" s="243"/>
      <c r="K83" s="243"/>
      <c r="L83" s="249"/>
    </row>
    <row r="84" spans="1:12" ht="29.1" customHeight="1">
      <c r="A84" s="456" t="s">
        <v>332</v>
      </c>
      <c r="B84" s="455"/>
      <c r="C84" s="243"/>
      <c r="D84" s="243"/>
      <c r="E84" s="243"/>
      <c r="F84" s="243"/>
      <c r="G84" s="243"/>
      <c r="H84" s="243"/>
      <c r="I84" s="454"/>
      <c r="J84" s="243"/>
      <c r="K84" s="243"/>
      <c r="L84" s="249"/>
    </row>
    <row r="85" spans="1:12" ht="29.1" customHeight="1">
      <c r="A85" s="458" t="s">
        <v>333</v>
      </c>
      <c r="B85" s="455"/>
      <c r="C85" s="243"/>
      <c r="D85" s="243"/>
      <c r="E85" s="243"/>
      <c r="F85" s="243"/>
      <c r="G85" s="243"/>
      <c r="H85" s="243"/>
      <c r="I85" s="454"/>
      <c r="J85" s="243"/>
      <c r="K85" s="243"/>
      <c r="L85" s="249"/>
    </row>
    <row r="86" spans="1:12" ht="29.1" customHeight="1">
      <c r="A86" s="457" t="s">
        <v>837</v>
      </c>
      <c r="B86" s="455"/>
      <c r="C86" s="243"/>
      <c r="D86" s="243"/>
      <c r="E86" s="243"/>
      <c r="F86" s="243"/>
      <c r="G86" s="243"/>
      <c r="H86" s="243"/>
      <c r="I86" s="454"/>
      <c r="J86" s="243"/>
      <c r="K86" s="243"/>
      <c r="L86" s="249"/>
    </row>
    <row r="87" spans="1:12" ht="29.1" customHeight="1">
      <c r="A87" s="459" t="s">
        <v>401</v>
      </c>
      <c r="B87" s="460"/>
      <c r="C87" s="460"/>
      <c r="D87" s="460"/>
      <c r="E87" s="460"/>
      <c r="F87" s="460"/>
      <c r="G87" s="460"/>
      <c r="H87" s="461"/>
      <c r="I87" s="462"/>
      <c r="J87" s="462"/>
      <c r="K87" s="462"/>
      <c r="L87" s="249"/>
    </row>
    <row r="88" spans="1:12" ht="29.1" customHeight="1">
      <c r="A88" s="459" t="s">
        <v>334</v>
      </c>
      <c r="B88" s="460"/>
      <c r="C88" s="460"/>
      <c r="D88" s="460"/>
      <c r="E88" s="460"/>
      <c r="F88" s="460"/>
      <c r="G88" s="460"/>
      <c r="H88" s="460"/>
      <c r="I88" s="462"/>
      <c r="J88" s="462"/>
      <c r="K88" s="462"/>
      <c r="L88" s="249"/>
    </row>
    <row r="89" spans="1:12" ht="29.1" customHeight="1">
      <c r="A89" s="459" t="s">
        <v>402</v>
      </c>
      <c r="B89" s="460"/>
      <c r="C89" s="460"/>
      <c r="D89" s="460"/>
      <c r="E89" s="460"/>
      <c r="F89" s="460"/>
      <c r="G89" s="460"/>
      <c r="H89" s="460"/>
      <c r="I89" s="462"/>
      <c r="J89" s="462"/>
      <c r="K89" s="462"/>
      <c r="L89" s="249"/>
    </row>
    <row r="90" spans="1:12" ht="29.1" customHeight="1">
      <c r="A90" s="459" t="s">
        <v>910</v>
      </c>
      <c r="B90" s="460"/>
      <c r="C90" s="460"/>
      <c r="D90" s="460"/>
      <c r="E90" s="460"/>
      <c r="F90" s="460"/>
      <c r="G90" s="460"/>
      <c r="H90" s="460"/>
      <c r="I90" s="462"/>
      <c r="J90" s="462"/>
      <c r="K90" s="462"/>
      <c r="L90" s="249"/>
    </row>
    <row r="91" spans="1:12" ht="29.1" customHeight="1">
      <c r="A91" s="459" t="s">
        <v>363</v>
      </c>
      <c r="B91" s="460"/>
      <c r="C91" s="460"/>
      <c r="D91" s="460"/>
      <c r="E91" s="460"/>
      <c r="F91" s="460"/>
      <c r="G91" s="460"/>
      <c r="H91" s="460"/>
      <c r="I91" s="462"/>
      <c r="J91" s="462"/>
      <c r="K91" s="462"/>
      <c r="L91" s="83"/>
    </row>
    <row r="92" spans="1:12" ht="24.95" customHeight="1">
      <c r="A92" s="154"/>
      <c r="B92" s="154"/>
      <c r="C92" s="154"/>
      <c r="D92" s="154"/>
      <c r="E92" s="154"/>
      <c r="F92" s="154"/>
      <c r="G92" s="154"/>
      <c r="H92" s="154"/>
      <c r="I92" s="154"/>
      <c r="J92" s="154"/>
      <c r="K92" s="154"/>
      <c r="L92" s="83"/>
    </row>
    <row r="93" spans="1:12" ht="24.95" customHeight="1">
      <c r="A93" s="154"/>
      <c r="B93" s="154"/>
      <c r="C93" s="154"/>
      <c r="D93" s="154"/>
      <c r="E93" s="154"/>
      <c r="F93" s="154"/>
      <c r="G93" s="154"/>
      <c r="H93" s="154"/>
      <c r="I93" s="154"/>
      <c r="J93" s="154"/>
      <c r="K93" s="154"/>
      <c r="L93" s="83"/>
    </row>
    <row r="94" spans="1:12" ht="24.95" customHeight="1">
      <c r="A94" s="439"/>
      <c r="B94" s="154"/>
      <c r="C94" s="242" t="s">
        <v>106</v>
      </c>
      <c r="D94" s="242"/>
      <c r="E94" s="80"/>
      <c r="F94" s="243"/>
      <c r="G94" s="243"/>
      <c r="H94" s="81"/>
      <c r="I94" s="82"/>
      <c r="J94" s="243"/>
      <c r="K94" s="243"/>
      <c r="L94" s="249"/>
    </row>
    <row r="95" spans="1:12" ht="24.95" customHeight="1">
      <c r="A95" s="439"/>
      <c r="B95" s="154"/>
      <c r="C95" s="242" t="s">
        <v>207</v>
      </c>
      <c r="D95" s="242"/>
      <c r="E95" s="80"/>
      <c r="F95" s="243"/>
      <c r="G95" s="243"/>
      <c r="H95" s="81"/>
      <c r="I95" s="82"/>
      <c r="J95" s="243"/>
      <c r="K95" s="243"/>
      <c r="L95" s="249"/>
    </row>
    <row r="96" spans="1:12" ht="23.1" customHeight="1">
      <c r="A96" s="703" t="s">
        <v>151</v>
      </c>
      <c r="B96" s="703"/>
      <c r="C96" s="703"/>
      <c r="D96" s="703"/>
      <c r="E96" s="703"/>
      <c r="F96" s="703"/>
      <c r="G96" s="703"/>
      <c r="H96" s="703"/>
      <c r="I96" s="703"/>
      <c r="J96" s="703"/>
      <c r="K96" s="703"/>
      <c r="L96" s="249"/>
    </row>
    <row r="97" spans="1:12" ht="23.1" customHeight="1">
      <c r="A97" s="345"/>
      <c r="B97" s="438"/>
      <c r="C97" s="438"/>
      <c r="D97" s="438"/>
      <c r="E97" s="438"/>
      <c r="F97" s="438"/>
      <c r="G97" s="438"/>
      <c r="H97" s="438"/>
      <c r="I97" s="438"/>
      <c r="J97" s="438"/>
      <c r="K97" s="438"/>
      <c r="L97" s="249"/>
    </row>
    <row r="98" spans="1:12" ht="25.9" customHeight="1">
      <c r="A98" s="439" t="s">
        <v>217</v>
      </c>
      <c r="B98" s="438"/>
      <c r="C98" s="438"/>
      <c r="D98" s="438"/>
      <c r="E98" s="438"/>
      <c r="F98" s="438"/>
      <c r="G98" s="438"/>
      <c r="H98" s="438"/>
      <c r="I98" s="438"/>
      <c r="J98" s="438"/>
      <c r="K98" s="438"/>
      <c r="L98" s="249"/>
    </row>
    <row r="99" spans="1:12" ht="25.9" customHeight="1">
      <c r="A99" s="459" t="s">
        <v>403</v>
      </c>
      <c r="B99" s="460"/>
      <c r="C99" s="460"/>
      <c r="D99" s="460"/>
      <c r="E99" s="460"/>
      <c r="F99" s="460"/>
      <c r="G99" s="460"/>
      <c r="H99" s="460"/>
      <c r="I99" s="462"/>
      <c r="J99" s="462"/>
      <c r="K99" s="462"/>
      <c r="L99" s="83"/>
    </row>
    <row r="100" spans="1:12" ht="25.9" customHeight="1">
      <c r="A100" s="459" t="s">
        <v>911</v>
      </c>
      <c r="B100" s="460"/>
      <c r="C100" s="460"/>
      <c r="D100" s="460"/>
      <c r="E100" s="460"/>
      <c r="F100" s="460"/>
      <c r="G100" s="460"/>
      <c r="H100" s="460"/>
      <c r="I100" s="462"/>
      <c r="J100" s="462"/>
      <c r="K100" s="462"/>
      <c r="L100" s="83"/>
    </row>
    <row r="101" spans="1:12" ht="25.9" customHeight="1">
      <c r="A101" s="459" t="s">
        <v>412</v>
      </c>
      <c r="B101" s="460"/>
      <c r="C101" s="460"/>
      <c r="D101" s="460"/>
      <c r="E101" s="460"/>
      <c r="F101" s="460"/>
      <c r="G101" s="460"/>
      <c r="H101" s="460"/>
      <c r="I101" s="462"/>
      <c r="J101" s="462"/>
      <c r="K101" s="462"/>
      <c r="L101" s="83"/>
    </row>
    <row r="102" spans="1:12" ht="25.9" customHeight="1">
      <c r="A102" s="459" t="s">
        <v>364</v>
      </c>
      <c r="B102" s="460"/>
      <c r="C102" s="460"/>
      <c r="D102" s="460"/>
      <c r="E102" s="460"/>
      <c r="F102" s="460"/>
      <c r="G102" s="460"/>
      <c r="H102" s="460"/>
      <c r="I102" s="462"/>
      <c r="J102" s="462"/>
      <c r="K102" s="462"/>
      <c r="L102" s="83"/>
    </row>
    <row r="103" spans="1:12" ht="25.9" customHeight="1">
      <c r="A103" s="459" t="s">
        <v>912</v>
      </c>
      <c r="B103" s="460"/>
      <c r="C103" s="460"/>
      <c r="D103" s="460"/>
      <c r="E103" s="460"/>
      <c r="F103" s="460"/>
      <c r="G103" s="460"/>
      <c r="H103" s="460"/>
      <c r="I103" s="462"/>
      <c r="J103" s="462"/>
      <c r="K103" s="462"/>
      <c r="L103" s="83"/>
    </row>
    <row r="104" spans="1:12" ht="25.9" customHeight="1">
      <c r="A104" s="459" t="s">
        <v>413</v>
      </c>
      <c r="B104" s="460"/>
      <c r="C104" s="460"/>
      <c r="D104" s="460"/>
      <c r="E104" s="460"/>
      <c r="F104" s="460"/>
      <c r="G104" s="460"/>
      <c r="H104" s="460"/>
      <c r="I104" s="462"/>
      <c r="J104" s="462"/>
      <c r="K104" s="462"/>
      <c r="L104" s="83"/>
    </row>
    <row r="105" spans="1:12" ht="25.9" customHeight="1">
      <c r="A105" s="459" t="s">
        <v>782</v>
      </c>
      <c r="B105" s="84"/>
      <c r="C105" s="84"/>
      <c r="D105" s="20"/>
      <c r="E105" s="20"/>
      <c r="F105" s="84"/>
      <c r="G105" s="84"/>
      <c r="H105" s="84"/>
      <c r="I105" s="84"/>
      <c r="J105" s="84"/>
      <c r="K105" s="84"/>
      <c r="L105" s="83"/>
    </row>
    <row r="106" spans="1:12" ht="25.9" customHeight="1">
      <c r="A106" s="459" t="s">
        <v>411</v>
      </c>
      <c r="B106" s="84"/>
      <c r="C106" s="84"/>
      <c r="D106" s="20"/>
      <c r="E106" s="20"/>
      <c r="F106" s="84"/>
      <c r="G106" s="84"/>
      <c r="H106" s="84"/>
      <c r="I106" s="84"/>
      <c r="J106" s="84"/>
      <c r="K106" s="84"/>
      <c r="L106" s="83"/>
    </row>
    <row r="107" spans="1:12" ht="25.9" customHeight="1">
      <c r="A107" s="459" t="s">
        <v>913</v>
      </c>
      <c r="B107" s="84"/>
      <c r="C107" s="84"/>
      <c r="D107" s="20"/>
      <c r="E107" s="20"/>
      <c r="F107" s="84"/>
      <c r="G107" s="84"/>
      <c r="H107" s="84"/>
      <c r="I107" s="84"/>
      <c r="J107" s="84"/>
      <c r="K107" s="84"/>
      <c r="L107" s="462"/>
    </row>
    <row r="108" spans="1:12" ht="25.9" customHeight="1">
      <c r="A108" s="459" t="s">
        <v>414</v>
      </c>
      <c r="B108" s="84"/>
      <c r="C108" s="84"/>
      <c r="D108" s="20"/>
      <c r="E108" s="20"/>
      <c r="F108" s="84"/>
      <c r="G108" s="84"/>
      <c r="H108" s="84"/>
      <c r="I108" s="84"/>
      <c r="J108" s="84"/>
      <c r="K108" s="84"/>
      <c r="L108" s="462"/>
    </row>
    <row r="109" spans="1:12" ht="25.9" customHeight="1">
      <c r="A109" s="459" t="s">
        <v>365</v>
      </c>
      <c r="B109" s="84"/>
      <c r="C109" s="84"/>
      <c r="D109" s="20"/>
      <c r="E109" s="20"/>
      <c r="F109" s="84"/>
      <c r="G109" s="84"/>
      <c r="H109" s="84"/>
      <c r="I109" s="84"/>
      <c r="J109" s="84"/>
      <c r="K109" s="84"/>
      <c r="L109" s="462"/>
    </row>
    <row r="110" spans="1:12" ht="25.9" customHeight="1">
      <c r="A110" s="459" t="s">
        <v>914</v>
      </c>
      <c r="B110" s="84"/>
      <c r="C110" s="84"/>
      <c r="D110" s="20"/>
      <c r="E110" s="20"/>
      <c r="F110" s="84"/>
      <c r="G110" s="84"/>
      <c r="H110" s="84"/>
      <c r="I110" s="84"/>
      <c r="J110" s="84"/>
      <c r="K110" s="84"/>
      <c r="L110" s="462"/>
    </row>
    <row r="111" spans="1:12" ht="25.9" customHeight="1">
      <c r="A111" s="459" t="s">
        <v>415</v>
      </c>
      <c r="B111" s="84"/>
      <c r="C111" s="84"/>
      <c r="D111" s="20"/>
      <c r="E111" s="20"/>
      <c r="F111" s="84"/>
      <c r="G111" s="84"/>
      <c r="H111" s="84"/>
      <c r="I111" s="84"/>
      <c r="J111" s="84"/>
      <c r="K111" s="84"/>
      <c r="L111" s="462"/>
    </row>
    <row r="112" spans="1:12" ht="25.9" customHeight="1">
      <c r="A112" s="7" t="s">
        <v>404</v>
      </c>
      <c r="B112" s="84"/>
      <c r="C112" s="84"/>
      <c r="D112" s="20"/>
      <c r="E112" s="20"/>
      <c r="F112" s="84"/>
      <c r="G112" s="84"/>
      <c r="H112" s="84"/>
      <c r="I112" s="84"/>
      <c r="J112" s="84"/>
      <c r="K112" s="84"/>
      <c r="L112" s="462"/>
    </row>
    <row r="113" spans="1:12" ht="25.9" customHeight="1">
      <c r="A113" s="9" t="s">
        <v>915</v>
      </c>
      <c r="B113" s="84"/>
      <c r="C113" s="84"/>
      <c r="D113" s="20"/>
      <c r="E113" s="20"/>
      <c r="F113" s="84"/>
      <c r="G113" s="84"/>
      <c r="H113" s="84"/>
      <c r="I113" s="84"/>
      <c r="J113" s="84"/>
      <c r="K113" s="84"/>
      <c r="L113" s="462"/>
    </row>
    <row r="114" spans="1:12" ht="25.9" customHeight="1">
      <c r="A114" s="9" t="s">
        <v>416</v>
      </c>
      <c r="B114" s="84"/>
      <c r="C114" s="84"/>
      <c r="D114" s="20"/>
      <c r="E114" s="20"/>
      <c r="F114" s="84"/>
      <c r="G114" s="84"/>
      <c r="H114" s="84"/>
      <c r="I114" s="84"/>
      <c r="J114" s="84"/>
      <c r="K114" s="84"/>
      <c r="L114" s="462"/>
    </row>
    <row r="115" spans="1:12" ht="25.9" customHeight="1">
      <c r="A115" s="9" t="s">
        <v>405</v>
      </c>
      <c r="B115" s="9"/>
      <c r="C115" s="9"/>
      <c r="D115" s="9"/>
      <c r="E115" s="9"/>
      <c r="F115" s="9"/>
      <c r="G115" s="9"/>
      <c r="H115" s="9"/>
      <c r="I115" s="9"/>
      <c r="J115" s="9"/>
      <c r="K115" s="9"/>
      <c r="L115" s="462"/>
    </row>
    <row r="116" spans="1:12" ht="25.9" customHeight="1">
      <c r="A116" s="9"/>
      <c r="B116" s="463" t="s">
        <v>916</v>
      </c>
      <c r="C116" s="9"/>
      <c r="D116" s="9"/>
      <c r="E116" s="9"/>
      <c r="F116" s="9"/>
      <c r="G116" s="9"/>
      <c r="H116" s="9"/>
      <c r="I116" s="9"/>
      <c r="J116" s="9"/>
      <c r="K116" s="9"/>
      <c r="L116" s="84"/>
    </row>
    <row r="117" spans="1:12" ht="25.9" customHeight="1">
      <c r="A117" s="463" t="s">
        <v>494</v>
      </c>
      <c r="B117" s="463"/>
      <c r="C117" s="9"/>
      <c r="D117" s="9"/>
      <c r="E117" s="9"/>
      <c r="F117" s="9"/>
      <c r="G117" s="9"/>
      <c r="H117" s="9"/>
      <c r="I117" s="9"/>
      <c r="J117" s="9"/>
      <c r="K117" s="9"/>
      <c r="L117" s="84"/>
    </row>
    <row r="118" spans="1:12" ht="25.9" customHeight="1">
      <c r="A118" s="463" t="s">
        <v>468</v>
      </c>
      <c r="B118" s="463"/>
      <c r="C118" s="9"/>
      <c r="D118" s="9"/>
      <c r="E118" s="9"/>
      <c r="F118" s="9"/>
      <c r="G118" s="9"/>
      <c r="H118" s="9"/>
      <c r="I118" s="9"/>
      <c r="J118" s="9"/>
      <c r="K118" s="9"/>
      <c r="L118" s="84"/>
    </row>
    <row r="119" spans="1:12" ht="25.9" customHeight="1">
      <c r="A119" s="463" t="s">
        <v>417</v>
      </c>
      <c r="B119" s="463"/>
      <c r="C119" s="9"/>
      <c r="D119" s="9"/>
      <c r="E119" s="9"/>
      <c r="F119" s="9"/>
      <c r="G119" s="9"/>
      <c r="H119" s="9"/>
      <c r="I119" s="9"/>
      <c r="J119" s="9"/>
      <c r="K119" s="9"/>
      <c r="L119" s="84"/>
    </row>
    <row r="120" spans="1:12" ht="25.9" customHeight="1">
      <c r="A120" s="9" t="s">
        <v>446</v>
      </c>
      <c r="B120" s="9"/>
      <c r="C120" s="9"/>
      <c r="D120" s="9"/>
      <c r="E120" s="9"/>
      <c r="F120" s="9"/>
      <c r="G120" s="9"/>
      <c r="H120" s="9"/>
      <c r="I120" s="9"/>
      <c r="J120" s="9"/>
      <c r="K120" s="9"/>
      <c r="L120" s="84"/>
    </row>
    <row r="121" spans="1:12" ht="25.9" customHeight="1">
      <c r="A121" s="85"/>
      <c r="B121" s="86" t="s">
        <v>470</v>
      </c>
      <c r="C121" s="9"/>
      <c r="D121" s="9"/>
      <c r="E121" s="9"/>
      <c r="F121" s="9"/>
      <c r="G121" s="9"/>
      <c r="H121" s="9"/>
      <c r="I121" s="9"/>
      <c r="J121" s="9"/>
      <c r="K121" s="9"/>
      <c r="L121" s="84"/>
    </row>
    <row r="122" spans="1:12" ht="25.9" customHeight="1">
      <c r="A122" s="85" t="s">
        <v>469</v>
      </c>
      <c r="B122" s="6"/>
      <c r="C122" s="9"/>
      <c r="D122" s="9"/>
      <c r="E122" s="9"/>
      <c r="F122" s="9"/>
      <c r="G122" s="9"/>
      <c r="H122" s="9"/>
      <c r="I122" s="9"/>
      <c r="J122" s="9"/>
      <c r="K122" s="9"/>
      <c r="L122" s="84"/>
    </row>
    <row r="123" spans="1:12" ht="25.9" customHeight="1">
      <c r="A123" s="85" t="s">
        <v>418</v>
      </c>
      <c r="B123" s="6"/>
      <c r="C123" s="9"/>
      <c r="D123" s="9"/>
      <c r="E123" s="9"/>
      <c r="F123" s="9"/>
      <c r="G123" s="9"/>
      <c r="H123" s="9"/>
      <c r="I123" s="9"/>
      <c r="J123" s="9"/>
      <c r="K123" s="9"/>
      <c r="L123" s="84"/>
    </row>
    <row r="124" spans="1:12" ht="25.9" customHeight="1">
      <c r="A124" s="85" t="s">
        <v>144</v>
      </c>
      <c r="B124" s="86" t="s">
        <v>380</v>
      </c>
      <c r="C124" s="9"/>
      <c r="D124" s="242"/>
      <c r="E124" s="80"/>
      <c r="F124" s="243"/>
      <c r="G124" s="243"/>
      <c r="H124" s="81"/>
      <c r="I124" s="82"/>
      <c r="J124" s="243"/>
      <c r="K124" s="243"/>
      <c r="L124" s="84"/>
    </row>
    <row r="125" spans="1:12" ht="25.9" customHeight="1">
      <c r="A125" s="439" t="s">
        <v>379</v>
      </c>
      <c r="B125" s="154"/>
      <c r="C125" s="242"/>
      <c r="D125" s="464"/>
      <c r="E125" s="464"/>
      <c r="F125" s="464"/>
      <c r="G125" s="464"/>
      <c r="H125" s="464"/>
      <c r="I125" s="464"/>
      <c r="J125" s="440"/>
      <c r="K125" s="440"/>
      <c r="L125" s="84"/>
    </row>
    <row r="126" spans="1:12" ht="25.9" customHeight="1">
      <c r="A126" s="465"/>
      <c r="B126" s="465"/>
      <c r="C126" s="465"/>
      <c r="D126" s="465"/>
      <c r="E126" s="465"/>
      <c r="F126" s="465"/>
      <c r="G126" s="465"/>
      <c r="H126" s="465"/>
      <c r="I126" s="465"/>
      <c r="J126" s="465"/>
      <c r="K126" s="465"/>
      <c r="L126" s="9"/>
    </row>
    <row r="127" spans="1:12" ht="23.1" customHeight="1">
      <c r="A127" s="87"/>
      <c r="B127" s="84"/>
      <c r="C127" s="242" t="s">
        <v>106</v>
      </c>
      <c r="D127" s="242"/>
      <c r="E127" s="80"/>
      <c r="F127" s="84"/>
      <c r="G127" s="84"/>
      <c r="H127" s="84"/>
      <c r="I127" s="84"/>
      <c r="J127" s="84"/>
      <c r="K127" s="84"/>
      <c r="L127" s="84"/>
    </row>
    <row r="128" spans="1:12" ht="23.1" customHeight="1">
      <c r="A128" s="87"/>
      <c r="B128" s="84"/>
      <c r="C128" s="242" t="s">
        <v>207</v>
      </c>
      <c r="D128" s="242"/>
      <c r="E128" s="80"/>
      <c r="F128" s="84"/>
      <c r="G128" s="84"/>
      <c r="H128" s="84"/>
      <c r="I128" s="84"/>
      <c r="J128" s="84"/>
      <c r="K128" s="84"/>
      <c r="L128" s="84"/>
    </row>
    <row r="129" spans="1:12" ht="26.1" customHeight="1">
      <c r="A129" s="703" t="s">
        <v>152</v>
      </c>
      <c r="B129" s="703"/>
      <c r="C129" s="703"/>
      <c r="D129" s="703"/>
      <c r="E129" s="703"/>
      <c r="F129" s="703"/>
      <c r="G129" s="703"/>
      <c r="H129" s="703"/>
      <c r="I129" s="703"/>
      <c r="J129" s="703"/>
      <c r="K129" s="703"/>
      <c r="L129" s="84"/>
    </row>
    <row r="130" spans="1:12" ht="26.1" customHeight="1">
      <c r="A130" s="154"/>
      <c r="B130" s="154"/>
      <c r="C130" s="154"/>
      <c r="D130" s="154"/>
      <c r="E130" s="154"/>
      <c r="F130" s="154"/>
      <c r="G130" s="154"/>
      <c r="H130" s="154"/>
      <c r="I130" s="154"/>
      <c r="J130" s="154"/>
      <c r="K130" s="154"/>
      <c r="L130" s="154"/>
    </row>
    <row r="131" spans="1:12" ht="27" customHeight="1">
      <c r="A131" s="439" t="s">
        <v>217</v>
      </c>
      <c r="B131" s="84"/>
      <c r="C131" s="84"/>
      <c r="D131" s="20"/>
      <c r="E131" s="20"/>
      <c r="F131" s="84"/>
      <c r="G131" s="84"/>
      <c r="H131" s="84"/>
      <c r="I131" s="84"/>
      <c r="J131" s="84"/>
      <c r="K131" s="84"/>
      <c r="L131" s="84"/>
    </row>
    <row r="132" spans="1:12" ht="27" customHeight="1">
      <c r="A132" s="440" t="s">
        <v>406</v>
      </c>
      <c r="B132" s="154"/>
      <c r="C132" s="242"/>
      <c r="D132" s="464"/>
      <c r="E132" s="464"/>
      <c r="F132" s="464"/>
      <c r="G132" s="464"/>
      <c r="H132" s="464"/>
      <c r="I132" s="464"/>
      <c r="J132" s="440"/>
      <c r="K132" s="440"/>
      <c r="L132" s="9"/>
    </row>
    <row r="133" spans="1:12" ht="27" customHeight="1">
      <c r="A133" s="464" t="s">
        <v>904</v>
      </c>
      <c r="B133" s="154"/>
      <c r="C133" s="242"/>
      <c r="D133" s="464"/>
      <c r="E133" s="464"/>
      <c r="F133" s="464"/>
      <c r="G133" s="464"/>
      <c r="H133" s="464"/>
      <c r="I133" s="464"/>
      <c r="J133" s="440"/>
      <c r="K133" s="440"/>
      <c r="L133" s="9"/>
    </row>
    <row r="134" spans="1:12" ht="27" customHeight="1">
      <c r="A134" s="464" t="s">
        <v>382</v>
      </c>
      <c r="B134" s="154"/>
      <c r="C134" s="242"/>
      <c r="D134" s="464"/>
      <c r="E134" s="464"/>
      <c r="F134" s="464"/>
      <c r="G134" s="464"/>
      <c r="H134" s="464"/>
      <c r="I134" s="464"/>
      <c r="J134" s="440"/>
      <c r="K134" s="440"/>
      <c r="L134" s="9"/>
    </row>
    <row r="135" spans="1:12" ht="27" customHeight="1">
      <c r="A135" s="457" t="s">
        <v>381</v>
      </c>
      <c r="B135" s="154"/>
      <c r="C135" s="242"/>
      <c r="D135" s="464"/>
      <c r="E135" s="464"/>
      <c r="F135" s="464"/>
      <c r="G135" s="464"/>
      <c r="H135" s="464"/>
      <c r="I135" s="464"/>
      <c r="J135" s="440"/>
      <c r="K135" s="440"/>
      <c r="L135" s="9"/>
    </row>
    <row r="136" spans="1:12" ht="27" customHeight="1">
      <c r="A136" s="466" t="s">
        <v>407</v>
      </c>
      <c r="B136" s="154"/>
      <c r="C136" s="242"/>
      <c r="D136" s="464"/>
      <c r="E136" s="464"/>
      <c r="F136" s="464"/>
      <c r="G136" s="464"/>
      <c r="H136" s="464"/>
      <c r="I136" s="464"/>
      <c r="J136" s="440"/>
      <c r="K136" s="440"/>
      <c r="L136" s="9"/>
    </row>
    <row r="137" spans="1:12" ht="27" customHeight="1">
      <c r="A137" s="467" t="s">
        <v>917</v>
      </c>
      <c r="B137" s="154"/>
      <c r="C137" s="242"/>
      <c r="D137" s="464"/>
      <c r="E137" s="464"/>
      <c r="F137" s="464"/>
      <c r="G137" s="464"/>
      <c r="H137" s="464"/>
      <c r="I137" s="464"/>
      <c r="J137" s="440"/>
      <c r="K137" s="440"/>
      <c r="L137" s="9"/>
    </row>
    <row r="138" spans="1:12" ht="27" customHeight="1">
      <c r="A138" s="467" t="s">
        <v>384</v>
      </c>
      <c r="B138" s="154"/>
      <c r="C138" s="242"/>
      <c r="D138" s="464"/>
      <c r="E138" s="464"/>
      <c r="F138" s="464"/>
      <c r="G138" s="464"/>
      <c r="H138" s="464"/>
      <c r="I138" s="464"/>
      <c r="J138" s="440"/>
      <c r="K138" s="440"/>
      <c r="L138" s="9"/>
    </row>
    <row r="139" spans="1:12" ht="27" customHeight="1">
      <c r="A139" s="467" t="s">
        <v>383</v>
      </c>
      <c r="B139" s="154"/>
      <c r="C139" s="242"/>
      <c r="D139" s="464"/>
      <c r="E139" s="464"/>
      <c r="F139" s="464"/>
      <c r="G139" s="464"/>
      <c r="H139" s="464"/>
      <c r="I139" s="464"/>
      <c r="J139" s="440"/>
      <c r="K139" s="440"/>
      <c r="L139" s="9"/>
    </row>
    <row r="140" spans="1:12" ht="27" customHeight="1">
      <c r="A140" s="9" t="s">
        <v>408</v>
      </c>
      <c r="B140" s="154"/>
      <c r="C140" s="242"/>
      <c r="D140" s="464"/>
      <c r="E140" s="464"/>
      <c r="F140" s="464"/>
      <c r="G140" s="464"/>
      <c r="H140" s="464"/>
      <c r="I140" s="464"/>
      <c r="J140" s="440"/>
      <c r="K140" s="440"/>
      <c r="L140" s="243"/>
    </row>
    <row r="141" spans="1:12" ht="27" customHeight="1">
      <c r="A141" s="467" t="s">
        <v>918</v>
      </c>
      <c r="B141" s="154"/>
      <c r="C141" s="242"/>
      <c r="D141" s="464"/>
      <c r="E141" s="464"/>
      <c r="F141" s="464"/>
      <c r="G141" s="464"/>
      <c r="H141" s="464"/>
      <c r="I141" s="464"/>
      <c r="J141" s="440"/>
      <c r="K141" s="440"/>
      <c r="L141" s="249"/>
    </row>
    <row r="142" spans="1:12" ht="27" customHeight="1">
      <c r="A142" s="9" t="s">
        <v>386</v>
      </c>
      <c r="B142" s="154"/>
      <c r="C142" s="242"/>
      <c r="D142" s="464"/>
      <c r="E142" s="464"/>
      <c r="F142" s="464"/>
      <c r="G142" s="464"/>
      <c r="H142" s="464"/>
      <c r="I142" s="464"/>
      <c r="J142" s="440"/>
      <c r="K142" s="440"/>
      <c r="L142" s="249"/>
    </row>
    <row r="143" spans="1:12" ht="27" customHeight="1">
      <c r="A143" s="9" t="s">
        <v>385</v>
      </c>
      <c r="B143" s="154"/>
      <c r="C143" s="242"/>
      <c r="D143" s="464"/>
      <c r="E143" s="464"/>
      <c r="F143" s="464"/>
      <c r="G143" s="464"/>
      <c r="H143" s="464"/>
      <c r="I143" s="464"/>
      <c r="J143" s="440"/>
      <c r="K143" s="440"/>
      <c r="L143" s="249"/>
    </row>
    <row r="144" spans="1:12" ht="27" customHeight="1">
      <c r="A144" s="9" t="s">
        <v>905</v>
      </c>
      <c r="B144" s="154"/>
      <c r="C144" s="242"/>
      <c r="D144" s="464"/>
      <c r="E144" s="464"/>
      <c r="F144" s="464"/>
      <c r="G144" s="464"/>
      <c r="H144" s="464"/>
      <c r="I144" s="464"/>
      <c r="J144" s="440"/>
      <c r="K144" s="440"/>
      <c r="L144" s="249"/>
    </row>
    <row r="145" spans="1:12" ht="27" customHeight="1">
      <c r="A145" s="9" t="s">
        <v>919</v>
      </c>
      <c r="B145" s="154"/>
      <c r="C145" s="242"/>
      <c r="D145" s="464"/>
      <c r="E145" s="464"/>
      <c r="F145" s="464"/>
      <c r="G145" s="464"/>
      <c r="H145" s="464"/>
      <c r="I145" s="464"/>
      <c r="J145" s="440"/>
      <c r="K145" s="440"/>
      <c r="L145" s="249"/>
    </row>
    <row r="146" spans="1:12" ht="27" customHeight="1">
      <c r="A146" s="9" t="s">
        <v>387</v>
      </c>
      <c r="B146" s="154"/>
      <c r="C146" s="242"/>
      <c r="D146" s="464"/>
      <c r="E146" s="464"/>
      <c r="F146" s="464"/>
      <c r="G146" s="464"/>
      <c r="H146" s="464"/>
      <c r="I146" s="464"/>
      <c r="J146" s="440"/>
      <c r="K146" s="440"/>
      <c r="L146" s="249"/>
    </row>
    <row r="147" spans="1:12" ht="27" customHeight="1">
      <c r="A147" s="258" t="s">
        <v>419</v>
      </c>
      <c r="B147" s="439"/>
      <c r="C147" s="97"/>
      <c r="D147" s="243"/>
      <c r="E147" s="243"/>
      <c r="F147" s="243"/>
      <c r="G147" s="243"/>
      <c r="H147" s="243"/>
      <c r="I147" s="444"/>
      <c r="J147" s="243"/>
      <c r="K147" s="444"/>
      <c r="L147" s="249"/>
    </row>
    <row r="148" spans="1:12" ht="27" customHeight="1">
      <c r="A148" s="271"/>
      <c r="B148" s="468" t="s">
        <v>7</v>
      </c>
      <c r="C148" s="269"/>
      <c r="D148" s="243"/>
      <c r="E148" s="243"/>
      <c r="G148" s="469" t="s">
        <v>47</v>
      </c>
      <c r="H148" s="269"/>
      <c r="I148" s="269"/>
      <c r="J148" s="269"/>
      <c r="K148" s="444"/>
      <c r="L148" s="249"/>
    </row>
    <row r="149" spans="1:12" ht="27" customHeight="1">
      <c r="A149" s="470" t="s">
        <v>190</v>
      </c>
      <c r="B149" s="471"/>
      <c r="C149" s="472"/>
      <c r="D149" s="473"/>
      <c r="E149" s="473"/>
      <c r="G149" s="473" t="s">
        <v>48</v>
      </c>
      <c r="H149" s="473"/>
      <c r="I149" s="473"/>
      <c r="J149" s="472"/>
      <c r="K149" s="473"/>
      <c r="L149" s="249"/>
    </row>
    <row r="150" spans="1:12" ht="27" customHeight="1">
      <c r="A150" s="259" t="s">
        <v>281</v>
      </c>
      <c r="B150" s="41"/>
      <c r="C150" s="178"/>
      <c r="D150" s="134"/>
      <c r="E150" s="134"/>
      <c r="G150" s="243" t="s">
        <v>48</v>
      </c>
      <c r="H150" s="243"/>
      <c r="I150" s="121"/>
      <c r="J150" s="178"/>
      <c r="K150" s="121"/>
      <c r="L150" s="249"/>
    </row>
    <row r="151" spans="1:12" ht="27" customHeight="1">
      <c r="A151" s="259" t="s">
        <v>311</v>
      </c>
      <c r="B151" s="41"/>
      <c r="C151" s="178"/>
      <c r="D151" s="134"/>
      <c r="E151" s="134"/>
      <c r="G151" s="243" t="s">
        <v>371</v>
      </c>
      <c r="H151" s="134"/>
      <c r="I151" s="121"/>
      <c r="J151" s="178"/>
      <c r="K151" s="121"/>
      <c r="L151" s="249"/>
    </row>
    <row r="152" spans="1:12" ht="27" customHeight="1">
      <c r="A152" s="259" t="s">
        <v>312</v>
      </c>
      <c r="B152" s="41"/>
      <c r="C152" s="178"/>
      <c r="D152" s="134"/>
      <c r="E152" s="134"/>
      <c r="G152" s="134" t="s">
        <v>476</v>
      </c>
      <c r="H152" s="134"/>
      <c r="I152" s="121"/>
      <c r="J152" s="178"/>
      <c r="K152" s="121"/>
      <c r="L152" s="249"/>
    </row>
    <row r="153" spans="1:12" ht="27" customHeight="1">
      <c r="A153" s="259" t="s">
        <v>533</v>
      </c>
      <c r="B153" s="154"/>
      <c r="C153" s="242"/>
      <c r="D153" s="464"/>
      <c r="E153" s="464"/>
      <c r="G153" s="474" t="s">
        <v>367</v>
      </c>
      <c r="H153" s="474"/>
      <c r="I153" s="474"/>
      <c r="J153" s="238"/>
      <c r="K153" s="238"/>
      <c r="L153" s="97"/>
    </row>
    <row r="154" spans="1:12" ht="27" customHeight="1">
      <c r="A154" s="249"/>
      <c r="B154" s="154"/>
      <c r="C154" s="242"/>
      <c r="D154" s="464"/>
      <c r="E154" s="464"/>
      <c r="G154" s="475" t="s">
        <v>304</v>
      </c>
      <c r="H154" s="474"/>
      <c r="I154" s="474"/>
      <c r="J154" s="238"/>
      <c r="K154" s="238"/>
      <c r="L154" s="243"/>
    </row>
    <row r="155" spans="1:12" ht="27" customHeight="1">
      <c r="A155" s="259" t="s">
        <v>534</v>
      </c>
      <c r="B155" s="154"/>
      <c r="C155" s="242"/>
      <c r="D155" s="464"/>
      <c r="E155" s="464"/>
      <c r="G155" s="476" t="s">
        <v>567</v>
      </c>
      <c r="H155" s="474"/>
      <c r="I155" s="474"/>
      <c r="J155" s="238"/>
      <c r="K155" s="238"/>
      <c r="L155" s="243"/>
    </row>
    <row r="156" spans="1:12" ht="27" customHeight="1">
      <c r="A156" s="249"/>
      <c r="B156" s="154"/>
      <c r="C156" s="242"/>
      <c r="D156" s="464"/>
      <c r="E156" s="464"/>
      <c r="G156" s="476" t="s">
        <v>496</v>
      </c>
      <c r="H156" s="474"/>
      <c r="I156" s="474"/>
      <c r="J156" s="238"/>
      <c r="K156" s="238"/>
      <c r="L156" s="243"/>
    </row>
    <row r="157" spans="1:12" ht="27" customHeight="1">
      <c r="A157" s="259"/>
      <c r="B157" s="154"/>
      <c r="C157" s="242"/>
      <c r="D157" s="464"/>
      <c r="E157" s="464"/>
      <c r="F157" s="475"/>
      <c r="G157" s="474"/>
      <c r="H157" s="474"/>
      <c r="I157" s="474"/>
      <c r="J157" s="238"/>
      <c r="K157" s="238"/>
      <c r="L157" s="134"/>
    </row>
    <row r="158" spans="1:12" ht="27" customHeight="1">
      <c r="A158" s="259"/>
      <c r="B158" s="154"/>
      <c r="C158" s="242"/>
      <c r="D158" s="464"/>
      <c r="E158" s="464"/>
      <c r="F158" s="475"/>
      <c r="G158" s="474"/>
      <c r="H158" s="474"/>
      <c r="I158" s="474"/>
      <c r="J158" s="238"/>
      <c r="K158" s="238"/>
      <c r="L158" s="134"/>
    </row>
    <row r="159" spans="1:12" ht="26.1" customHeight="1">
      <c r="A159" s="439"/>
      <c r="B159" s="154"/>
      <c r="C159" s="242" t="s">
        <v>106</v>
      </c>
      <c r="D159" s="242"/>
      <c r="E159" s="80"/>
      <c r="F159" s="464"/>
      <c r="G159" s="464"/>
      <c r="H159" s="464"/>
      <c r="I159" s="464"/>
      <c r="J159" s="440"/>
      <c r="K159" s="440"/>
      <c r="L159" s="249"/>
    </row>
    <row r="160" spans="1:12" ht="26.1" customHeight="1">
      <c r="A160" s="439"/>
      <c r="B160" s="154"/>
      <c r="C160" s="242" t="s">
        <v>207</v>
      </c>
      <c r="D160" s="242"/>
      <c r="E160" s="80"/>
      <c r="F160" s="464"/>
      <c r="G160" s="464"/>
      <c r="H160" s="464"/>
      <c r="I160" s="464"/>
      <c r="J160" s="440"/>
      <c r="K160" s="440"/>
      <c r="L160" s="249"/>
    </row>
    <row r="161" spans="1:12" ht="22.7" customHeight="1">
      <c r="A161" s="703" t="s">
        <v>153</v>
      </c>
      <c r="B161" s="703"/>
      <c r="C161" s="703"/>
      <c r="D161" s="703"/>
      <c r="E161" s="703"/>
      <c r="F161" s="703"/>
      <c r="G161" s="703"/>
      <c r="H161" s="703"/>
      <c r="I161" s="703"/>
      <c r="J161" s="703"/>
      <c r="K161" s="703"/>
      <c r="L161" s="249"/>
    </row>
    <row r="162" spans="1:12" ht="22.7" customHeight="1">
      <c r="A162" s="439"/>
      <c r="B162" s="154"/>
      <c r="C162" s="242"/>
      <c r="D162" s="464"/>
      <c r="E162" s="464"/>
      <c r="F162" s="464"/>
      <c r="G162" s="464"/>
      <c r="H162" s="464"/>
      <c r="I162" s="464"/>
      <c r="J162" s="440"/>
      <c r="K162" s="440"/>
      <c r="L162" s="249"/>
    </row>
    <row r="163" spans="1:12" ht="24" customHeight="1">
      <c r="A163" s="439" t="s">
        <v>337</v>
      </c>
      <c r="B163" s="154"/>
      <c r="C163" s="242"/>
      <c r="D163" s="464"/>
      <c r="E163" s="464"/>
      <c r="F163" s="464"/>
      <c r="G163" s="464"/>
      <c r="H163" s="464"/>
      <c r="I163" s="464"/>
      <c r="J163" s="440"/>
      <c r="K163" s="440"/>
      <c r="L163" s="249"/>
    </row>
    <row r="164" spans="1:12" ht="24" customHeight="1">
      <c r="A164" s="439" t="s">
        <v>920</v>
      </c>
      <c r="B164" s="97"/>
      <c r="C164" s="243"/>
      <c r="D164" s="243"/>
      <c r="E164" s="243"/>
      <c r="F164" s="243"/>
      <c r="G164" s="97"/>
      <c r="H164" s="444"/>
      <c r="I164" s="97"/>
      <c r="J164" s="444"/>
      <c r="K164" s="243"/>
      <c r="L164" s="243"/>
    </row>
    <row r="165" spans="1:12" ht="24" customHeight="1">
      <c r="A165" s="338"/>
      <c r="B165" s="338" t="s">
        <v>7</v>
      </c>
      <c r="C165" s="338"/>
      <c r="D165" s="83"/>
      <c r="E165" s="342"/>
      <c r="F165" s="342" t="s">
        <v>191</v>
      </c>
      <c r="G165" s="342"/>
      <c r="H165" s="114"/>
      <c r="I165" s="477"/>
      <c r="J165" s="477" t="s">
        <v>192</v>
      </c>
      <c r="K165" s="477"/>
      <c r="L165" s="243"/>
    </row>
    <row r="166" spans="1:12" ht="24" customHeight="1">
      <c r="A166" s="285" t="s">
        <v>73</v>
      </c>
      <c r="B166" s="149"/>
      <c r="C166" s="83"/>
      <c r="D166" s="83"/>
      <c r="E166" s="83" t="s">
        <v>352</v>
      </c>
      <c r="F166" s="83"/>
      <c r="G166" s="83"/>
      <c r="H166" s="83"/>
      <c r="I166" s="83" t="s">
        <v>193</v>
      </c>
      <c r="J166" s="478"/>
      <c r="K166" s="149"/>
      <c r="L166" s="8"/>
    </row>
    <row r="167" spans="1:12" ht="24" customHeight="1">
      <c r="A167" s="259" t="s">
        <v>313</v>
      </c>
      <c r="B167" s="149"/>
      <c r="C167" s="83"/>
      <c r="D167" s="83"/>
      <c r="E167" s="83" t="s">
        <v>300</v>
      </c>
      <c r="F167" s="83"/>
      <c r="G167" s="83"/>
      <c r="H167" s="83"/>
      <c r="I167" s="478" t="s">
        <v>314</v>
      </c>
      <c r="J167" s="478"/>
      <c r="K167" s="149"/>
      <c r="L167" s="8"/>
    </row>
    <row r="168" spans="1:12" ht="24" customHeight="1">
      <c r="A168" s="285" t="s">
        <v>315</v>
      </c>
      <c r="B168" s="149"/>
      <c r="C168" s="83"/>
      <c r="D168" s="83"/>
      <c r="E168" s="83" t="s">
        <v>471</v>
      </c>
      <c r="F168" s="83"/>
      <c r="G168" s="83"/>
      <c r="H168" s="83"/>
      <c r="I168" s="478" t="s">
        <v>425</v>
      </c>
      <c r="J168" s="478"/>
      <c r="K168" s="149"/>
      <c r="L168" s="8"/>
    </row>
    <row r="169" spans="1:12" ht="24" customHeight="1">
      <c r="A169" s="285"/>
      <c r="B169" s="149"/>
      <c r="C169" s="83"/>
      <c r="D169" s="83"/>
      <c r="E169" s="83"/>
      <c r="F169" s="83"/>
      <c r="G169" s="83"/>
      <c r="H169" s="83"/>
      <c r="I169" s="249" t="s">
        <v>426</v>
      </c>
      <c r="J169" s="478"/>
      <c r="K169" s="149"/>
      <c r="L169" s="8"/>
    </row>
    <row r="170" spans="1:12" ht="24" customHeight="1">
      <c r="A170" s="285"/>
      <c r="B170" s="149"/>
      <c r="C170" s="83"/>
      <c r="D170" s="83"/>
      <c r="E170" s="83" t="s">
        <v>300</v>
      </c>
      <c r="F170" s="83"/>
      <c r="G170" s="83"/>
      <c r="H170" s="83"/>
      <c r="I170" s="478" t="s">
        <v>314</v>
      </c>
      <c r="J170" s="478"/>
      <c r="K170" s="149"/>
      <c r="L170" s="8"/>
    </row>
    <row r="171" spans="1:12" ht="24" customHeight="1">
      <c r="A171" s="285" t="s">
        <v>292</v>
      </c>
      <c r="B171" s="149"/>
      <c r="C171" s="83"/>
      <c r="D171" s="83"/>
      <c r="E171" s="83" t="s">
        <v>471</v>
      </c>
      <c r="F171" s="83"/>
      <c r="G171" s="83"/>
      <c r="H171" s="83"/>
      <c r="I171" s="478" t="s">
        <v>425</v>
      </c>
      <c r="J171" s="478"/>
      <c r="K171" s="149"/>
      <c r="L171" s="8"/>
    </row>
    <row r="172" spans="1:12" ht="24" customHeight="1">
      <c r="A172" s="285"/>
      <c r="B172" s="149"/>
      <c r="C172" s="83"/>
      <c r="D172" s="83"/>
      <c r="E172" s="83"/>
      <c r="F172" s="83"/>
      <c r="G172" s="83"/>
      <c r="H172" s="83"/>
      <c r="I172" s="249" t="s">
        <v>426</v>
      </c>
      <c r="J172" s="478"/>
      <c r="K172" s="149"/>
      <c r="L172" s="8"/>
    </row>
    <row r="173" spans="1:12" ht="24" customHeight="1">
      <c r="A173" s="285"/>
      <c r="B173" s="149"/>
      <c r="C173" s="83"/>
      <c r="D173" s="83"/>
      <c r="E173" s="83" t="s">
        <v>300</v>
      </c>
      <c r="F173" s="83"/>
      <c r="G173" s="83"/>
      <c r="H173" s="83"/>
      <c r="I173" s="478" t="s">
        <v>439</v>
      </c>
      <c r="J173" s="478"/>
      <c r="K173" s="149"/>
      <c r="L173" s="8"/>
    </row>
    <row r="174" spans="1:12" ht="24" customHeight="1">
      <c r="A174" s="285" t="s">
        <v>353</v>
      </c>
      <c r="B174" s="149"/>
      <c r="C174" s="83"/>
      <c r="D174" s="83"/>
      <c r="E174" s="83" t="s">
        <v>300</v>
      </c>
      <c r="F174" s="83"/>
      <c r="G174" s="83"/>
      <c r="H174" s="83"/>
      <c r="I174" s="478" t="s">
        <v>472</v>
      </c>
      <c r="J174" s="478"/>
      <c r="K174" s="149"/>
      <c r="L174" s="8"/>
    </row>
    <row r="175" spans="1:12" ht="24" customHeight="1">
      <c r="A175" s="285"/>
      <c r="B175" s="149"/>
      <c r="C175" s="83"/>
      <c r="D175" s="83"/>
      <c r="E175" s="83"/>
      <c r="F175" s="83"/>
      <c r="G175" s="83"/>
      <c r="H175" s="83"/>
      <c r="I175" s="478" t="s">
        <v>473</v>
      </c>
      <c r="J175" s="478"/>
      <c r="K175" s="149"/>
      <c r="L175" s="8"/>
    </row>
    <row r="176" spans="1:12" ht="24" customHeight="1">
      <c r="A176" s="285"/>
      <c r="B176" s="149"/>
      <c r="C176" s="83"/>
      <c r="D176" s="83"/>
      <c r="E176" s="83"/>
      <c r="F176" s="83"/>
      <c r="G176" s="83"/>
      <c r="H176" s="83"/>
      <c r="I176" s="478" t="s">
        <v>783</v>
      </c>
      <c r="J176" s="478"/>
      <c r="K176" s="149"/>
      <c r="L176" s="8"/>
    </row>
    <row r="177" spans="1:12" ht="24" customHeight="1">
      <c r="A177" s="285"/>
      <c r="B177" s="149"/>
      <c r="C177" s="83"/>
      <c r="D177" s="83"/>
      <c r="E177" s="83"/>
      <c r="F177" s="83"/>
      <c r="G177" s="83"/>
      <c r="H177" s="83"/>
      <c r="I177" s="478" t="s">
        <v>784</v>
      </c>
      <c r="J177" s="478"/>
      <c r="K177" s="149"/>
      <c r="L177" s="8"/>
    </row>
    <row r="178" spans="1:12" ht="24" customHeight="1">
      <c r="A178" s="285" t="s">
        <v>497</v>
      </c>
      <c r="B178" s="149"/>
      <c r="C178" s="83"/>
      <c r="D178" s="83"/>
      <c r="E178" s="83" t="s">
        <v>300</v>
      </c>
      <c r="F178" s="83"/>
      <c r="G178" s="83"/>
      <c r="H178" s="83"/>
      <c r="I178" s="478" t="s">
        <v>498</v>
      </c>
      <c r="J178" s="478"/>
      <c r="K178" s="149"/>
      <c r="L178" s="8"/>
    </row>
    <row r="179" spans="1:12" ht="24" customHeight="1">
      <c r="A179" s="285" t="s">
        <v>505</v>
      </c>
      <c r="B179" s="149"/>
      <c r="C179" s="83"/>
      <c r="D179" s="83"/>
      <c r="E179" s="83"/>
      <c r="F179" s="83"/>
      <c r="G179" s="83"/>
      <c r="H179" s="83"/>
      <c r="I179" s="478"/>
      <c r="J179" s="478"/>
      <c r="K179" s="149"/>
      <c r="L179" s="8"/>
    </row>
    <row r="180" spans="1:12" ht="24" customHeight="1">
      <c r="A180" s="439" t="s">
        <v>921</v>
      </c>
      <c r="B180" s="249"/>
      <c r="C180" s="97"/>
      <c r="D180" s="243"/>
      <c r="E180" s="243"/>
      <c r="F180" s="243"/>
      <c r="G180" s="243"/>
      <c r="H180" s="97"/>
      <c r="I180" s="444"/>
      <c r="J180" s="97"/>
      <c r="K180" s="444"/>
      <c r="L180" s="8"/>
    </row>
    <row r="181" spans="1:12" ht="24" customHeight="1">
      <c r="A181" s="439" t="s">
        <v>424</v>
      </c>
      <c r="B181" s="249"/>
      <c r="C181" s="97"/>
      <c r="D181" s="243"/>
      <c r="E181" s="243"/>
      <c r="F181" s="243"/>
      <c r="G181" s="243"/>
      <c r="H181" s="97"/>
      <c r="I181" s="444"/>
      <c r="J181" s="97"/>
      <c r="K181" s="444"/>
      <c r="L181" s="8"/>
    </row>
    <row r="182" spans="1:12" ht="24" customHeight="1">
      <c r="A182" s="97"/>
      <c r="B182" s="97"/>
      <c r="C182" s="97"/>
      <c r="D182" s="243"/>
      <c r="E182" s="243"/>
      <c r="F182" s="243"/>
      <c r="G182" s="243"/>
      <c r="H182" s="243"/>
      <c r="I182" s="249"/>
      <c r="J182" s="249"/>
      <c r="K182" s="199" t="s">
        <v>97</v>
      </c>
      <c r="L182" s="8"/>
    </row>
    <row r="183" spans="1:12" ht="24" customHeight="1">
      <c r="A183" s="97"/>
      <c r="B183" s="97"/>
      <c r="C183" s="97"/>
      <c r="D183" s="88"/>
      <c r="E183" s="347"/>
      <c r="F183" s="347" t="s">
        <v>22</v>
      </c>
      <c r="G183" s="347"/>
      <c r="H183" s="21"/>
      <c r="I183" s="346"/>
      <c r="J183" s="346" t="s">
        <v>30</v>
      </c>
      <c r="K183" s="346"/>
      <c r="L183" s="8"/>
    </row>
    <row r="184" spans="1:12" ht="24" customHeight="1">
      <c r="A184" s="8"/>
      <c r="B184" s="250"/>
      <c r="C184" s="8"/>
      <c r="D184" s="201"/>
      <c r="E184" s="201" t="s">
        <v>678</v>
      </c>
      <c r="F184" s="247"/>
      <c r="G184" s="201" t="s">
        <v>499</v>
      </c>
      <c r="H184" s="253"/>
      <c r="I184" s="201" t="str">
        <f>+E184</f>
        <v>June 30, 2019</v>
      </c>
      <c r="J184" s="247"/>
      <c r="K184" s="201" t="str">
        <f>+G184</f>
        <v>December 31, 2018</v>
      </c>
      <c r="L184" s="8"/>
    </row>
    <row r="185" spans="1:12" ht="24" customHeight="1">
      <c r="A185" s="16" t="s">
        <v>427</v>
      </c>
      <c r="B185" s="250"/>
      <c r="C185" s="16"/>
      <c r="D185" s="201"/>
      <c r="E185" s="201"/>
      <c r="F185" s="247"/>
      <c r="G185" s="201"/>
      <c r="H185" s="253"/>
      <c r="I185" s="201"/>
      <c r="J185" s="247"/>
      <c r="K185" s="201"/>
      <c r="L185" s="243"/>
    </row>
    <row r="186" spans="1:12" ht="24" customHeight="1">
      <c r="A186" s="479" t="s">
        <v>292</v>
      </c>
      <c r="B186" s="250"/>
      <c r="C186" s="16"/>
      <c r="D186" s="201"/>
      <c r="E186" s="151">
        <v>29069736.739999998</v>
      </c>
      <c r="F186" s="141"/>
      <c r="G186" s="151">
        <v>23543918.949999999</v>
      </c>
      <c r="H186" s="141"/>
      <c r="I186" s="151">
        <v>29069736.739999998</v>
      </c>
      <c r="J186" s="151"/>
      <c r="K186" s="151">
        <v>23543918.949999999</v>
      </c>
      <c r="L186" s="243"/>
    </row>
    <row r="187" spans="1:12" ht="24" customHeight="1">
      <c r="A187" s="133" t="s">
        <v>839</v>
      </c>
      <c r="B187" s="149"/>
      <c r="C187" s="141"/>
      <c r="D187" s="141"/>
      <c r="E187" s="141"/>
      <c r="F187" s="151"/>
      <c r="G187" s="141"/>
      <c r="H187" s="151"/>
      <c r="I187" s="141"/>
      <c r="J187" s="151"/>
      <c r="K187" s="151"/>
      <c r="L187" s="243"/>
    </row>
    <row r="188" spans="1:12" ht="24" customHeight="1">
      <c r="A188" s="480" t="s">
        <v>500</v>
      </c>
      <c r="B188" s="149"/>
      <c r="C188" s="141"/>
      <c r="D188" s="141"/>
      <c r="E188" s="151">
        <v>100000000</v>
      </c>
      <c r="F188" s="141"/>
      <c r="G188" s="151">
        <v>100000000</v>
      </c>
      <c r="H188" s="141"/>
      <c r="I188" s="151">
        <v>100000000</v>
      </c>
      <c r="J188" s="151"/>
      <c r="K188" s="151">
        <v>100000000</v>
      </c>
      <c r="L188" s="243"/>
    </row>
    <row r="189" spans="1:12" ht="24" customHeight="1">
      <c r="A189" s="480" t="s">
        <v>501</v>
      </c>
      <c r="B189" s="149"/>
      <c r="C189" s="141"/>
      <c r="D189" s="141"/>
      <c r="E189" s="151">
        <v>83543491</v>
      </c>
      <c r="F189" s="141"/>
      <c r="G189" s="151">
        <v>54350200</v>
      </c>
      <c r="H189" s="141"/>
      <c r="I189" s="151">
        <v>0</v>
      </c>
      <c r="J189" s="151"/>
      <c r="K189" s="151">
        <v>0</v>
      </c>
      <c r="L189" s="243"/>
    </row>
    <row r="190" spans="1:12" ht="24" customHeight="1">
      <c r="A190" s="480" t="s">
        <v>502</v>
      </c>
      <c r="B190" s="149"/>
      <c r="C190" s="141"/>
      <c r="D190" s="141"/>
      <c r="E190" s="151">
        <v>0</v>
      </c>
      <c r="F190" s="141"/>
      <c r="G190" s="151">
        <v>0</v>
      </c>
      <c r="H190" s="141"/>
      <c r="I190" s="151">
        <v>893000000</v>
      </c>
      <c r="J190" s="151"/>
      <c r="K190" s="151">
        <v>893000000</v>
      </c>
      <c r="L190" s="243"/>
    </row>
    <row r="191" spans="1:12" ht="24" customHeight="1">
      <c r="A191" s="479" t="s">
        <v>503</v>
      </c>
      <c r="B191" s="150"/>
      <c r="C191" s="141"/>
      <c r="D191" s="141"/>
      <c r="E191" s="152">
        <f>SUM(E188:E190)</f>
        <v>183543491</v>
      </c>
      <c r="F191" s="141"/>
      <c r="G191" s="152">
        <f>SUM(G188:G190)</f>
        <v>154350200</v>
      </c>
      <c r="H191" s="151"/>
      <c r="I191" s="152">
        <f>SUM(I188:I190)</f>
        <v>993000000</v>
      </c>
      <c r="J191" s="141"/>
      <c r="K191" s="152">
        <f>SUM(K188:K190)</f>
        <v>993000000</v>
      </c>
      <c r="L191" s="243"/>
    </row>
    <row r="192" spans="1:12" ht="24" customHeight="1">
      <c r="A192" s="133" t="s">
        <v>838</v>
      </c>
      <c r="B192" s="150"/>
      <c r="C192" s="141"/>
      <c r="D192" s="141"/>
      <c r="E192" s="153"/>
      <c r="F192" s="141"/>
      <c r="G192" s="153"/>
      <c r="H192" s="151"/>
      <c r="I192" s="153"/>
      <c r="J192" s="141"/>
      <c r="K192" s="153"/>
      <c r="L192" s="243"/>
    </row>
    <row r="193" spans="1:12" ht="24" customHeight="1">
      <c r="A193" s="480" t="s">
        <v>504</v>
      </c>
      <c r="B193" s="150"/>
      <c r="C193" s="141"/>
      <c r="D193" s="141"/>
      <c r="E193" s="153"/>
      <c r="F193" s="141"/>
      <c r="G193" s="153"/>
      <c r="H193" s="151"/>
      <c r="I193" s="153"/>
      <c r="J193" s="141"/>
      <c r="K193" s="153"/>
      <c r="L193" s="243"/>
    </row>
    <row r="194" spans="1:12" ht="24" customHeight="1">
      <c r="A194" s="285" t="s">
        <v>505</v>
      </c>
      <c r="B194" s="150"/>
      <c r="C194" s="141"/>
      <c r="D194" s="141"/>
      <c r="E194" s="151">
        <v>81407699.310000002</v>
      </c>
      <c r="F194" s="141"/>
      <c r="G194" s="151">
        <v>64407698.619999997</v>
      </c>
      <c r="H194" s="141"/>
      <c r="I194" s="151">
        <v>81407699.310000002</v>
      </c>
      <c r="J194" s="151"/>
      <c r="K194" s="151">
        <v>64407698.619999997</v>
      </c>
      <c r="L194" s="243"/>
    </row>
    <row r="195" spans="1:12" ht="24" customHeight="1">
      <c r="A195" s="285"/>
      <c r="B195" s="150"/>
      <c r="C195" s="141"/>
      <c r="D195" s="141"/>
      <c r="E195" s="151"/>
      <c r="F195" s="141"/>
      <c r="G195" s="151"/>
      <c r="H195" s="141"/>
      <c r="I195" s="151"/>
      <c r="J195" s="151"/>
      <c r="K195" s="151"/>
      <c r="L195" s="243"/>
    </row>
    <row r="196" spans="1:12" ht="22.7" customHeight="1">
      <c r="A196" s="439"/>
      <c r="B196" s="154"/>
      <c r="C196" s="242" t="s">
        <v>106</v>
      </c>
      <c r="D196" s="242"/>
      <c r="E196" s="80"/>
      <c r="F196" s="243"/>
      <c r="G196" s="243"/>
      <c r="H196" s="81"/>
      <c r="I196" s="82"/>
      <c r="J196" s="243"/>
      <c r="K196" s="243"/>
      <c r="L196" s="249"/>
    </row>
    <row r="197" spans="1:12" ht="22.7" customHeight="1">
      <c r="A197" s="439"/>
      <c r="B197" s="154"/>
      <c r="C197" s="242" t="s">
        <v>207</v>
      </c>
      <c r="D197" s="242"/>
      <c r="E197" s="80"/>
      <c r="F197" s="243"/>
      <c r="G197" s="243"/>
      <c r="H197" s="81"/>
      <c r="I197" s="82"/>
      <c r="J197" s="243"/>
      <c r="K197" s="243"/>
      <c r="L197" s="249"/>
    </row>
  </sheetData>
  <mergeCells count="6">
    <mergeCell ref="A1:K1"/>
    <mergeCell ref="A33:K33"/>
    <mergeCell ref="A161:K161"/>
    <mergeCell ref="A66:K66"/>
    <mergeCell ref="A96:K96"/>
    <mergeCell ref="A129:K129"/>
  </mergeCells>
  <pageMargins left="0.9055118110236221" right="0.23622047244094491" top="0.73" bottom="0.51181102362204722" header="0.35433070866141736" footer="0.27559055118110237"/>
  <pageSetup paperSize="9" scale="90" orientation="portrait" r:id="rId1"/>
  <headerFooter alignWithMargins="0"/>
  <rowBreaks count="5" manualBreakCount="5">
    <brk id="32" max="16383" man="1"/>
    <brk id="65" max="16383" man="1"/>
    <brk id="95" max="16383" man="1"/>
    <brk id="128" max="16383" man="1"/>
    <brk id="16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0"/>
  <sheetViews>
    <sheetView view="pageBreakPreview" topLeftCell="A130" zoomScaleNormal="100" zoomScaleSheetLayoutView="100" workbookViewId="0">
      <selection activeCell="A106" sqref="A106"/>
    </sheetView>
  </sheetViews>
  <sheetFormatPr defaultColWidth="9.140625" defaultRowHeight="24.95" customHeight="1"/>
  <cols>
    <col min="1" max="1" width="4.7109375" style="380" customWidth="1"/>
    <col min="2" max="2" width="10.7109375" style="380" customWidth="1"/>
    <col min="3" max="3" width="11.7109375" style="380" customWidth="1"/>
    <col min="4" max="4" width="9.7109375" style="380" customWidth="1"/>
    <col min="5" max="5" width="0.85546875" style="380" customWidth="1"/>
    <col min="6" max="6" width="15.140625" style="380" customWidth="1"/>
    <col min="7" max="7" width="0.85546875" style="380" customWidth="1"/>
    <col min="8" max="8" width="15.140625" style="380" customWidth="1"/>
    <col min="9" max="9" width="0.85546875" style="380" customWidth="1"/>
    <col min="10" max="10" width="15.140625" style="380" customWidth="1"/>
    <col min="11" max="11" width="0.85546875" style="380" customWidth="1"/>
    <col min="12" max="12" width="15.140625" style="380" customWidth="1"/>
    <col min="13" max="13" width="2.5703125" style="380" customWidth="1"/>
    <col min="14" max="14" width="9.140625" style="380" customWidth="1"/>
    <col min="15" max="16384" width="9.140625" style="371"/>
  </cols>
  <sheetData>
    <row r="1" spans="1:14" ht="21.75" customHeight="1">
      <c r="A1" s="699" t="s">
        <v>181</v>
      </c>
      <c r="B1" s="699"/>
      <c r="C1" s="699"/>
      <c r="D1" s="699"/>
      <c r="E1" s="699"/>
      <c r="F1" s="699"/>
      <c r="G1" s="699"/>
      <c r="H1" s="699"/>
      <c r="I1" s="699"/>
      <c r="J1" s="699"/>
      <c r="K1" s="699"/>
      <c r="L1" s="699"/>
      <c r="M1" s="96"/>
      <c r="N1" s="96"/>
    </row>
    <row r="2" spans="1:14" ht="24" customHeight="1">
      <c r="A2" s="336"/>
      <c r="B2" s="259"/>
      <c r="C2" s="336"/>
      <c r="D2" s="336"/>
      <c r="E2" s="336"/>
      <c r="F2" s="336"/>
      <c r="G2" s="336"/>
      <c r="H2" s="336"/>
      <c r="I2" s="336"/>
      <c r="J2" s="336"/>
      <c r="K2" s="336"/>
      <c r="L2" s="336"/>
      <c r="M2" s="262"/>
      <c r="N2" s="262"/>
    </row>
    <row r="3" spans="1:14" ht="25.9" customHeight="1">
      <c r="A3" s="259" t="s">
        <v>279</v>
      </c>
      <c r="B3" s="336"/>
      <c r="C3" s="336"/>
      <c r="D3" s="336"/>
      <c r="E3" s="336"/>
      <c r="F3" s="336"/>
      <c r="G3" s="336"/>
      <c r="H3" s="336"/>
      <c r="I3" s="336"/>
      <c r="J3" s="336"/>
      <c r="K3" s="336"/>
      <c r="L3" s="336"/>
      <c r="M3" s="262"/>
      <c r="N3" s="262"/>
    </row>
    <row r="4" spans="1:14" ht="25.9" customHeight="1">
      <c r="A4" s="259"/>
      <c r="B4" s="336"/>
      <c r="C4" s="336"/>
      <c r="D4" s="336"/>
      <c r="E4" s="134"/>
      <c r="F4" s="134"/>
      <c r="G4" s="134"/>
      <c r="H4" s="134"/>
      <c r="I4" s="134"/>
      <c r="J4" s="15"/>
      <c r="K4" s="15"/>
      <c r="L4" s="372" t="s">
        <v>97</v>
      </c>
      <c r="M4" s="262"/>
      <c r="N4" s="262"/>
    </row>
    <row r="5" spans="1:14" ht="25.9" customHeight="1">
      <c r="A5" s="259"/>
      <c r="B5" s="336"/>
      <c r="C5" s="336"/>
      <c r="D5" s="336"/>
      <c r="E5" s="176"/>
      <c r="F5" s="338"/>
      <c r="G5" s="338" t="s">
        <v>22</v>
      </c>
      <c r="H5" s="338"/>
      <c r="I5" s="89"/>
      <c r="J5" s="339"/>
      <c r="K5" s="339" t="s">
        <v>30</v>
      </c>
      <c r="L5" s="339"/>
      <c r="M5" s="262"/>
      <c r="N5" s="262"/>
    </row>
    <row r="6" spans="1:14" ht="25.9" customHeight="1">
      <c r="A6" s="259"/>
      <c r="B6" s="336"/>
      <c r="C6" s="336"/>
      <c r="D6" s="336"/>
      <c r="E6" s="201"/>
      <c r="F6" s="201" t="s">
        <v>678</v>
      </c>
      <c r="G6" s="46"/>
      <c r="H6" s="201" t="s">
        <v>499</v>
      </c>
      <c r="I6" s="341"/>
      <c r="J6" s="201" t="str">
        <f>+F6</f>
        <v>June 30, 2019</v>
      </c>
      <c r="K6" s="46"/>
      <c r="L6" s="201" t="str">
        <f>+H6</f>
        <v>December 31, 2018</v>
      </c>
      <c r="M6" s="262"/>
      <c r="N6" s="262"/>
    </row>
    <row r="7" spans="1:14" s="15" customFormat="1" ht="25.9" customHeight="1">
      <c r="A7" s="133" t="s">
        <v>335</v>
      </c>
      <c r="B7" s="149"/>
      <c r="C7" s="141"/>
      <c r="D7" s="141"/>
      <c r="E7" s="151"/>
      <c r="F7" s="141"/>
      <c r="G7" s="151"/>
      <c r="H7" s="151"/>
      <c r="I7" s="151"/>
      <c r="J7" s="141"/>
      <c r="K7" s="151"/>
    </row>
    <row r="8" spans="1:14" s="15" customFormat="1" ht="25.9" customHeight="1">
      <c r="A8" s="177" t="s">
        <v>501</v>
      </c>
      <c r="B8" s="149"/>
      <c r="C8" s="141"/>
      <c r="D8" s="141"/>
      <c r="E8" s="151">
        <v>1012303.17</v>
      </c>
      <c r="F8" s="151">
        <v>2648601.38</v>
      </c>
      <c r="G8" s="141"/>
      <c r="H8" s="151">
        <v>1012303.17</v>
      </c>
      <c r="I8" s="141"/>
      <c r="J8" s="151">
        <v>0</v>
      </c>
      <c r="K8" s="151"/>
      <c r="L8" s="151">
        <v>0</v>
      </c>
    </row>
    <row r="9" spans="1:14" s="15" customFormat="1" ht="25.9" customHeight="1">
      <c r="A9" s="177" t="s">
        <v>502</v>
      </c>
      <c r="B9" s="149"/>
      <c r="C9" s="141"/>
      <c r="D9" s="141"/>
      <c r="E9" s="151">
        <v>0</v>
      </c>
      <c r="F9" s="151">
        <v>0</v>
      </c>
      <c r="G9" s="141"/>
      <c r="H9" s="151">
        <v>0</v>
      </c>
      <c r="I9" s="141"/>
      <c r="J9" s="151">
        <v>18256712.329999998</v>
      </c>
      <c r="K9" s="151"/>
      <c r="L9" s="151">
        <v>9400109.5899999999</v>
      </c>
    </row>
    <row r="10" spans="1:14" s="15" customFormat="1" ht="25.9" customHeight="1">
      <c r="A10" s="177" t="s">
        <v>504</v>
      </c>
      <c r="B10" s="149"/>
      <c r="C10" s="141"/>
      <c r="D10" s="141"/>
      <c r="E10" s="153"/>
      <c r="F10" s="151"/>
      <c r="G10" s="141"/>
      <c r="H10" s="151"/>
      <c r="I10" s="141"/>
      <c r="J10" s="151"/>
      <c r="K10" s="151"/>
      <c r="L10" s="151"/>
    </row>
    <row r="11" spans="1:14" s="15" customFormat="1" ht="25.9" customHeight="1">
      <c r="A11" s="285" t="s">
        <v>505</v>
      </c>
      <c r="B11" s="149"/>
      <c r="C11" s="141"/>
      <c r="D11" s="141"/>
      <c r="E11" s="153"/>
      <c r="F11" s="151">
        <v>2405349</v>
      </c>
      <c r="G11" s="141"/>
      <c r="H11" s="151">
        <v>201163.77</v>
      </c>
      <c r="I11" s="141"/>
      <c r="J11" s="151">
        <v>2405349</v>
      </c>
      <c r="K11" s="151"/>
      <c r="L11" s="151">
        <v>201163.77</v>
      </c>
    </row>
    <row r="12" spans="1:14" s="15" customFormat="1" ht="25.9" customHeight="1">
      <c r="A12" s="373" t="s">
        <v>503</v>
      </c>
      <c r="B12" s="150"/>
      <c r="C12" s="141"/>
      <c r="D12" s="141"/>
      <c r="E12" s="153"/>
      <c r="F12" s="152">
        <f>SUM(F8:F11)</f>
        <v>5053950.38</v>
      </c>
      <c r="G12" s="141"/>
      <c r="H12" s="152">
        <f>SUM(H8:H11)</f>
        <v>1213466.94</v>
      </c>
      <c r="I12" s="151"/>
      <c r="J12" s="152">
        <f>SUM(J8:J11)</f>
        <v>20662061.329999998</v>
      </c>
      <c r="K12" s="141"/>
      <c r="L12" s="152">
        <f>SUM(L8:L11)</f>
        <v>9601273.3599999994</v>
      </c>
    </row>
    <row r="13" spans="1:14" ht="25.9" customHeight="1">
      <c r="A13" s="141" t="s">
        <v>437</v>
      </c>
      <c r="B13" s="178"/>
      <c r="C13" s="179"/>
      <c r="D13" s="141"/>
      <c r="E13" s="142"/>
      <c r="F13" s="142"/>
      <c r="G13" s="141"/>
      <c r="H13" s="151"/>
      <c r="I13" s="151"/>
      <c r="J13" s="141"/>
      <c r="K13" s="151"/>
      <c r="L13" s="178"/>
      <c r="M13" s="125"/>
      <c r="N13" s="262"/>
    </row>
    <row r="14" spans="1:14" ht="25.9" customHeight="1">
      <c r="A14" s="373" t="s">
        <v>315</v>
      </c>
      <c r="B14" s="178"/>
      <c r="C14" s="179"/>
      <c r="D14" s="141"/>
      <c r="E14" s="151">
        <v>0</v>
      </c>
      <c r="F14" s="151">
        <v>0</v>
      </c>
      <c r="G14" s="141"/>
      <c r="H14" s="151">
        <v>0</v>
      </c>
      <c r="I14" s="141"/>
      <c r="J14" s="151">
        <v>1270289.93</v>
      </c>
      <c r="K14" s="151"/>
      <c r="L14" s="151">
        <v>1227453.6299999999</v>
      </c>
      <c r="M14" s="125"/>
      <c r="N14" s="262"/>
    </row>
    <row r="15" spans="1:14" ht="25.9" customHeight="1">
      <c r="A15" s="373" t="s">
        <v>292</v>
      </c>
      <c r="B15" s="178"/>
      <c r="C15" s="179"/>
      <c r="D15" s="141"/>
      <c r="E15" s="153">
        <v>23238331.800000001</v>
      </c>
      <c r="F15" s="151">
        <v>33425197.219999999</v>
      </c>
      <c r="G15" s="141"/>
      <c r="H15" s="151">
        <v>23238331.800000001</v>
      </c>
      <c r="I15" s="141"/>
      <c r="J15" s="151">
        <v>33425197.219999999</v>
      </c>
      <c r="K15" s="151"/>
      <c r="L15" s="151">
        <v>23238331.800000001</v>
      </c>
      <c r="M15" s="125"/>
      <c r="N15" s="262"/>
    </row>
    <row r="16" spans="1:14" ht="25.9" customHeight="1">
      <c r="A16" s="373" t="s">
        <v>503</v>
      </c>
      <c r="B16" s="178"/>
      <c r="C16" s="179"/>
      <c r="D16" s="141"/>
      <c r="E16" s="142">
        <f>SUM(E14:E15)</f>
        <v>23238331.800000001</v>
      </c>
      <c r="F16" s="374">
        <f>SUM(F14:F15)</f>
        <v>33425197.219999999</v>
      </c>
      <c r="G16" s="142"/>
      <c r="H16" s="374">
        <f>SUM(H14:H15)</f>
        <v>23238331.800000001</v>
      </c>
      <c r="I16" s="151"/>
      <c r="J16" s="374">
        <f>SUM(J14:J15)</f>
        <v>34695487.149999999</v>
      </c>
      <c r="K16" s="141"/>
      <c r="L16" s="374">
        <f>SUM(L14:L15)</f>
        <v>24465785.43</v>
      </c>
      <c r="M16" s="125"/>
      <c r="N16" s="262"/>
    </row>
    <row r="17" spans="1:14" ht="25.9" customHeight="1">
      <c r="A17" s="261" t="s">
        <v>318</v>
      </c>
      <c r="B17" s="262"/>
      <c r="C17" s="375"/>
      <c r="D17" s="151"/>
      <c r="E17" s="151"/>
      <c r="F17" s="151"/>
      <c r="G17" s="141"/>
      <c r="H17" s="151"/>
      <c r="I17" s="151"/>
      <c r="J17" s="151"/>
      <c r="K17" s="141"/>
      <c r="L17" s="151"/>
      <c r="M17" s="125"/>
      <c r="N17" s="262"/>
    </row>
    <row r="18" spans="1:14" ht="25.9" customHeight="1">
      <c r="A18" s="373" t="s">
        <v>315</v>
      </c>
      <c r="B18" s="262"/>
      <c r="C18" s="263"/>
      <c r="D18" s="151"/>
      <c r="E18" s="151">
        <v>0</v>
      </c>
      <c r="F18" s="151">
        <v>0</v>
      </c>
      <c r="G18" s="141"/>
      <c r="H18" s="151">
        <v>0</v>
      </c>
      <c r="I18" s="141"/>
      <c r="J18" s="151">
        <v>2027.65</v>
      </c>
      <c r="K18" s="151"/>
      <c r="L18" s="151">
        <v>7675.48</v>
      </c>
      <c r="M18" s="125"/>
      <c r="N18" s="262"/>
    </row>
    <row r="19" spans="1:14" ht="25.9" customHeight="1">
      <c r="A19" s="261" t="s">
        <v>506</v>
      </c>
      <c r="B19" s="262"/>
      <c r="C19" s="263"/>
      <c r="D19" s="151"/>
      <c r="E19" s="151"/>
      <c r="F19" s="151"/>
      <c r="G19" s="141"/>
      <c r="H19" s="151"/>
      <c r="I19" s="141"/>
      <c r="J19" s="151"/>
      <c r="K19" s="151"/>
      <c r="L19" s="151"/>
      <c r="M19" s="125"/>
      <c r="N19" s="262"/>
    </row>
    <row r="20" spans="1:14" ht="25.9" customHeight="1">
      <c r="A20" s="373" t="s">
        <v>315</v>
      </c>
      <c r="B20" s="262"/>
      <c r="C20" s="263"/>
      <c r="D20" s="151"/>
      <c r="E20" s="151"/>
      <c r="F20" s="151">
        <v>0</v>
      </c>
      <c r="G20" s="141"/>
      <c r="H20" s="151">
        <v>0</v>
      </c>
      <c r="I20" s="151"/>
      <c r="J20" s="151">
        <v>565927.65</v>
      </c>
      <c r="K20" s="141"/>
      <c r="L20" s="151">
        <v>0</v>
      </c>
      <c r="M20" s="125"/>
      <c r="N20" s="262"/>
    </row>
    <row r="21" spans="1:14" ht="25.9" customHeight="1">
      <c r="A21" s="373" t="s">
        <v>292</v>
      </c>
      <c r="B21" s="262"/>
      <c r="C21" s="263"/>
      <c r="D21" s="151"/>
      <c r="E21" s="151">
        <v>1807098.72</v>
      </c>
      <c r="F21" s="313">
        <v>8554128.8000000007</v>
      </c>
      <c r="G21" s="313"/>
      <c r="H21" s="151">
        <v>1807098.72</v>
      </c>
      <c r="I21" s="141"/>
      <c r="J21" s="151">
        <v>8554128.8000000007</v>
      </c>
      <c r="K21" s="151"/>
      <c r="L21" s="151">
        <v>1807098.72</v>
      </c>
      <c r="M21" s="125"/>
      <c r="N21" s="262"/>
    </row>
    <row r="22" spans="1:14" ht="25.9" customHeight="1">
      <c r="A22" s="373" t="s">
        <v>503</v>
      </c>
      <c r="B22" s="178"/>
      <c r="C22" s="179"/>
      <c r="D22" s="141"/>
      <c r="E22" s="142">
        <f>SUM(E20:E21)</f>
        <v>1807098.72</v>
      </c>
      <c r="F22" s="374">
        <f>SUM(F20:F21)</f>
        <v>8554128.8000000007</v>
      </c>
      <c r="G22" s="142"/>
      <c r="H22" s="374">
        <f>SUM(H20:H21)</f>
        <v>1807098.72</v>
      </c>
      <c r="I22" s="151"/>
      <c r="J22" s="374">
        <f>SUM(J20:J21)</f>
        <v>9120056.4500000011</v>
      </c>
      <c r="K22" s="141"/>
      <c r="L22" s="374">
        <f>SUM(L20:L21)</f>
        <v>1807098.72</v>
      </c>
      <c r="M22" s="125"/>
      <c r="N22" s="262"/>
    </row>
    <row r="23" spans="1:14" ht="25.9" customHeight="1">
      <c r="A23" s="179" t="s">
        <v>50</v>
      </c>
      <c r="B23" s="179"/>
      <c r="C23" s="179"/>
      <c r="D23" s="376"/>
      <c r="E23" s="376"/>
      <c r="F23" s="376"/>
      <c r="G23" s="377"/>
      <c r="H23" s="376"/>
      <c r="I23" s="377"/>
      <c r="J23" s="376"/>
      <c r="K23" s="378"/>
      <c r="L23" s="151"/>
      <c r="M23" s="125"/>
      <c r="N23" s="262"/>
    </row>
    <row r="24" spans="1:14" ht="25.9" customHeight="1">
      <c r="A24" s="373" t="s">
        <v>73</v>
      </c>
      <c r="B24" s="178"/>
      <c r="C24" s="179"/>
      <c r="D24" s="141"/>
      <c r="E24" s="141">
        <v>0</v>
      </c>
      <c r="F24" s="141">
        <v>0</v>
      </c>
      <c r="G24" s="142"/>
      <c r="H24" s="141">
        <v>0</v>
      </c>
      <c r="I24" s="142"/>
      <c r="J24" s="141">
        <v>1884769.6</v>
      </c>
      <c r="K24" s="151"/>
      <c r="L24" s="151">
        <v>2175245.84</v>
      </c>
      <c r="M24" s="125"/>
      <c r="N24" s="262"/>
    </row>
    <row r="25" spans="1:14" ht="25.9" customHeight="1">
      <c r="A25" s="179" t="s">
        <v>428</v>
      </c>
      <c r="B25" s="371"/>
      <c r="C25" s="178"/>
      <c r="D25" s="179"/>
      <c r="E25" s="141"/>
      <c r="F25" s="141"/>
      <c r="G25" s="142"/>
      <c r="H25" s="141"/>
      <c r="I25" s="142"/>
      <c r="J25" s="141"/>
      <c r="K25" s="151"/>
      <c r="L25" s="151"/>
      <c r="M25" s="262"/>
      <c r="N25" s="262"/>
    </row>
    <row r="26" spans="1:14" ht="25.9" customHeight="1">
      <c r="A26" s="373" t="s">
        <v>73</v>
      </c>
      <c r="B26" s="177"/>
      <c r="C26" s="178"/>
      <c r="D26" s="179"/>
      <c r="E26" s="141"/>
      <c r="F26" s="151">
        <v>0</v>
      </c>
      <c r="G26" s="141"/>
      <c r="H26" s="151">
        <v>0</v>
      </c>
      <c r="I26" s="141"/>
      <c r="J26" s="151">
        <v>5705971.1600000001</v>
      </c>
      <c r="K26" s="151"/>
      <c r="L26" s="151">
        <v>9210001.9499999993</v>
      </c>
      <c r="M26" s="262"/>
      <c r="N26" s="262"/>
    </row>
    <row r="27" spans="1:14" ht="25.9" customHeight="1">
      <c r="A27" s="125" t="s">
        <v>436</v>
      </c>
      <c r="B27" s="371"/>
      <c r="C27" s="125"/>
      <c r="D27" s="125"/>
      <c r="E27" s="125"/>
      <c r="F27" s="125"/>
      <c r="G27" s="125"/>
      <c r="H27" s="125"/>
      <c r="I27" s="125"/>
      <c r="J27" s="125"/>
      <c r="K27" s="125"/>
      <c r="L27" s="125"/>
      <c r="M27" s="262"/>
      <c r="N27" s="262"/>
    </row>
    <row r="28" spans="1:14" ht="25.9" customHeight="1">
      <c r="A28" s="373" t="s">
        <v>292</v>
      </c>
      <c r="B28" s="177"/>
      <c r="C28" s="125"/>
      <c r="D28" s="125"/>
      <c r="E28" s="125"/>
      <c r="F28" s="151">
        <v>7212239.29</v>
      </c>
      <c r="G28" s="141"/>
      <c r="H28" s="151">
        <v>14231075.460000001</v>
      </c>
      <c r="I28" s="141"/>
      <c r="J28" s="151">
        <v>7212239.29</v>
      </c>
      <c r="K28" s="151"/>
      <c r="L28" s="151">
        <v>14231075.460000001</v>
      </c>
      <c r="M28" s="262"/>
      <c r="N28" s="262"/>
    </row>
    <row r="29" spans="1:14" ht="25.9" customHeight="1">
      <c r="A29" s="7" t="s">
        <v>507</v>
      </c>
      <c r="B29" s="371"/>
      <c r="C29" s="7"/>
      <c r="D29" s="7"/>
      <c r="E29" s="7"/>
      <c r="F29" s="7"/>
      <c r="G29" s="7"/>
      <c r="H29" s="7"/>
      <c r="I29" s="7"/>
      <c r="J29" s="7"/>
      <c r="K29" s="7"/>
      <c r="L29" s="7"/>
      <c r="M29" s="262"/>
      <c r="N29" s="262"/>
    </row>
    <row r="30" spans="1:14" ht="25.9" customHeight="1">
      <c r="A30" s="373" t="s">
        <v>73</v>
      </c>
      <c r="B30" s="177"/>
      <c r="C30" s="125"/>
      <c r="D30" s="125"/>
      <c r="E30" s="125"/>
      <c r="F30" s="141">
        <v>0</v>
      </c>
      <c r="G30" s="142"/>
      <c r="H30" s="141">
        <v>0</v>
      </c>
      <c r="I30" s="142"/>
      <c r="J30" s="141">
        <v>175652.83</v>
      </c>
      <c r="K30" s="151"/>
      <c r="L30" s="151">
        <v>49534.559999999998</v>
      </c>
      <c r="M30" s="262"/>
      <c r="N30" s="262"/>
    </row>
    <row r="31" spans="1:14" ht="25.9" customHeight="1">
      <c r="A31" s="373"/>
      <c r="B31" s="177"/>
      <c r="C31" s="125"/>
      <c r="D31" s="125"/>
      <c r="E31" s="125"/>
      <c r="F31" s="141"/>
      <c r="G31" s="142"/>
      <c r="H31" s="141"/>
      <c r="I31" s="142"/>
      <c r="J31" s="141"/>
      <c r="K31" s="151"/>
      <c r="L31" s="151"/>
      <c r="M31" s="262"/>
      <c r="N31" s="262"/>
    </row>
    <row r="32" spans="1:14" ht="25.9" customHeight="1">
      <c r="A32" s="373"/>
      <c r="B32" s="177"/>
      <c r="C32" s="125"/>
      <c r="D32" s="125"/>
      <c r="E32" s="125"/>
      <c r="F32" s="141"/>
      <c r="G32" s="142"/>
      <c r="H32" s="141"/>
      <c r="I32" s="151"/>
      <c r="J32" s="151"/>
      <c r="K32" s="141"/>
      <c r="L32" s="151"/>
      <c r="M32" s="262"/>
      <c r="N32" s="262"/>
    </row>
    <row r="33" spans="1:14" ht="24" customHeight="1">
      <c r="A33" s="178"/>
      <c r="B33" s="133"/>
      <c r="C33" s="178"/>
      <c r="D33" s="133" t="s">
        <v>106</v>
      </c>
      <c r="E33" s="178"/>
      <c r="F33" s="178"/>
      <c r="G33" s="178"/>
      <c r="H33" s="178"/>
      <c r="I33" s="178"/>
      <c r="J33" s="178"/>
      <c r="K33" s="178"/>
      <c r="L33" s="178"/>
      <c r="M33" s="178"/>
      <c r="N33" s="178"/>
    </row>
    <row r="34" spans="1:14" ht="24" customHeight="1">
      <c r="A34" s="178"/>
      <c r="B34" s="274"/>
      <c r="C34" s="178"/>
      <c r="D34" s="133" t="s">
        <v>207</v>
      </c>
      <c r="E34" s="178"/>
      <c r="F34" s="178"/>
      <c r="G34" s="178"/>
      <c r="H34" s="178"/>
      <c r="I34" s="178"/>
      <c r="J34" s="178"/>
      <c r="K34" s="178"/>
      <c r="L34" s="178"/>
      <c r="M34" s="178"/>
      <c r="N34" s="178"/>
    </row>
    <row r="35" spans="1:14" ht="22.7" customHeight="1">
      <c r="A35" s="699" t="s">
        <v>251</v>
      </c>
      <c r="B35" s="699"/>
      <c r="C35" s="699"/>
      <c r="D35" s="699"/>
      <c r="E35" s="699"/>
      <c r="F35" s="699"/>
      <c r="G35" s="699"/>
      <c r="H35" s="699"/>
      <c r="I35" s="699"/>
      <c r="J35" s="699"/>
      <c r="K35" s="699"/>
      <c r="L35" s="699"/>
      <c r="M35" s="96"/>
      <c r="N35" s="96"/>
    </row>
    <row r="36" spans="1:14" ht="21.75">
      <c r="A36" s="336"/>
      <c r="B36" s="336"/>
      <c r="C36" s="336"/>
      <c r="D36" s="336"/>
      <c r="E36" s="336"/>
      <c r="F36" s="336"/>
      <c r="G36" s="336"/>
      <c r="H36" s="336"/>
      <c r="I36" s="336"/>
      <c r="J36" s="336"/>
      <c r="K36" s="336"/>
      <c r="L36" s="336"/>
      <c r="M36" s="96"/>
      <c r="N36" s="96"/>
    </row>
    <row r="37" spans="1:14" ht="28.15" customHeight="1">
      <c r="A37" s="379" t="s">
        <v>279</v>
      </c>
      <c r="B37" s="336"/>
      <c r="C37" s="336"/>
      <c r="D37" s="336"/>
      <c r="E37" s="336"/>
      <c r="F37" s="336"/>
      <c r="G37" s="336"/>
      <c r="H37" s="336"/>
      <c r="I37" s="336"/>
      <c r="J37" s="336"/>
      <c r="K37" s="336"/>
      <c r="L37" s="336"/>
      <c r="M37" s="96"/>
      <c r="N37" s="96"/>
    </row>
    <row r="38" spans="1:14" ht="28.15" customHeight="1">
      <c r="A38" s="207" t="s">
        <v>680</v>
      </c>
      <c r="B38" s="96"/>
      <c r="C38" s="96"/>
      <c r="D38" s="96"/>
      <c r="E38" s="96"/>
      <c r="F38" s="96"/>
      <c r="G38" s="96"/>
      <c r="H38" s="96"/>
      <c r="I38" s="96"/>
      <c r="J38" s="96"/>
      <c r="K38" s="96"/>
      <c r="L38" s="96"/>
    </row>
    <row r="39" spans="1:14" ht="28.15" customHeight="1">
      <c r="A39" s="125"/>
      <c r="B39" s="121"/>
      <c r="C39" s="125"/>
      <c r="D39" s="125"/>
      <c r="E39" s="121"/>
      <c r="F39" s="134"/>
      <c r="G39" s="134"/>
      <c r="H39" s="125"/>
      <c r="I39" s="221"/>
      <c r="J39" s="221"/>
      <c r="K39" s="221"/>
      <c r="L39" s="381" t="s">
        <v>127</v>
      </c>
    </row>
    <row r="40" spans="1:14" ht="28.15" customHeight="1">
      <c r="A40" s="125"/>
      <c r="B40" s="121"/>
      <c r="C40" s="125"/>
      <c r="D40" s="125"/>
      <c r="E40" s="125"/>
      <c r="F40" s="382"/>
      <c r="G40" s="382"/>
      <c r="H40" s="382"/>
      <c r="I40" s="383" t="s">
        <v>22</v>
      </c>
      <c r="J40" s="382"/>
      <c r="K40" s="382"/>
      <c r="L40" s="382"/>
    </row>
    <row r="41" spans="1:14" ht="28.15" customHeight="1">
      <c r="A41" s="125"/>
      <c r="B41" s="121"/>
      <c r="C41" s="125"/>
      <c r="D41" s="125"/>
      <c r="E41" s="125"/>
      <c r="F41" s="384" t="s">
        <v>499</v>
      </c>
      <c r="G41" s="134"/>
      <c r="H41" s="385" t="s">
        <v>16</v>
      </c>
      <c r="I41" s="221"/>
      <c r="J41" s="386" t="s">
        <v>17</v>
      </c>
      <c r="K41" s="134"/>
      <c r="L41" s="384" t="s">
        <v>679</v>
      </c>
    </row>
    <row r="42" spans="1:14" ht="28.15" customHeight="1">
      <c r="A42" s="387" t="s">
        <v>839</v>
      </c>
      <c r="B42" s="388"/>
      <c r="C42" s="387"/>
      <c r="D42" s="387"/>
      <c r="E42" s="389"/>
      <c r="F42" s="389"/>
      <c r="G42" s="389"/>
      <c r="H42" s="390"/>
      <c r="I42" s="391"/>
      <c r="J42" s="142"/>
      <c r="K42" s="389"/>
      <c r="L42" s="142"/>
    </row>
    <row r="43" spans="1:14" ht="28.15" customHeight="1">
      <c r="A43" s="373" t="s">
        <v>353</v>
      </c>
      <c r="B43" s="178"/>
      <c r="C43" s="387"/>
      <c r="D43" s="387"/>
      <c r="E43" s="142"/>
      <c r="F43" s="142">
        <v>100000000</v>
      </c>
      <c r="G43" s="141"/>
      <c r="H43" s="151">
        <v>0</v>
      </c>
      <c r="I43" s="151"/>
      <c r="J43" s="151">
        <v>0</v>
      </c>
      <c r="K43" s="141"/>
      <c r="L43" s="141">
        <f>SUM(F43:J43)</f>
        <v>100000000</v>
      </c>
    </row>
    <row r="44" spans="1:14" ht="28.15" customHeight="1">
      <c r="A44" s="373" t="s">
        <v>292</v>
      </c>
      <c r="B44" s="178"/>
      <c r="C44" s="387"/>
      <c r="D44" s="387"/>
      <c r="E44" s="141"/>
      <c r="F44" s="141">
        <v>54350220</v>
      </c>
      <c r="G44" s="142"/>
      <c r="H44" s="151">
        <f>83543491-54350220</f>
        <v>29193271</v>
      </c>
      <c r="I44" s="151"/>
      <c r="J44" s="151">
        <v>0</v>
      </c>
      <c r="K44" s="141"/>
      <c r="L44" s="151">
        <f>SUM(F44:J44)</f>
        <v>83543491</v>
      </c>
    </row>
    <row r="45" spans="1:14" ht="28.15" customHeight="1">
      <c r="A45" s="373"/>
      <c r="B45" s="262" t="s">
        <v>3</v>
      </c>
      <c r="C45" s="387"/>
      <c r="D45" s="387"/>
      <c r="E45" s="141"/>
      <c r="F45" s="392">
        <f>SUM(F43:F44)</f>
        <v>154350220</v>
      </c>
      <c r="G45" s="141"/>
      <c r="H45" s="392">
        <f>SUM(H43:H44)</f>
        <v>29193271</v>
      </c>
      <c r="I45" s="149"/>
      <c r="J45" s="392">
        <f>SUM(J43:J44)</f>
        <v>0</v>
      </c>
      <c r="K45" s="274"/>
      <c r="L45" s="392">
        <f>SUM(L43:L44)</f>
        <v>183543491</v>
      </c>
    </row>
    <row r="46" spans="1:14" ht="28.15" customHeight="1">
      <c r="A46" s="387" t="s">
        <v>840</v>
      </c>
      <c r="B46" s="388"/>
      <c r="C46" s="387"/>
      <c r="D46" s="387"/>
      <c r="E46" s="141"/>
      <c r="F46" s="393"/>
      <c r="G46" s="141"/>
      <c r="H46" s="393"/>
      <c r="I46" s="149"/>
      <c r="J46" s="393"/>
      <c r="K46" s="274"/>
      <c r="L46" s="393"/>
    </row>
    <row r="47" spans="1:14" ht="28.15" customHeight="1">
      <c r="A47" s="387"/>
      <c r="B47" s="177" t="s">
        <v>497</v>
      </c>
      <c r="C47" s="387"/>
      <c r="D47" s="387"/>
      <c r="E47" s="141"/>
      <c r="F47" s="393"/>
      <c r="G47" s="141"/>
      <c r="H47" s="393"/>
      <c r="I47" s="149"/>
      <c r="J47" s="393"/>
      <c r="K47" s="274"/>
      <c r="L47" s="393"/>
    </row>
    <row r="48" spans="1:14" ht="28.15" customHeight="1">
      <c r="A48" s="387"/>
      <c r="B48" s="285" t="s">
        <v>508</v>
      </c>
      <c r="C48" s="387"/>
      <c r="D48" s="387"/>
      <c r="E48" s="141"/>
      <c r="F48" s="393">
        <v>64407698.619999997</v>
      </c>
      <c r="G48" s="141"/>
      <c r="H48" s="142">
        <f>81407699.31-64407698.62</f>
        <v>17000000.690000005</v>
      </c>
      <c r="I48" s="151"/>
      <c r="J48" s="142">
        <v>0</v>
      </c>
      <c r="K48" s="274"/>
      <c r="L48" s="151">
        <f>SUM(F48:J48)</f>
        <v>81407699.310000002</v>
      </c>
    </row>
    <row r="49" spans="1:12" ht="28.15" customHeight="1">
      <c r="A49" s="387" t="s">
        <v>509</v>
      </c>
      <c r="B49" s="178"/>
      <c r="C49" s="178"/>
      <c r="D49" s="178"/>
      <c r="E49" s="178"/>
      <c r="F49" s="178"/>
      <c r="G49" s="178"/>
      <c r="H49" s="23"/>
      <c r="I49" s="23"/>
      <c r="J49" s="23"/>
      <c r="K49" s="178"/>
      <c r="L49" s="178"/>
    </row>
    <row r="50" spans="1:12" ht="28.15" customHeight="1">
      <c r="A50" s="371"/>
      <c r="B50" s="177" t="s">
        <v>353</v>
      </c>
      <c r="C50" s="387"/>
      <c r="D50" s="178"/>
      <c r="E50" s="178"/>
      <c r="F50" s="151">
        <v>0</v>
      </c>
      <c r="G50" s="178"/>
      <c r="H50" s="151">
        <v>2987739.73</v>
      </c>
      <c r="I50" s="151"/>
      <c r="J50" s="314">
        <v>-2987739.73</v>
      </c>
      <c r="K50" s="178"/>
      <c r="L50" s="142">
        <f>SUM(F50:J50)</f>
        <v>0</v>
      </c>
    </row>
    <row r="51" spans="1:12" ht="28.15" customHeight="1">
      <c r="A51" s="371"/>
      <c r="B51" s="177" t="s">
        <v>292</v>
      </c>
      <c r="C51" s="387"/>
      <c r="D51" s="178"/>
      <c r="E51" s="178"/>
      <c r="F51" s="151">
        <v>1012303.1699999999</v>
      </c>
      <c r="G51" s="178"/>
      <c r="H51" s="151">
        <v>1636298.21</v>
      </c>
      <c r="I51" s="151"/>
      <c r="J51" s="151">
        <v>0</v>
      </c>
      <c r="K51" s="178"/>
      <c r="L51" s="142">
        <f>SUM(F51:J51)</f>
        <v>2648601.38</v>
      </c>
    </row>
    <row r="52" spans="1:12" ht="28.15" customHeight="1">
      <c r="A52" s="371"/>
      <c r="B52" s="177" t="s">
        <v>497</v>
      </c>
      <c r="C52" s="387"/>
      <c r="D52" s="178"/>
      <c r="E52" s="178"/>
      <c r="F52" s="151"/>
      <c r="G52" s="178"/>
      <c r="H52" s="151"/>
      <c r="I52" s="151"/>
      <c r="J52" s="151"/>
      <c r="K52" s="178"/>
      <c r="L52" s="142"/>
    </row>
    <row r="53" spans="1:12" ht="28.15" customHeight="1">
      <c r="A53" s="371"/>
      <c r="B53" s="285" t="s">
        <v>508</v>
      </c>
      <c r="C53" s="387"/>
      <c r="D53" s="178"/>
      <c r="E53" s="178"/>
      <c r="F53" s="151">
        <v>201163.77</v>
      </c>
      <c r="G53" s="178"/>
      <c r="H53" s="151">
        <v>2204185.23</v>
      </c>
      <c r="I53" s="151"/>
      <c r="J53" s="151">
        <v>0</v>
      </c>
      <c r="K53" s="178"/>
      <c r="L53" s="142">
        <f>SUM(F53:J53)</f>
        <v>2405349</v>
      </c>
    </row>
    <row r="54" spans="1:12" ht="28.15" customHeight="1">
      <c r="A54" s="178"/>
      <c r="B54" s="262" t="s">
        <v>3</v>
      </c>
      <c r="C54" s="178"/>
      <c r="D54" s="178"/>
      <c r="E54" s="178"/>
      <c r="F54" s="392">
        <f>SUM(F50:F53)</f>
        <v>1213466.94</v>
      </c>
      <c r="G54" s="141"/>
      <c r="H54" s="392">
        <f>SUM(H50:H53)</f>
        <v>6828223.1699999999</v>
      </c>
      <c r="I54" s="149"/>
      <c r="J54" s="394">
        <f>SUM(J50:J53)</f>
        <v>-2987739.73</v>
      </c>
      <c r="K54" s="274"/>
      <c r="L54" s="392">
        <f>SUM(L50:L53)</f>
        <v>5053950.38</v>
      </c>
    </row>
    <row r="55" spans="1:12" ht="28.15" customHeight="1">
      <c r="A55" s="125"/>
      <c r="B55" s="121"/>
      <c r="C55" s="125"/>
      <c r="D55" s="125"/>
      <c r="E55" s="121"/>
      <c r="F55" s="134"/>
      <c r="G55" s="134"/>
      <c r="H55" s="125"/>
      <c r="I55" s="221"/>
      <c r="J55" s="221"/>
      <c r="K55" s="221"/>
      <c r="L55" s="381" t="s">
        <v>127</v>
      </c>
    </row>
    <row r="56" spans="1:12" ht="28.15" customHeight="1">
      <c r="A56" s="125"/>
      <c r="B56" s="121"/>
      <c r="C56" s="125"/>
      <c r="D56" s="125"/>
      <c r="E56" s="125"/>
      <c r="F56" s="382"/>
      <c r="G56" s="382"/>
      <c r="H56" s="382"/>
      <c r="I56" s="383" t="s">
        <v>30</v>
      </c>
      <c r="J56" s="382"/>
      <c r="K56" s="382"/>
      <c r="L56" s="382"/>
    </row>
    <row r="57" spans="1:12" ht="28.15" customHeight="1">
      <c r="A57" s="125"/>
      <c r="B57" s="121"/>
      <c r="C57" s="125"/>
      <c r="D57" s="125"/>
      <c r="E57" s="125"/>
      <c r="F57" s="384" t="str">
        <f>+F41</f>
        <v>December 31, 2018</v>
      </c>
      <c r="G57" s="134"/>
      <c r="H57" s="385" t="s">
        <v>16</v>
      </c>
      <c r="I57" s="221"/>
      <c r="J57" s="386" t="s">
        <v>17</v>
      </c>
      <c r="K57" s="134"/>
      <c r="L57" s="384" t="str">
        <f>+L41</f>
        <v xml:space="preserve"> June 30, 2019</v>
      </c>
    </row>
    <row r="58" spans="1:12" ht="28.15" customHeight="1">
      <c r="A58" s="387" t="s">
        <v>841</v>
      </c>
      <c r="B58" s="388"/>
      <c r="C58" s="387"/>
      <c r="D58" s="387"/>
      <c r="E58" s="389"/>
      <c r="F58" s="389"/>
      <c r="G58" s="389"/>
      <c r="H58" s="390"/>
      <c r="I58" s="391"/>
      <c r="J58" s="142"/>
      <c r="K58" s="389"/>
      <c r="L58" s="142"/>
    </row>
    <row r="59" spans="1:12" ht="28.15" customHeight="1">
      <c r="A59" s="373" t="s">
        <v>353</v>
      </c>
      <c r="B59" s="178"/>
      <c r="C59" s="387"/>
      <c r="D59" s="387"/>
      <c r="E59" s="142"/>
      <c r="F59" s="142">
        <v>100000000</v>
      </c>
      <c r="G59" s="141"/>
      <c r="H59" s="151">
        <v>0</v>
      </c>
      <c r="I59" s="151"/>
      <c r="J59" s="151">
        <v>0</v>
      </c>
      <c r="K59" s="141"/>
      <c r="L59" s="141">
        <f>SUM(F59:J59)</f>
        <v>100000000</v>
      </c>
    </row>
    <row r="60" spans="1:12" ht="28.15" customHeight="1">
      <c r="A60" s="373" t="s">
        <v>313</v>
      </c>
      <c r="B60" s="178"/>
      <c r="C60" s="387"/>
      <c r="D60" s="387"/>
      <c r="E60" s="142"/>
      <c r="F60" s="142">
        <v>893000000</v>
      </c>
      <c r="G60" s="141"/>
      <c r="H60" s="151">
        <v>0</v>
      </c>
      <c r="I60" s="151"/>
      <c r="J60" s="314">
        <v>0</v>
      </c>
      <c r="K60" s="141"/>
      <c r="L60" s="141">
        <f>SUM(F60:J60)</f>
        <v>893000000</v>
      </c>
    </row>
    <row r="61" spans="1:12" ht="28.15" customHeight="1">
      <c r="A61" s="373"/>
      <c r="B61" s="262" t="s">
        <v>3</v>
      </c>
      <c r="C61" s="387"/>
      <c r="D61" s="387"/>
      <c r="E61" s="141"/>
      <c r="F61" s="392">
        <f>SUM(F59:F60)</f>
        <v>993000000</v>
      </c>
      <c r="G61" s="141"/>
      <c r="H61" s="392">
        <f>SUM(H59:H60)</f>
        <v>0</v>
      </c>
      <c r="I61" s="149"/>
      <c r="J61" s="392">
        <f>SUM(J59:J60)</f>
        <v>0</v>
      </c>
      <c r="K61" s="274"/>
      <c r="L61" s="392">
        <f>SUM(L59:L60)</f>
        <v>993000000</v>
      </c>
    </row>
    <row r="62" spans="1:12" ht="28.15" customHeight="1">
      <c r="A62" s="373"/>
      <c r="B62" s="262"/>
      <c r="C62" s="387"/>
      <c r="D62" s="387"/>
      <c r="E62" s="141"/>
      <c r="F62" s="393"/>
      <c r="G62" s="141"/>
      <c r="H62" s="393"/>
      <c r="I62" s="149"/>
      <c r="J62" s="393"/>
      <c r="K62" s="274"/>
      <c r="L62" s="393"/>
    </row>
    <row r="63" spans="1:12" ht="28.15" customHeight="1"/>
    <row r="64" spans="1:12" ht="27" customHeight="1">
      <c r="B64" s="133"/>
      <c r="D64" s="133" t="s">
        <v>106</v>
      </c>
    </row>
    <row r="65" spans="1:14" ht="27" customHeight="1">
      <c r="B65" s="395"/>
      <c r="D65" s="133" t="s">
        <v>207</v>
      </c>
    </row>
    <row r="66" spans="1:14" ht="24.95" customHeight="1">
      <c r="A66" s="699" t="s">
        <v>253</v>
      </c>
      <c r="B66" s="699"/>
      <c r="C66" s="699"/>
      <c r="D66" s="699"/>
      <c r="E66" s="699"/>
      <c r="F66" s="699"/>
      <c r="G66" s="699"/>
      <c r="H66" s="699"/>
      <c r="I66" s="699"/>
      <c r="J66" s="699"/>
      <c r="K66" s="699"/>
      <c r="L66" s="699"/>
      <c r="M66" s="96"/>
      <c r="N66" s="96"/>
    </row>
    <row r="67" spans="1:14" ht="24.95" customHeight="1">
      <c r="A67" s="379"/>
      <c r="B67" s="96"/>
      <c r="C67" s="96"/>
      <c r="D67" s="96"/>
      <c r="E67" s="96"/>
      <c r="F67" s="96"/>
      <c r="G67" s="96"/>
      <c r="H67" s="96"/>
      <c r="I67" s="96"/>
      <c r="J67" s="96"/>
      <c r="K67" s="96"/>
      <c r="L67" s="96"/>
    </row>
    <row r="68" spans="1:14" ht="22.15" customHeight="1">
      <c r="A68" s="379" t="s">
        <v>279</v>
      </c>
      <c r="B68" s="96"/>
      <c r="C68" s="96"/>
      <c r="D68" s="96"/>
      <c r="E68" s="96"/>
      <c r="F68" s="96"/>
      <c r="G68" s="96"/>
      <c r="H68" s="96"/>
      <c r="I68" s="96"/>
      <c r="J68" s="96"/>
      <c r="K68" s="96"/>
      <c r="L68" s="96"/>
    </row>
    <row r="69" spans="1:14" ht="22.15" customHeight="1">
      <c r="A69" s="125"/>
      <c r="B69" s="121"/>
      <c r="C69" s="125"/>
      <c r="D69" s="125"/>
      <c r="E69" s="121"/>
      <c r="F69" s="134"/>
      <c r="G69" s="134"/>
      <c r="H69" s="125"/>
      <c r="I69" s="221"/>
      <c r="J69" s="221"/>
      <c r="K69" s="221"/>
      <c r="L69" s="381" t="s">
        <v>127</v>
      </c>
    </row>
    <row r="70" spans="1:14" ht="22.15" customHeight="1">
      <c r="A70" s="125"/>
      <c r="B70" s="121"/>
      <c r="C70" s="125"/>
      <c r="D70" s="125"/>
      <c r="E70" s="125"/>
      <c r="F70" s="382"/>
      <c r="G70" s="382"/>
      <c r="H70" s="382"/>
      <c r="I70" s="383" t="s">
        <v>30</v>
      </c>
      <c r="J70" s="382"/>
      <c r="K70" s="382"/>
      <c r="L70" s="382"/>
    </row>
    <row r="71" spans="1:14" ht="22.15" customHeight="1">
      <c r="A71" s="125"/>
      <c r="B71" s="121"/>
      <c r="C71" s="125"/>
      <c r="D71" s="125"/>
      <c r="E71" s="125"/>
      <c r="F71" s="384" t="str">
        <f>+F57</f>
        <v>December 31, 2018</v>
      </c>
      <c r="G71" s="134"/>
      <c r="H71" s="385" t="s">
        <v>16</v>
      </c>
      <c r="I71" s="221"/>
      <c r="J71" s="386" t="s">
        <v>17</v>
      </c>
      <c r="K71" s="134"/>
      <c r="L71" s="384" t="str">
        <f>+L57</f>
        <v xml:space="preserve"> June 30, 2019</v>
      </c>
    </row>
    <row r="72" spans="1:14" ht="22.15" customHeight="1">
      <c r="A72" s="387" t="s">
        <v>840</v>
      </c>
      <c r="B72" s="388"/>
      <c r="C72" s="387"/>
      <c r="D72" s="387"/>
      <c r="E72" s="389"/>
      <c r="F72" s="389"/>
      <c r="G72" s="389"/>
      <c r="H72" s="390"/>
      <c r="I72" s="391"/>
      <c r="J72" s="142"/>
      <c r="K72" s="389"/>
      <c r="L72" s="142"/>
      <c r="M72" s="178"/>
      <c r="N72" s="178"/>
    </row>
    <row r="73" spans="1:14" ht="22.15" customHeight="1">
      <c r="A73" s="387"/>
      <c r="B73" s="177" t="s">
        <v>497</v>
      </c>
      <c r="C73" s="387"/>
      <c r="D73" s="387"/>
      <c r="E73" s="389"/>
      <c r="F73" s="142"/>
      <c r="G73" s="141"/>
      <c r="H73" s="142"/>
      <c r="I73" s="151"/>
      <c r="J73" s="142"/>
      <c r="K73" s="141"/>
      <c r="L73" s="142"/>
      <c r="M73" s="178"/>
      <c r="N73" s="178"/>
    </row>
    <row r="74" spans="1:14" ht="22.15" customHeight="1">
      <c r="A74" s="387"/>
      <c r="B74" s="285" t="s">
        <v>508</v>
      </c>
      <c r="C74" s="387"/>
      <c r="D74" s="387"/>
      <c r="E74" s="389"/>
      <c r="F74" s="142">
        <v>64407698.619999997</v>
      </c>
      <c r="G74" s="141"/>
      <c r="H74" s="142">
        <v>17000000.690000001</v>
      </c>
      <c r="I74" s="151"/>
      <c r="J74" s="142">
        <v>0</v>
      </c>
      <c r="K74" s="141"/>
      <c r="L74" s="142">
        <f>SUM(F74:K74)</f>
        <v>81407699.310000002</v>
      </c>
      <c r="M74" s="178"/>
      <c r="N74" s="178"/>
    </row>
    <row r="75" spans="1:14" ht="22.15" customHeight="1">
      <c r="A75" s="387" t="s">
        <v>509</v>
      </c>
      <c r="B75" s="178"/>
      <c r="C75" s="178"/>
      <c r="D75" s="178"/>
      <c r="E75" s="178"/>
      <c r="F75" s="178"/>
      <c r="G75" s="178"/>
      <c r="H75" s="23"/>
      <c r="I75" s="23"/>
      <c r="J75" s="23"/>
      <c r="K75" s="178"/>
      <c r="L75" s="178"/>
    </row>
    <row r="76" spans="1:14" ht="22.15" customHeight="1">
      <c r="A76" s="371"/>
      <c r="B76" s="177" t="s">
        <v>353</v>
      </c>
      <c r="C76" s="387"/>
      <c r="D76" s="178"/>
      <c r="E76" s="178"/>
      <c r="F76" s="151">
        <v>0</v>
      </c>
      <c r="G76" s="178"/>
      <c r="H76" s="151">
        <v>2987739.73</v>
      </c>
      <c r="I76" s="151"/>
      <c r="J76" s="314">
        <v>-2987739.73</v>
      </c>
      <c r="K76" s="178"/>
      <c r="L76" s="142">
        <f>SUM(F76:J76)</f>
        <v>0</v>
      </c>
    </row>
    <row r="77" spans="1:14" ht="22.15" customHeight="1">
      <c r="A77" s="371"/>
      <c r="B77" s="177" t="s">
        <v>313</v>
      </c>
      <c r="C77" s="387"/>
      <c r="D77" s="178"/>
      <c r="E77" s="178"/>
      <c r="F77" s="151">
        <v>9400109.5899999999</v>
      </c>
      <c r="G77" s="178"/>
      <c r="H77" s="151">
        <v>8856602.7400000002</v>
      </c>
      <c r="I77" s="151"/>
      <c r="J77" s="314">
        <v>0</v>
      </c>
      <c r="K77" s="178"/>
      <c r="L77" s="142">
        <f>SUM(F77:J77)</f>
        <v>18256712.329999998</v>
      </c>
    </row>
    <row r="78" spans="1:14" ht="22.15" customHeight="1">
      <c r="A78" s="371"/>
      <c r="B78" s="177" t="s">
        <v>497</v>
      </c>
      <c r="C78" s="387"/>
      <c r="D78" s="178"/>
      <c r="E78" s="178"/>
      <c r="F78" s="151"/>
      <c r="G78" s="178"/>
      <c r="H78" s="151"/>
      <c r="I78" s="151"/>
      <c r="J78" s="151"/>
      <c r="K78" s="178"/>
      <c r="L78" s="142"/>
    </row>
    <row r="79" spans="1:14" ht="22.15" customHeight="1">
      <c r="A79" s="371"/>
      <c r="B79" s="285" t="s">
        <v>508</v>
      </c>
      <c r="C79" s="387"/>
      <c r="D79" s="178"/>
      <c r="E79" s="178"/>
      <c r="F79" s="151">
        <v>201163.77</v>
      </c>
      <c r="G79" s="178"/>
      <c r="H79" s="151">
        <v>2204185.23</v>
      </c>
      <c r="I79" s="151"/>
      <c r="J79" s="151">
        <v>0</v>
      </c>
      <c r="K79" s="178"/>
      <c r="L79" s="142">
        <f>SUM(F79:J79)</f>
        <v>2405349</v>
      </c>
    </row>
    <row r="80" spans="1:14" ht="22.15" customHeight="1">
      <c r="A80" s="178"/>
      <c r="B80" s="262" t="s">
        <v>3</v>
      </c>
      <c r="C80" s="178"/>
      <c r="D80" s="178"/>
      <c r="E80" s="178"/>
      <c r="F80" s="392">
        <f>SUM(F76:F79)</f>
        <v>9601273.3599999994</v>
      </c>
      <c r="G80" s="141"/>
      <c r="H80" s="392">
        <f>SUM(H76:H79)</f>
        <v>14048527.700000001</v>
      </c>
      <c r="I80" s="149"/>
      <c r="J80" s="394">
        <f>SUM(J76:J79)</f>
        <v>-2987739.73</v>
      </c>
      <c r="K80" s="274"/>
      <c r="L80" s="392">
        <f>SUM(L76:L79)</f>
        <v>20662061.329999998</v>
      </c>
    </row>
    <row r="81" spans="1:14" ht="22.15" customHeight="1">
      <c r="A81" s="396"/>
      <c r="B81" s="96" t="s">
        <v>856</v>
      </c>
      <c r="C81" s="397"/>
      <c r="D81" s="397"/>
      <c r="E81" s="398"/>
      <c r="F81" s="398"/>
      <c r="G81" s="398"/>
      <c r="H81" s="398"/>
      <c r="I81" s="399"/>
      <c r="J81" s="398"/>
      <c r="K81" s="400"/>
      <c r="L81" s="398"/>
      <c r="M81" s="96"/>
      <c r="N81" s="96"/>
    </row>
    <row r="82" spans="1:14" ht="22.15" customHeight="1">
      <c r="A82" s="396" t="s">
        <v>857</v>
      </c>
      <c r="B82" s="96"/>
      <c r="C82" s="397"/>
      <c r="D82" s="397"/>
      <c r="E82" s="398"/>
      <c r="F82" s="398"/>
      <c r="G82" s="398"/>
      <c r="H82" s="398"/>
      <c r="I82" s="399"/>
      <c r="J82" s="398"/>
      <c r="K82" s="400"/>
      <c r="L82" s="398"/>
      <c r="M82" s="96"/>
      <c r="N82" s="96"/>
    </row>
    <row r="83" spans="1:14" ht="22.15" customHeight="1">
      <c r="E83" s="134"/>
      <c r="F83" s="134"/>
      <c r="G83" s="134"/>
      <c r="H83" s="134"/>
      <c r="I83" s="134"/>
      <c r="J83" s="15"/>
      <c r="K83" s="15"/>
      <c r="L83" s="199" t="s">
        <v>97</v>
      </c>
      <c r="M83" s="96"/>
      <c r="N83" s="96"/>
    </row>
    <row r="84" spans="1:14" ht="22.15" customHeight="1">
      <c r="E84" s="134"/>
      <c r="F84" s="134"/>
      <c r="G84" s="134"/>
      <c r="H84" s="134"/>
      <c r="I84" s="330" t="s">
        <v>349</v>
      </c>
      <c r="J84" s="15"/>
      <c r="K84" s="15"/>
      <c r="L84" s="199"/>
      <c r="M84" s="96"/>
      <c r="N84" s="96"/>
    </row>
    <row r="85" spans="1:14" ht="22.15" customHeight="1">
      <c r="F85" s="343"/>
      <c r="G85" s="343" t="s">
        <v>22</v>
      </c>
      <c r="H85" s="343"/>
      <c r="I85" s="335"/>
      <c r="J85" s="344"/>
      <c r="K85" s="344" t="s">
        <v>30</v>
      </c>
      <c r="L85" s="344"/>
      <c r="M85" s="96"/>
      <c r="N85" s="96"/>
    </row>
    <row r="86" spans="1:14" ht="22.15" customHeight="1">
      <c r="A86" s="96"/>
      <c r="B86" s="401"/>
      <c r="C86" s="96"/>
      <c r="D86" s="402"/>
      <c r="F86" s="201" t="s">
        <v>510</v>
      </c>
      <c r="G86" s="403"/>
      <c r="H86" s="201" t="s">
        <v>305</v>
      </c>
      <c r="I86" s="404"/>
      <c r="J86" s="201" t="str">
        <f>+F86</f>
        <v>2019</v>
      </c>
      <c r="K86" s="403"/>
      <c r="L86" s="201" t="str">
        <f>+H86</f>
        <v>2018</v>
      </c>
      <c r="M86" s="96"/>
      <c r="N86" s="96"/>
    </row>
    <row r="87" spans="1:14" ht="22.15" customHeight="1">
      <c r="A87" s="96" t="s">
        <v>471</v>
      </c>
      <c r="B87" s="401"/>
      <c r="C87" s="96"/>
      <c r="D87" s="402"/>
      <c r="F87" s="201"/>
      <c r="G87" s="403"/>
      <c r="H87" s="201"/>
      <c r="I87" s="404"/>
      <c r="J87" s="201"/>
      <c r="K87" s="403"/>
      <c r="L87" s="201"/>
      <c r="M87" s="96"/>
      <c r="N87" s="96"/>
    </row>
    <row r="88" spans="1:14" ht="22.15" customHeight="1">
      <c r="A88" s="373" t="s">
        <v>315</v>
      </c>
      <c r="B88" s="401"/>
      <c r="C88" s="96"/>
      <c r="D88" s="402"/>
      <c r="F88" s="274">
        <v>0</v>
      </c>
      <c r="G88" s="141"/>
      <c r="H88" s="274">
        <v>0</v>
      </c>
      <c r="I88" s="149"/>
      <c r="J88" s="149">
        <v>580297.56999999995</v>
      </c>
      <c r="K88" s="188"/>
      <c r="L88" s="274">
        <v>0</v>
      </c>
      <c r="M88" s="96"/>
      <c r="N88" s="96"/>
    </row>
    <row r="89" spans="1:14" ht="22.15" customHeight="1">
      <c r="A89" s="373" t="s">
        <v>292</v>
      </c>
      <c r="B89" s="401"/>
      <c r="C89" s="96"/>
      <c r="D89" s="402"/>
      <c r="F89" s="149">
        <v>84962046.730000004</v>
      </c>
      <c r="G89" s="141"/>
      <c r="H89" s="274">
        <v>0</v>
      </c>
      <c r="I89" s="149"/>
      <c r="J89" s="149">
        <f>84977046.73-15000</f>
        <v>84962046.730000004</v>
      </c>
      <c r="K89" s="188"/>
      <c r="L89" s="274">
        <v>0</v>
      </c>
      <c r="M89" s="96"/>
      <c r="N89" s="96"/>
    </row>
    <row r="90" spans="1:14" ht="22.15" customHeight="1">
      <c r="A90" s="373"/>
      <c r="B90" s="96" t="s">
        <v>3</v>
      </c>
      <c r="C90" s="96"/>
      <c r="D90" s="402"/>
      <c r="F90" s="392">
        <f>SUM(F88:F89)</f>
        <v>84962046.730000004</v>
      </c>
      <c r="G90" s="141"/>
      <c r="H90" s="392">
        <f>SUM(H88:H89)</f>
        <v>0</v>
      </c>
      <c r="I90" s="149"/>
      <c r="J90" s="392">
        <f>SUM(J88:J89)</f>
        <v>85542344.299999997</v>
      </c>
      <c r="K90" s="188"/>
      <c r="L90" s="392">
        <f>SUM(L88:L89)</f>
        <v>0</v>
      </c>
      <c r="M90" s="96"/>
      <c r="N90" s="96"/>
    </row>
    <row r="91" spans="1:14" ht="22.15" customHeight="1">
      <c r="A91" s="261" t="s">
        <v>23</v>
      </c>
      <c r="B91" s="401"/>
      <c r="C91" s="96"/>
      <c r="D91" s="402"/>
      <c r="E91" s="96"/>
      <c r="F91" s="274"/>
      <c r="G91" s="141"/>
      <c r="H91" s="274"/>
      <c r="I91" s="149"/>
      <c r="J91" s="149"/>
      <c r="K91" s="274"/>
      <c r="L91" s="141"/>
      <c r="M91" s="96"/>
      <c r="N91" s="96"/>
    </row>
    <row r="92" spans="1:14" ht="22.15" customHeight="1">
      <c r="A92" s="373" t="s">
        <v>313</v>
      </c>
      <c r="C92" s="96"/>
      <c r="D92" s="402"/>
      <c r="E92" s="96"/>
      <c r="F92" s="149">
        <v>0</v>
      </c>
      <c r="G92" s="141"/>
      <c r="H92" s="274">
        <v>0</v>
      </c>
      <c r="I92" s="149"/>
      <c r="J92" s="149">
        <v>4452767.13</v>
      </c>
      <c r="K92" s="274"/>
      <c r="L92" s="274">
        <v>4165260.2699999996</v>
      </c>
      <c r="M92" s="96"/>
      <c r="N92" s="96"/>
    </row>
    <row r="93" spans="1:14" ht="22.15" customHeight="1">
      <c r="A93" s="373" t="s">
        <v>292</v>
      </c>
      <c r="C93" s="96"/>
      <c r="D93" s="402"/>
      <c r="E93" s="96"/>
      <c r="F93" s="149">
        <v>860909.76</v>
      </c>
      <c r="G93" s="141"/>
      <c r="H93" s="274">
        <v>152947.43000000002</v>
      </c>
      <c r="I93" s="149"/>
      <c r="J93" s="149">
        <v>0</v>
      </c>
      <c r="K93" s="274"/>
      <c r="L93" s="274">
        <v>0</v>
      </c>
      <c r="M93" s="96"/>
      <c r="N93" s="96"/>
    </row>
    <row r="94" spans="1:14" ht="22.15" customHeight="1">
      <c r="A94" s="373" t="s">
        <v>353</v>
      </c>
      <c r="C94" s="96"/>
      <c r="D94" s="402"/>
      <c r="E94" s="96"/>
      <c r="F94" s="149">
        <v>1502123.29</v>
      </c>
      <c r="G94" s="141"/>
      <c r="H94" s="274">
        <v>0</v>
      </c>
      <c r="I94" s="149"/>
      <c r="J94" s="149">
        <v>1502123.29</v>
      </c>
      <c r="K94" s="274"/>
      <c r="L94" s="274">
        <v>1502123.29</v>
      </c>
      <c r="M94" s="96"/>
      <c r="N94" s="96"/>
    </row>
    <row r="95" spans="1:14" ht="22.15" customHeight="1">
      <c r="A95" s="373" t="s">
        <v>497</v>
      </c>
      <c r="C95" s="96"/>
      <c r="D95" s="402"/>
      <c r="E95" s="96"/>
      <c r="F95" s="151"/>
      <c r="G95" s="141"/>
      <c r="H95" s="151"/>
      <c r="I95" s="151"/>
      <c r="J95" s="151"/>
      <c r="K95" s="141"/>
      <c r="L95" s="151"/>
      <c r="M95" s="96"/>
      <c r="N95" s="96"/>
    </row>
    <row r="96" spans="1:14" ht="22.15" customHeight="1">
      <c r="A96" s="373" t="s">
        <v>508</v>
      </c>
      <c r="C96" s="96"/>
      <c r="D96" s="402"/>
      <c r="E96" s="96"/>
      <c r="F96" s="151">
        <v>1217769.97</v>
      </c>
      <c r="G96" s="141"/>
      <c r="H96" s="151">
        <v>0</v>
      </c>
      <c r="I96" s="151"/>
      <c r="J96" s="151">
        <v>1217769.97</v>
      </c>
      <c r="K96" s="141"/>
      <c r="L96" s="151">
        <v>0</v>
      </c>
      <c r="M96" s="96"/>
      <c r="N96" s="96"/>
    </row>
    <row r="97" spans="1:14" ht="22.15" customHeight="1">
      <c r="A97" s="373"/>
      <c r="B97" s="96" t="s">
        <v>3</v>
      </c>
      <c r="C97" s="96"/>
      <c r="D97" s="402"/>
      <c r="E97" s="96"/>
      <c r="F97" s="392">
        <f>SUM(F92:F96)</f>
        <v>3580803.0199999996</v>
      </c>
      <c r="G97" s="141"/>
      <c r="H97" s="392">
        <f>SUM(H92:H96)</f>
        <v>152947.43000000002</v>
      </c>
      <c r="I97" s="149"/>
      <c r="J97" s="392">
        <f>SUM(J92:J96)</f>
        <v>7172660.3899999997</v>
      </c>
      <c r="K97" s="274"/>
      <c r="L97" s="392">
        <f>SUM(L92:L96)</f>
        <v>5667383.5599999996</v>
      </c>
      <c r="M97" s="96"/>
      <c r="N97" s="96"/>
    </row>
    <row r="98" spans="1:14" ht="22.15" customHeight="1">
      <c r="A98" s="96" t="s">
        <v>430</v>
      </c>
      <c r="B98" s="401"/>
      <c r="C98" s="96"/>
      <c r="D98" s="402"/>
      <c r="F98" s="201"/>
      <c r="G98" s="403"/>
      <c r="H98" s="201"/>
      <c r="I98" s="404"/>
      <c r="J98" s="201"/>
      <c r="K98" s="403"/>
      <c r="L98" s="201"/>
      <c r="M98" s="96"/>
      <c r="N98" s="96"/>
    </row>
    <row r="99" spans="1:14" ht="22.15" customHeight="1">
      <c r="A99" s="373" t="s">
        <v>315</v>
      </c>
      <c r="B99" s="401"/>
      <c r="C99" s="96"/>
      <c r="D99" s="402"/>
      <c r="F99" s="274">
        <v>0</v>
      </c>
      <c r="G99" s="141"/>
      <c r="H99" s="274">
        <v>0</v>
      </c>
      <c r="I99" s="149"/>
      <c r="J99" s="149">
        <v>3790.5</v>
      </c>
      <c r="K99" s="188"/>
      <c r="L99" s="274">
        <v>0</v>
      </c>
      <c r="M99" s="96"/>
      <c r="N99" s="96"/>
    </row>
    <row r="100" spans="1:14" ht="22.15" customHeight="1">
      <c r="A100" s="261" t="s">
        <v>49</v>
      </c>
      <c r="B100" s="96"/>
      <c r="C100" s="96"/>
      <c r="D100" s="402"/>
      <c r="E100" s="395"/>
      <c r="F100" s="400"/>
      <c r="G100" s="400"/>
      <c r="H100" s="395"/>
      <c r="I100" s="400"/>
      <c r="J100" s="395"/>
      <c r="K100" s="395"/>
      <c r="L100" s="395"/>
      <c r="M100" s="149"/>
    </row>
    <row r="101" spans="1:14" ht="22.15" customHeight="1">
      <c r="A101" s="373" t="s">
        <v>73</v>
      </c>
      <c r="C101" s="96"/>
      <c r="D101" s="402"/>
      <c r="E101" s="393">
        <v>0</v>
      </c>
      <c r="F101" s="393">
        <v>0</v>
      </c>
      <c r="G101" s="142"/>
      <c r="H101" s="393">
        <v>0</v>
      </c>
      <c r="I101" s="142"/>
      <c r="J101" s="405">
        <v>9624187.4399999995</v>
      </c>
      <c r="K101" s="393"/>
      <c r="L101" s="406">
        <v>3731536.4</v>
      </c>
      <c r="M101" s="149"/>
    </row>
    <row r="102" spans="1:14" ht="22.15" customHeight="1">
      <c r="A102" s="373"/>
      <c r="C102" s="96"/>
      <c r="D102" s="402"/>
      <c r="E102" s="393"/>
      <c r="F102" s="393"/>
      <c r="G102" s="142"/>
      <c r="H102" s="393"/>
      <c r="I102" s="142"/>
      <c r="J102" s="405"/>
      <c r="K102" s="393"/>
      <c r="L102" s="407"/>
      <c r="M102" s="149"/>
    </row>
    <row r="103" spans="1:14" ht="27" customHeight="1">
      <c r="B103" s="133"/>
      <c r="D103" s="133" t="s">
        <v>106</v>
      </c>
    </row>
    <row r="104" spans="1:14" ht="27" customHeight="1">
      <c r="B104" s="395"/>
      <c r="D104" s="133" t="s">
        <v>207</v>
      </c>
    </row>
    <row r="105" spans="1:14" ht="24.95" customHeight="1">
      <c r="A105" s="699" t="s">
        <v>338</v>
      </c>
      <c r="B105" s="699"/>
      <c r="C105" s="699"/>
      <c r="D105" s="699"/>
      <c r="E105" s="699"/>
      <c r="F105" s="699"/>
      <c r="G105" s="699"/>
      <c r="H105" s="699"/>
      <c r="I105" s="699"/>
      <c r="J105" s="699"/>
      <c r="K105" s="699"/>
      <c r="L105" s="699"/>
      <c r="M105" s="96"/>
      <c r="N105" s="96"/>
    </row>
    <row r="106" spans="1:14" ht="24.95" customHeight="1">
      <c r="A106" s="379"/>
      <c r="B106" s="96"/>
      <c r="C106" s="96"/>
      <c r="D106" s="96"/>
      <c r="E106" s="96"/>
      <c r="F106" s="96"/>
      <c r="G106" s="96"/>
      <c r="H106" s="96"/>
      <c r="I106" s="96"/>
      <c r="J106" s="96"/>
      <c r="K106" s="96"/>
      <c r="L106" s="96"/>
    </row>
    <row r="107" spans="1:14" ht="25.9" customHeight="1">
      <c r="A107" s="379" t="s">
        <v>279</v>
      </c>
      <c r="B107" s="96"/>
      <c r="C107" s="96"/>
      <c r="D107" s="96"/>
      <c r="E107" s="96"/>
      <c r="F107" s="96"/>
      <c r="G107" s="96"/>
      <c r="H107" s="96"/>
      <c r="I107" s="96"/>
      <c r="J107" s="96"/>
      <c r="K107" s="96"/>
      <c r="L107" s="96"/>
    </row>
    <row r="108" spans="1:14" ht="25.9" customHeight="1">
      <c r="E108" s="134"/>
      <c r="F108" s="134"/>
      <c r="G108" s="134"/>
      <c r="H108" s="134"/>
      <c r="I108" s="134"/>
      <c r="J108" s="15"/>
      <c r="K108" s="15"/>
      <c r="L108" s="199" t="s">
        <v>97</v>
      </c>
      <c r="M108" s="96"/>
      <c r="N108" s="96"/>
    </row>
    <row r="109" spans="1:14" ht="25.9" customHeight="1">
      <c r="E109" s="134"/>
      <c r="F109" s="134"/>
      <c r="G109" s="134"/>
      <c r="H109" s="134"/>
      <c r="I109" s="330" t="s">
        <v>714</v>
      </c>
      <c r="J109" s="15"/>
      <c r="K109" s="15"/>
      <c r="L109" s="199"/>
      <c r="M109" s="96"/>
      <c r="N109" s="96"/>
    </row>
    <row r="110" spans="1:14" ht="25.9" customHeight="1">
      <c r="F110" s="343"/>
      <c r="G110" s="343" t="s">
        <v>22</v>
      </c>
      <c r="H110" s="343"/>
      <c r="I110" s="335"/>
      <c r="J110" s="344"/>
      <c r="K110" s="344" t="s">
        <v>30</v>
      </c>
      <c r="L110" s="344"/>
      <c r="M110" s="96"/>
      <c r="N110" s="96"/>
    </row>
    <row r="111" spans="1:14" ht="25.9" customHeight="1">
      <c r="A111" s="96"/>
      <c r="B111" s="401"/>
      <c r="C111" s="96"/>
      <c r="D111" s="402"/>
      <c r="F111" s="201" t="s">
        <v>510</v>
      </c>
      <c r="G111" s="403"/>
      <c r="H111" s="201" t="s">
        <v>305</v>
      </c>
      <c r="I111" s="404"/>
      <c r="J111" s="201" t="str">
        <f>+F111</f>
        <v>2019</v>
      </c>
      <c r="K111" s="403"/>
      <c r="L111" s="201" t="str">
        <f>+H111</f>
        <v>2018</v>
      </c>
      <c r="M111" s="96"/>
      <c r="N111" s="96"/>
    </row>
    <row r="112" spans="1:14" ht="25.9" customHeight="1">
      <c r="A112" s="96" t="s">
        <v>471</v>
      </c>
      <c r="B112" s="401"/>
      <c r="C112" s="96"/>
      <c r="D112" s="402"/>
      <c r="F112" s="201"/>
      <c r="G112" s="403"/>
      <c r="H112" s="201"/>
      <c r="I112" s="404"/>
      <c r="J112" s="201"/>
      <c r="K112" s="403"/>
      <c r="L112" s="201"/>
      <c r="M112" s="96"/>
      <c r="N112" s="96"/>
    </row>
    <row r="113" spans="1:14" ht="25.9" customHeight="1">
      <c r="A113" s="373" t="s">
        <v>315</v>
      </c>
      <c r="B113" s="401"/>
      <c r="C113" s="96"/>
      <c r="D113" s="402"/>
      <c r="F113" s="274">
        <v>0</v>
      </c>
      <c r="G113" s="141"/>
      <c r="H113" s="274">
        <v>0</v>
      </c>
      <c r="I113" s="149"/>
      <c r="J113" s="149">
        <v>10635920.300000001</v>
      </c>
      <c r="K113" s="188"/>
      <c r="L113" s="274">
        <v>0</v>
      </c>
      <c r="M113" s="96"/>
      <c r="N113" s="96"/>
    </row>
    <row r="114" spans="1:14" ht="25.9" customHeight="1">
      <c r="A114" s="373" t="s">
        <v>292</v>
      </c>
      <c r="B114" s="401"/>
      <c r="C114" s="96"/>
      <c r="D114" s="402"/>
      <c r="F114" s="149">
        <v>150548588.78999999</v>
      </c>
      <c r="G114" s="141"/>
      <c r="H114" s="274">
        <v>0</v>
      </c>
      <c r="I114" s="149"/>
      <c r="J114" s="149">
        <f>150563588.79-15000</f>
        <v>150548588.78999999</v>
      </c>
      <c r="K114" s="188"/>
      <c r="L114" s="274">
        <v>0</v>
      </c>
      <c r="M114" s="96"/>
      <c r="N114" s="96"/>
    </row>
    <row r="115" spans="1:14" ht="25.9" customHeight="1">
      <c r="A115" s="373"/>
      <c r="B115" s="96" t="s">
        <v>3</v>
      </c>
      <c r="C115" s="96"/>
      <c r="D115" s="402"/>
      <c r="F115" s="392">
        <f>SUM(F113:F114)</f>
        <v>150548588.78999999</v>
      </c>
      <c r="G115" s="141"/>
      <c r="H115" s="392">
        <f>SUM(H113:H114)</f>
        <v>0</v>
      </c>
      <c r="I115" s="149"/>
      <c r="J115" s="392">
        <f>SUM(J113:J114)</f>
        <v>161184509.09</v>
      </c>
      <c r="K115" s="188"/>
      <c r="L115" s="392">
        <f>SUM(L113:L114)</f>
        <v>0</v>
      </c>
      <c r="M115" s="96"/>
      <c r="N115" s="96"/>
    </row>
    <row r="116" spans="1:14" ht="25.9" customHeight="1">
      <c r="A116" s="261" t="s">
        <v>23</v>
      </c>
      <c r="B116" s="401"/>
      <c r="C116" s="96"/>
      <c r="D116" s="402"/>
      <c r="E116" s="96"/>
      <c r="F116" s="274"/>
      <c r="G116" s="141"/>
      <c r="H116" s="274"/>
      <c r="I116" s="149"/>
      <c r="J116" s="149"/>
      <c r="K116" s="274"/>
      <c r="L116" s="141"/>
      <c r="M116" s="96"/>
      <c r="N116" s="96"/>
    </row>
    <row r="117" spans="1:14" ht="25.9" customHeight="1">
      <c r="A117" s="373" t="s">
        <v>313</v>
      </c>
      <c r="C117" s="96"/>
      <c r="D117" s="402"/>
      <c r="E117" s="96"/>
      <c r="F117" s="274">
        <v>0</v>
      </c>
      <c r="G117" s="141"/>
      <c r="H117" s="274">
        <v>0</v>
      </c>
      <c r="I117" s="149"/>
      <c r="J117" s="149">
        <v>8856602.7400000002</v>
      </c>
      <c r="K117" s="274"/>
      <c r="L117" s="406">
        <v>6094027.3899999997</v>
      </c>
      <c r="M117" s="96"/>
      <c r="N117" s="96"/>
    </row>
    <row r="118" spans="1:14" ht="25.9" customHeight="1">
      <c r="A118" s="373" t="s">
        <v>315</v>
      </c>
      <c r="C118" s="96"/>
      <c r="D118" s="402"/>
      <c r="E118" s="96"/>
      <c r="F118" s="274">
        <v>0</v>
      </c>
      <c r="G118" s="141"/>
      <c r="H118" s="274">
        <v>0</v>
      </c>
      <c r="I118" s="149"/>
      <c r="J118" s="149">
        <v>0</v>
      </c>
      <c r="K118" s="274"/>
      <c r="L118" s="406">
        <v>35753.01</v>
      </c>
      <c r="M118" s="96"/>
      <c r="N118" s="96"/>
    </row>
    <row r="119" spans="1:14" ht="25.9" customHeight="1">
      <c r="A119" s="373" t="s">
        <v>292</v>
      </c>
      <c r="C119" s="96"/>
      <c r="D119" s="402"/>
      <c r="E119" s="96"/>
      <c r="F119" s="274">
        <v>1636298.21</v>
      </c>
      <c r="G119" s="141"/>
      <c r="H119" s="406">
        <v>304214.83</v>
      </c>
      <c r="I119" s="149"/>
      <c r="J119" s="149">
        <v>0</v>
      </c>
      <c r="K119" s="274"/>
      <c r="L119" s="274">
        <v>0</v>
      </c>
      <c r="M119" s="96"/>
      <c r="N119" s="96"/>
    </row>
    <row r="120" spans="1:14" ht="25.9" customHeight="1">
      <c r="A120" s="373" t="s">
        <v>353</v>
      </c>
      <c r="C120" s="96"/>
      <c r="D120" s="402"/>
      <c r="E120" s="96"/>
      <c r="F120" s="274">
        <v>2987739.73</v>
      </c>
      <c r="G120" s="141"/>
      <c r="H120" s="406">
        <v>2987739.73</v>
      </c>
      <c r="I120" s="149"/>
      <c r="J120" s="149">
        <v>2987739.73</v>
      </c>
      <c r="K120" s="274"/>
      <c r="L120" s="406">
        <v>2987739.73</v>
      </c>
      <c r="M120" s="96"/>
      <c r="N120" s="96"/>
    </row>
    <row r="121" spans="1:14" ht="25.9" customHeight="1">
      <c r="A121" s="373" t="s">
        <v>497</v>
      </c>
      <c r="C121" s="96"/>
      <c r="D121" s="402"/>
      <c r="E121" s="96"/>
      <c r="G121" s="141"/>
      <c r="M121" s="96"/>
      <c r="N121" s="96"/>
    </row>
    <row r="122" spans="1:14" ht="25.9" customHeight="1">
      <c r="A122" s="373" t="s">
        <v>508</v>
      </c>
      <c r="C122" s="96"/>
      <c r="D122" s="402"/>
      <c r="E122" s="96"/>
      <c r="F122" s="274">
        <v>2204185.23</v>
      </c>
      <c r="G122" s="141"/>
      <c r="H122" s="274">
        <v>0</v>
      </c>
      <c r="I122" s="149"/>
      <c r="J122" s="149">
        <v>2204185.23</v>
      </c>
      <c r="K122" s="274"/>
      <c r="L122" s="274">
        <v>0</v>
      </c>
      <c r="M122" s="96"/>
      <c r="N122" s="96"/>
    </row>
    <row r="123" spans="1:14" ht="25.9" customHeight="1">
      <c r="A123" s="373"/>
      <c r="B123" s="96" t="s">
        <v>3</v>
      </c>
      <c r="C123" s="96"/>
      <c r="D123" s="402"/>
      <c r="E123" s="96"/>
      <c r="F123" s="392">
        <f>SUM(F117:F122)</f>
        <v>6828223.1699999999</v>
      </c>
      <c r="G123" s="141"/>
      <c r="H123" s="392">
        <f>SUM(H117:H122)</f>
        <v>3291954.56</v>
      </c>
      <c r="I123" s="149"/>
      <c r="J123" s="392">
        <f>SUM(J117:J122)</f>
        <v>14048527.700000001</v>
      </c>
      <c r="K123" s="274"/>
      <c r="L123" s="392">
        <f>SUM(L117:L122)</f>
        <v>9117520.129999999</v>
      </c>
      <c r="M123" s="96"/>
      <c r="N123" s="96"/>
    </row>
    <row r="124" spans="1:14" ht="22.15" customHeight="1">
      <c r="A124" s="96" t="s">
        <v>430</v>
      </c>
      <c r="B124" s="401"/>
      <c r="C124" s="96"/>
      <c r="D124" s="402"/>
      <c r="F124" s="201"/>
      <c r="G124" s="403"/>
      <c r="H124" s="201"/>
      <c r="I124" s="404"/>
      <c r="J124" s="201"/>
      <c r="K124" s="403"/>
      <c r="L124" s="201"/>
      <c r="M124" s="96"/>
      <c r="N124" s="96"/>
    </row>
    <row r="125" spans="1:14" ht="22.15" customHeight="1">
      <c r="A125" s="373" t="s">
        <v>315</v>
      </c>
      <c r="B125" s="401"/>
      <c r="C125" s="96"/>
      <c r="D125" s="402"/>
      <c r="F125" s="274">
        <v>0</v>
      </c>
      <c r="G125" s="141"/>
      <c r="H125" s="274">
        <v>0</v>
      </c>
      <c r="I125" s="149"/>
      <c r="J125" s="149">
        <v>3790.5</v>
      </c>
      <c r="K125" s="188"/>
      <c r="L125" s="274">
        <v>0</v>
      </c>
      <c r="M125" s="96"/>
      <c r="N125" s="96"/>
    </row>
    <row r="126" spans="1:14" ht="25.9" customHeight="1">
      <c r="A126" s="261" t="s">
        <v>49</v>
      </c>
      <c r="B126" s="96"/>
      <c r="C126" s="96"/>
      <c r="D126" s="402"/>
      <c r="E126" s="395"/>
      <c r="F126" s="400"/>
      <c r="G126" s="400"/>
      <c r="H126" s="395"/>
      <c r="I126" s="400"/>
      <c r="J126" s="395"/>
      <c r="K126" s="395"/>
      <c r="L126" s="395"/>
      <c r="M126" s="149"/>
    </row>
    <row r="127" spans="1:14" ht="25.9" customHeight="1">
      <c r="A127" s="373" t="s">
        <v>73</v>
      </c>
      <c r="C127" s="96"/>
      <c r="D127" s="402"/>
      <c r="E127" s="393">
        <v>0</v>
      </c>
      <c r="F127" s="393">
        <v>0</v>
      </c>
      <c r="G127" s="142"/>
      <c r="H127" s="393">
        <v>0</v>
      </c>
      <c r="I127" s="142"/>
      <c r="J127" s="405">
        <v>30088289.370000001</v>
      </c>
      <c r="K127" s="393"/>
      <c r="L127" s="406">
        <v>17426254.66</v>
      </c>
      <c r="M127" s="149"/>
    </row>
    <row r="128" spans="1:14" ht="25.9" customHeight="1">
      <c r="A128" s="136"/>
      <c r="B128" s="136" t="s">
        <v>681</v>
      </c>
      <c r="C128" s="408"/>
      <c r="D128" s="409"/>
      <c r="E128" s="410"/>
      <c r="F128" s="411"/>
      <c r="G128" s="411"/>
      <c r="H128" s="410"/>
      <c r="I128" s="411"/>
      <c r="J128" s="412"/>
      <c r="K128" s="410"/>
      <c r="L128" s="405"/>
      <c r="M128" s="96"/>
      <c r="N128" s="96"/>
    </row>
    <row r="129" spans="1:14" ht="25.9" customHeight="1">
      <c r="A129" s="136" t="s">
        <v>525</v>
      </c>
      <c r="B129" s="136"/>
      <c r="C129" s="408"/>
      <c r="D129" s="409"/>
      <c r="E129" s="410"/>
      <c r="F129" s="411"/>
      <c r="G129" s="411"/>
      <c r="H129" s="410"/>
      <c r="I129" s="411"/>
      <c r="J129" s="412"/>
      <c r="K129" s="410"/>
      <c r="L129" s="405"/>
      <c r="M129" s="402"/>
      <c r="N129" s="96"/>
    </row>
    <row r="130" spans="1:14" s="413" customFormat="1" ht="25.9" customHeight="1">
      <c r="B130" s="414" t="s">
        <v>682</v>
      </c>
      <c r="C130" s="149"/>
      <c r="D130" s="149"/>
      <c r="E130" s="149"/>
      <c r="F130" s="149"/>
      <c r="G130" s="149"/>
      <c r="H130" s="149"/>
      <c r="I130" s="149"/>
      <c r="J130" s="149"/>
      <c r="K130" s="149"/>
      <c r="L130" s="405"/>
      <c r="M130" s="415"/>
      <c r="N130" s="415"/>
    </row>
    <row r="131" spans="1:14" s="413" customFormat="1" ht="25.9" customHeight="1">
      <c r="A131" s="414" t="s">
        <v>811</v>
      </c>
      <c r="B131" s="149"/>
      <c r="C131" s="149"/>
      <c r="D131" s="149"/>
      <c r="E131" s="149"/>
      <c r="F131" s="149"/>
      <c r="G131" s="149"/>
      <c r="H131" s="149"/>
      <c r="I131" s="149"/>
      <c r="J131" s="149"/>
      <c r="K131" s="149"/>
      <c r="L131" s="405"/>
      <c r="M131" s="415"/>
      <c r="N131" s="415"/>
    </row>
    <row r="132" spans="1:14" s="413" customFormat="1" ht="25.9" customHeight="1">
      <c r="A132" s="414" t="s">
        <v>491</v>
      </c>
      <c r="B132" s="149"/>
      <c r="C132" s="149"/>
      <c r="D132" s="149"/>
      <c r="E132" s="149"/>
      <c r="F132" s="149"/>
      <c r="G132" s="149"/>
      <c r="H132" s="149"/>
      <c r="I132" s="149"/>
      <c r="J132" s="149"/>
      <c r="K132" s="149"/>
      <c r="L132" s="405"/>
      <c r="M132" s="415"/>
      <c r="N132" s="415"/>
    </row>
    <row r="133" spans="1:14" ht="25.9" customHeight="1">
      <c r="A133" s="64"/>
      <c r="B133" s="7" t="s">
        <v>683</v>
      </c>
      <c r="C133" s="149"/>
      <c r="D133" s="149"/>
      <c r="E133" s="149"/>
      <c r="F133" s="149"/>
      <c r="G133" s="149"/>
      <c r="H133" s="149"/>
      <c r="I133" s="149"/>
      <c r="J133" s="149"/>
      <c r="K133" s="149"/>
      <c r="L133" s="405"/>
      <c r="M133" s="405"/>
      <c r="N133" s="96"/>
    </row>
    <row r="134" spans="1:14" ht="25.9" customHeight="1">
      <c r="A134" s="23" t="s">
        <v>812</v>
      </c>
      <c r="B134" s="42"/>
      <c r="C134" s="416"/>
      <c r="D134" s="417"/>
      <c r="E134" s="412"/>
      <c r="F134" s="418"/>
      <c r="G134" s="418"/>
      <c r="H134" s="412"/>
      <c r="I134" s="418"/>
      <c r="J134" s="412"/>
      <c r="K134" s="412"/>
      <c r="L134" s="405"/>
      <c r="M134" s="149"/>
    </row>
    <row r="135" spans="1:14" ht="25.9" customHeight="1">
      <c r="A135" s="23"/>
      <c r="B135" s="42"/>
      <c r="C135" s="416"/>
      <c r="D135" s="417"/>
      <c r="E135" s="412"/>
      <c r="F135" s="418"/>
      <c r="G135" s="418"/>
      <c r="H135" s="412"/>
      <c r="I135" s="418"/>
      <c r="J135" s="412"/>
      <c r="K135" s="412"/>
      <c r="L135" s="405"/>
      <c r="M135" s="149"/>
    </row>
    <row r="136" spans="1:14" ht="25.5" customHeight="1">
      <c r="M136" s="96"/>
      <c r="N136" s="96"/>
    </row>
    <row r="137" spans="1:14" ht="26.1" customHeight="1">
      <c r="B137" s="133"/>
      <c r="D137" s="133" t="s">
        <v>106</v>
      </c>
      <c r="N137" s="96"/>
    </row>
    <row r="138" spans="1:14" ht="26.1" customHeight="1">
      <c r="B138" s="395"/>
      <c r="D138" s="133" t="s">
        <v>207</v>
      </c>
      <c r="N138" s="96"/>
    </row>
    <row r="139" spans="1:14" ht="24.95" customHeight="1">
      <c r="C139" s="11"/>
      <c r="D139" s="11"/>
      <c r="E139" s="11"/>
      <c r="F139" s="11"/>
      <c r="G139" s="163"/>
      <c r="H139" s="11"/>
      <c r="I139" s="163"/>
      <c r="J139" s="11"/>
      <c r="K139" s="163"/>
      <c r="L139" s="163"/>
      <c r="M139" s="163"/>
      <c r="N139" s="163"/>
    </row>
    <row r="140" spans="1:14" ht="24.95" customHeight="1">
      <c r="C140" s="11"/>
      <c r="D140" s="11"/>
      <c r="E140" s="11"/>
      <c r="F140" s="11"/>
      <c r="G140" s="163"/>
      <c r="H140" s="11"/>
      <c r="I140" s="163"/>
      <c r="J140" s="11"/>
      <c r="K140" s="163"/>
      <c r="L140" s="163"/>
      <c r="M140" s="163"/>
      <c r="N140" s="163"/>
    </row>
  </sheetData>
  <mergeCells count="4">
    <mergeCell ref="A1:L1"/>
    <mergeCell ref="A66:L66"/>
    <mergeCell ref="A35:L35"/>
    <mergeCell ref="A105:L105"/>
  </mergeCells>
  <pageMargins left="0.78740157480314965" right="0.39370078740157483" top="0.78740157480314965" bottom="0.39370078740157483" header="0.35433070866141736" footer="0.27559055118110237"/>
  <pageSetup paperSize="9" scale="90" orientation="portrait" r:id="rId1"/>
  <rowBreaks count="3" manualBreakCount="3">
    <brk id="34" max="12" man="1"/>
    <brk id="65" max="12" man="1"/>
    <brk id="104"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2"/>
  <sheetViews>
    <sheetView view="pageBreakPreview" topLeftCell="A7" zoomScaleNormal="80" zoomScaleSheetLayoutView="100" workbookViewId="0">
      <selection activeCell="A15" sqref="A15"/>
    </sheetView>
  </sheetViews>
  <sheetFormatPr defaultColWidth="9.140625" defaultRowHeight="24" customHeight="1"/>
  <cols>
    <col min="1" max="1" width="4.42578125" style="125" customWidth="1"/>
    <col min="2" max="3" width="9.140625" style="125" customWidth="1"/>
    <col min="4" max="4" width="11.28515625" style="125" customWidth="1"/>
    <col min="5" max="5" width="17.5703125" style="125" customWidth="1"/>
    <col min="6" max="6" width="1.7109375" style="125" customWidth="1"/>
    <col min="7" max="7" width="17.5703125" style="125" customWidth="1"/>
    <col min="8" max="8" width="1.7109375" style="125" customWidth="1"/>
    <col min="9" max="9" width="17.5703125" style="125" customWidth="1"/>
    <col min="10" max="10" width="1.7109375" style="125" customWidth="1"/>
    <col min="11" max="11" width="17.5703125" style="125" customWidth="1"/>
    <col min="12" max="12" width="2.5703125" style="125" customWidth="1"/>
    <col min="13" max="16384" width="9.140625" style="125"/>
  </cols>
  <sheetData>
    <row r="1" spans="1:11" s="15" customFormat="1" ht="24" customHeight="1">
      <c r="A1" s="699" t="s">
        <v>372</v>
      </c>
      <c r="B1" s="700"/>
      <c r="C1" s="700"/>
      <c r="D1" s="700"/>
      <c r="E1" s="700"/>
      <c r="F1" s="700"/>
      <c r="G1" s="700"/>
      <c r="H1" s="700"/>
      <c r="I1" s="700"/>
      <c r="J1" s="700"/>
      <c r="K1" s="700"/>
    </row>
    <row r="2" spans="1:11" s="15" customFormat="1" ht="21.75">
      <c r="A2" s="315"/>
      <c r="B2" s="316"/>
      <c r="C2" s="316"/>
      <c r="D2" s="316"/>
      <c r="E2" s="316"/>
      <c r="F2" s="316"/>
      <c r="G2" s="316"/>
      <c r="H2" s="316"/>
      <c r="I2" s="316"/>
      <c r="J2" s="316"/>
      <c r="K2" s="316"/>
    </row>
    <row r="3" spans="1:11" s="15" customFormat="1" ht="22.9" customHeight="1">
      <c r="A3" s="134" t="s">
        <v>210</v>
      </c>
      <c r="B3" s="41"/>
      <c r="C3" s="134"/>
      <c r="D3" s="134"/>
      <c r="E3" s="134"/>
      <c r="F3" s="134"/>
      <c r="G3" s="134"/>
      <c r="H3" s="134"/>
      <c r="I3" s="134"/>
      <c r="J3" s="134"/>
      <c r="K3" s="134"/>
    </row>
    <row r="4" spans="1:11" s="15" customFormat="1" ht="22.9" customHeight="1">
      <c r="A4" s="41" t="s">
        <v>684</v>
      </c>
      <c r="C4" s="134"/>
      <c r="D4" s="134"/>
      <c r="E4" s="134"/>
      <c r="F4" s="134"/>
      <c r="G4" s="134"/>
      <c r="H4" s="134"/>
      <c r="I4" s="134"/>
      <c r="J4" s="134"/>
      <c r="K4" s="134"/>
    </row>
    <row r="5" spans="1:11" s="15" customFormat="1" ht="22.9" customHeight="1">
      <c r="A5" s="134"/>
      <c r="B5" s="41"/>
      <c r="C5" s="134"/>
      <c r="D5" s="134"/>
      <c r="E5" s="134"/>
      <c r="F5" s="134"/>
      <c r="G5" s="134"/>
      <c r="H5" s="134"/>
      <c r="I5" s="134"/>
      <c r="J5" s="134"/>
      <c r="K5" s="239" t="s">
        <v>97</v>
      </c>
    </row>
    <row r="6" spans="1:11" s="15" customFormat="1" ht="22.9" customHeight="1">
      <c r="A6" s="134"/>
      <c r="B6" s="41"/>
      <c r="C6" s="134"/>
      <c r="D6" s="134"/>
      <c r="E6" s="704" t="s">
        <v>22</v>
      </c>
      <c r="F6" s="704"/>
      <c r="G6" s="704"/>
      <c r="H6" s="89"/>
      <c r="I6" s="705" t="s">
        <v>30</v>
      </c>
      <c r="J6" s="705"/>
      <c r="K6" s="705"/>
    </row>
    <row r="7" spans="1:11" ht="22.9" customHeight="1">
      <c r="A7" s="134"/>
      <c r="B7" s="200"/>
      <c r="C7" s="200"/>
      <c r="D7" s="200"/>
      <c r="E7" s="201" t="s">
        <v>679</v>
      </c>
      <c r="F7" s="46"/>
      <c r="G7" s="201" t="s">
        <v>499</v>
      </c>
      <c r="H7" s="317"/>
      <c r="I7" s="201" t="str">
        <f>+E7</f>
        <v xml:space="preserve"> June 30, 2019</v>
      </c>
      <c r="J7" s="46"/>
      <c r="K7" s="201" t="str">
        <f>+G7</f>
        <v>December 31, 2018</v>
      </c>
    </row>
    <row r="8" spans="1:11" s="15" customFormat="1" ht="22.9" customHeight="1">
      <c r="A8" s="134"/>
      <c r="B8" s="41" t="s">
        <v>0</v>
      </c>
      <c r="C8" s="134"/>
      <c r="D8" s="134"/>
      <c r="E8" s="202">
        <v>240000</v>
      </c>
      <c r="F8" s="83"/>
      <c r="G8" s="202">
        <v>205000</v>
      </c>
      <c r="H8" s="83"/>
      <c r="I8" s="23">
        <v>0</v>
      </c>
      <c r="J8" s="202"/>
      <c r="K8" s="23">
        <v>0</v>
      </c>
    </row>
    <row r="9" spans="1:11" s="15" customFormat="1" ht="22.9" customHeight="1">
      <c r="A9" s="134"/>
      <c r="B9" s="41" t="s">
        <v>206</v>
      </c>
      <c r="C9" s="134"/>
      <c r="D9" s="134"/>
      <c r="E9" s="202">
        <v>40380250</v>
      </c>
      <c r="F9" s="83"/>
      <c r="G9" s="202">
        <v>33038337.719999999</v>
      </c>
      <c r="H9" s="83"/>
      <c r="I9" s="23">
        <v>40380250</v>
      </c>
      <c r="J9" s="202"/>
      <c r="K9" s="23">
        <v>33038337.719999999</v>
      </c>
    </row>
    <row r="10" spans="1:11" ht="22.9" customHeight="1">
      <c r="A10" s="134"/>
      <c r="B10" s="41" t="s">
        <v>1</v>
      </c>
      <c r="C10" s="134"/>
      <c r="D10" s="134"/>
      <c r="E10" s="202">
        <v>10809423.400000002</v>
      </c>
      <c r="F10" s="83"/>
      <c r="G10" s="202">
        <v>3946837.5700000003</v>
      </c>
      <c r="H10" s="83"/>
      <c r="I10" s="23">
        <v>10301139.93</v>
      </c>
      <c r="J10" s="203"/>
      <c r="K10" s="202">
        <v>3807609.6</v>
      </c>
    </row>
    <row r="11" spans="1:11" ht="22.9" customHeight="1">
      <c r="A11" s="134"/>
      <c r="B11" s="41" t="s">
        <v>2</v>
      </c>
      <c r="C11" s="134"/>
      <c r="D11" s="134"/>
      <c r="E11" s="202">
        <v>321206219.82999998</v>
      </c>
      <c r="F11" s="83"/>
      <c r="G11" s="202">
        <v>392379756.10999995</v>
      </c>
      <c r="H11" s="83"/>
      <c r="I11" s="83">
        <v>114576364.84999999</v>
      </c>
      <c r="J11" s="83"/>
      <c r="K11" s="83">
        <v>51072745.399999999</v>
      </c>
    </row>
    <row r="12" spans="1:11" ht="22.9" customHeight="1">
      <c r="A12" s="134"/>
      <c r="B12" s="125" t="s">
        <v>122</v>
      </c>
      <c r="C12" s="134"/>
      <c r="D12" s="134"/>
      <c r="E12" s="202">
        <v>12519106.440000001</v>
      </c>
      <c r="F12" s="83"/>
      <c r="G12" s="202">
        <v>11098330.02</v>
      </c>
      <c r="H12" s="83"/>
      <c r="I12" s="83">
        <v>12519106.439999999</v>
      </c>
      <c r="J12" s="83"/>
      <c r="K12" s="83">
        <v>11098330.02</v>
      </c>
    </row>
    <row r="13" spans="1:11" ht="22.9" customHeight="1" thickBot="1">
      <c r="A13" s="134"/>
      <c r="B13" s="41"/>
      <c r="C13" s="134" t="s">
        <v>3</v>
      </c>
      <c r="D13" s="134"/>
      <c r="E13" s="204">
        <f>SUM(E8:E12)</f>
        <v>385154999.67000002</v>
      </c>
      <c r="F13" s="134"/>
      <c r="G13" s="205">
        <f>SUM(G8:G12)</f>
        <v>440668261.41999996</v>
      </c>
      <c r="H13" s="134"/>
      <c r="I13" s="204">
        <f>SUM(I8:I12)</f>
        <v>177776861.22</v>
      </c>
      <c r="J13" s="134"/>
      <c r="K13" s="205">
        <f>SUM(K8:K12)</f>
        <v>99017022.739999995</v>
      </c>
    </row>
    <row r="14" spans="1:11" ht="22.9" customHeight="1" thickTop="1">
      <c r="A14" s="41" t="s">
        <v>954</v>
      </c>
      <c r="C14" s="134"/>
      <c r="D14" s="134"/>
      <c r="E14" s="206"/>
      <c r="F14" s="134"/>
      <c r="G14" s="206"/>
      <c r="H14" s="134"/>
      <c r="I14" s="206"/>
      <c r="J14" s="134"/>
      <c r="K14" s="206"/>
    </row>
    <row r="15" spans="1:11" ht="22.9" customHeight="1">
      <c r="A15" s="134" t="s">
        <v>354</v>
      </c>
      <c r="B15" s="41"/>
      <c r="C15" s="134"/>
      <c r="D15" s="134"/>
      <c r="E15" s="134"/>
      <c r="F15" s="134"/>
      <c r="G15" s="134"/>
      <c r="H15" s="134"/>
      <c r="I15" s="15"/>
      <c r="J15" s="15"/>
      <c r="K15" s="15"/>
    </row>
    <row r="16" spans="1:11" ht="22.9" customHeight="1">
      <c r="A16" s="207" t="s">
        <v>685</v>
      </c>
      <c r="B16" s="41"/>
      <c r="C16" s="134"/>
      <c r="D16" s="134"/>
      <c r="E16" s="134"/>
      <c r="F16" s="134"/>
      <c r="G16" s="134"/>
      <c r="H16" s="134"/>
      <c r="I16" s="15"/>
      <c r="J16" s="15"/>
      <c r="K16" s="15"/>
    </row>
    <row r="17" spans="1:11" ht="22.9" customHeight="1">
      <c r="A17" s="134"/>
      <c r="B17" s="41"/>
      <c r="C17" s="134"/>
      <c r="D17" s="134"/>
      <c r="E17" s="134"/>
      <c r="F17" s="134"/>
      <c r="G17" s="134"/>
      <c r="H17" s="134"/>
      <c r="I17" s="15"/>
      <c r="J17" s="15"/>
      <c r="K17" s="239" t="s">
        <v>97</v>
      </c>
    </row>
    <row r="18" spans="1:11" ht="22.9" customHeight="1">
      <c r="A18" s="134"/>
      <c r="B18" s="41"/>
      <c r="C18" s="134"/>
      <c r="D18" s="134"/>
      <c r="E18" s="704" t="s">
        <v>22</v>
      </c>
      <c r="F18" s="704"/>
      <c r="G18" s="704"/>
      <c r="H18" s="89"/>
      <c r="I18" s="705" t="s">
        <v>30</v>
      </c>
      <c r="J18" s="705"/>
      <c r="K18" s="705"/>
    </row>
    <row r="19" spans="1:11" ht="22.9" customHeight="1">
      <c r="A19" s="134"/>
      <c r="B19" s="200"/>
      <c r="C19" s="200"/>
      <c r="D19" s="200"/>
      <c r="E19" s="208" t="str">
        <f>+E7</f>
        <v xml:space="preserve"> June 30, 2019</v>
      </c>
      <c r="F19" s="135"/>
      <c r="G19" s="116" t="str">
        <f>+G7</f>
        <v>December 31, 2018</v>
      </c>
      <c r="H19" s="317"/>
      <c r="I19" s="116" t="str">
        <f>+E19</f>
        <v xml:space="preserve"> June 30, 2019</v>
      </c>
      <c r="J19" s="135"/>
      <c r="K19" s="116" t="str">
        <f>+K7</f>
        <v>December 31, 2018</v>
      </c>
    </row>
    <row r="20" spans="1:11" ht="22.9" customHeight="1">
      <c r="A20" s="209"/>
      <c r="B20" s="125" t="s">
        <v>293</v>
      </c>
      <c r="C20" s="124"/>
      <c r="D20" s="124"/>
      <c r="E20" s="92">
        <v>7828039.3499999996</v>
      </c>
      <c r="F20" s="101"/>
      <c r="G20" s="92">
        <v>7488229.1799999997</v>
      </c>
      <c r="H20" s="114"/>
      <c r="I20" s="92">
        <v>7828039.3499999996</v>
      </c>
      <c r="J20" s="28"/>
      <c r="K20" s="23">
        <v>7488229.1799999997</v>
      </c>
    </row>
    <row r="21" spans="1:11" ht="22.9" customHeight="1">
      <c r="A21" s="209"/>
      <c r="B21" s="125" t="s">
        <v>261</v>
      </c>
      <c r="C21" s="124"/>
      <c r="D21" s="124"/>
      <c r="E21" s="92">
        <v>220597433.24000001</v>
      </c>
      <c r="F21" s="101"/>
      <c r="G21" s="92">
        <v>300582049.05000001</v>
      </c>
      <c r="H21" s="114"/>
      <c r="I21" s="210">
        <v>214394651.03999999</v>
      </c>
      <c r="J21" s="28"/>
      <c r="K21" s="92">
        <v>200131969.65000001</v>
      </c>
    </row>
    <row r="22" spans="1:11" ht="22.9" customHeight="1" thickBot="1">
      <c r="B22" s="209"/>
      <c r="C22" s="134" t="s">
        <v>3</v>
      </c>
      <c r="D22" s="124"/>
      <c r="E22" s="169">
        <f>SUM(E20:E21)</f>
        <v>228425472.59</v>
      </c>
      <c r="F22" s="28"/>
      <c r="G22" s="169">
        <f>SUM(G20:G21)</f>
        <v>308070278.23000002</v>
      </c>
      <c r="H22" s="317"/>
      <c r="I22" s="169">
        <f>SUM(I20:I21)</f>
        <v>222222690.38999999</v>
      </c>
      <c r="J22" s="28"/>
      <c r="K22" s="169">
        <f>SUM(K20:K21)</f>
        <v>207620198.83000001</v>
      </c>
    </row>
    <row r="23" spans="1:11" ht="22.9" customHeight="1" thickTop="1">
      <c r="A23" s="125" t="s">
        <v>842</v>
      </c>
      <c r="B23" s="209"/>
      <c r="C23" s="124"/>
      <c r="D23" s="124"/>
      <c r="E23" s="206"/>
      <c r="F23" s="134"/>
      <c r="G23" s="206"/>
      <c r="H23" s="134"/>
      <c r="I23" s="206"/>
      <c r="J23" s="134"/>
      <c r="K23" s="206"/>
    </row>
    <row r="24" spans="1:11" s="209" customFormat="1" ht="22.9" customHeight="1">
      <c r="A24" s="125" t="s">
        <v>686</v>
      </c>
      <c r="C24" s="124"/>
      <c r="D24" s="124"/>
      <c r="E24" s="92"/>
      <c r="F24" s="101"/>
      <c r="G24" s="92"/>
      <c r="H24" s="114"/>
      <c r="I24" s="92"/>
      <c r="J24" s="101"/>
      <c r="K24" s="92"/>
    </row>
    <row r="25" spans="1:11" s="209" customFormat="1" ht="22.9" customHeight="1">
      <c r="A25" s="125"/>
      <c r="C25" s="124"/>
      <c r="D25" s="124"/>
      <c r="E25" s="92"/>
      <c r="F25" s="101"/>
      <c r="G25" s="92"/>
      <c r="H25" s="114"/>
      <c r="I25" s="92"/>
      <c r="J25" s="101"/>
      <c r="K25" s="239" t="s">
        <v>97</v>
      </c>
    </row>
    <row r="26" spans="1:11" s="209" customFormat="1" ht="22.9" customHeight="1">
      <c r="A26" s="125"/>
      <c r="C26" s="124"/>
      <c r="D26" s="124"/>
      <c r="E26" s="102" t="s">
        <v>22</v>
      </c>
      <c r="F26" s="102"/>
      <c r="G26" s="102"/>
      <c r="H26" s="211"/>
      <c r="I26" s="212"/>
      <c r="J26" s="103"/>
      <c r="K26" s="212"/>
    </row>
    <row r="27" spans="1:11" s="209" customFormat="1" ht="22.9" customHeight="1">
      <c r="A27" s="125"/>
      <c r="C27" s="124"/>
      <c r="D27" s="124"/>
      <c r="E27" s="213" t="str">
        <f>+E19</f>
        <v xml:space="preserve"> June 30, 2019</v>
      </c>
      <c r="F27" s="104"/>
      <c r="G27" s="214"/>
      <c r="H27" s="114"/>
      <c r="I27" s="213" t="str">
        <f>+G19</f>
        <v>December 31, 2018</v>
      </c>
      <c r="J27" s="104"/>
      <c r="K27" s="214"/>
    </row>
    <row r="28" spans="1:11" s="209" customFormat="1" ht="22.9" customHeight="1">
      <c r="A28" s="125"/>
      <c r="C28" s="124"/>
      <c r="D28" s="124"/>
      <c r="E28" s="115" t="s">
        <v>133</v>
      </c>
      <c r="F28" s="101"/>
      <c r="G28" s="215"/>
      <c r="H28" s="114"/>
      <c r="I28" s="115" t="s">
        <v>133</v>
      </c>
      <c r="J28" s="101"/>
      <c r="K28" s="215"/>
    </row>
    <row r="29" spans="1:11" s="209" customFormat="1" ht="22.9" customHeight="1">
      <c r="A29" s="125"/>
      <c r="C29" s="124"/>
      <c r="D29" s="124"/>
      <c r="E29" s="216" t="s">
        <v>154</v>
      </c>
      <c r="F29" s="101"/>
      <c r="G29" s="216" t="s">
        <v>132</v>
      </c>
      <c r="H29" s="114"/>
      <c r="I29" s="216" t="s">
        <v>154</v>
      </c>
      <c r="J29" s="101"/>
      <c r="K29" s="216" t="s">
        <v>132</v>
      </c>
    </row>
    <row r="30" spans="1:11" s="209" customFormat="1" ht="22.9" customHeight="1">
      <c r="B30" s="134" t="s">
        <v>134</v>
      </c>
      <c r="C30" s="124"/>
      <c r="D30" s="124"/>
      <c r="E30" s="92"/>
      <c r="F30" s="101"/>
      <c r="G30" s="92"/>
      <c r="H30" s="114"/>
      <c r="I30" s="92"/>
      <c r="J30" s="101"/>
      <c r="K30" s="92"/>
    </row>
    <row r="31" spans="1:11" s="209" customFormat="1" ht="22.9" customHeight="1">
      <c r="B31" s="134" t="s">
        <v>262</v>
      </c>
      <c r="C31" s="124"/>
      <c r="D31" s="124"/>
      <c r="E31" s="92">
        <v>218647148.13</v>
      </c>
      <c r="F31" s="28"/>
      <c r="G31" s="92">
        <v>220597433.24000001</v>
      </c>
      <c r="H31" s="317"/>
      <c r="I31" s="92">
        <v>300000000</v>
      </c>
      <c r="J31" s="28"/>
      <c r="K31" s="92">
        <v>300582049.05000001</v>
      </c>
    </row>
    <row r="32" spans="1:11" s="209" customFormat="1" ht="22.9" customHeight="1">
      <c r="B32" s="134" t="s">
        <v>263</v>
      </c>
      <c r="C32" s="124"/>
      <c r="D32" s="124"/>
      <c r="E32" s="210">
        <v>1950285.11</v>
      </c>
      <c r="F32" s="28"/>
      <c r="G32" s="210">
        <v>0</v>
      </c>
      <c r="H32" s="317"/>
      <c r="I32" s="210">
        <v>582049.05000000005</v>
      </c>
      <c r="J32" s="28"/>
      <c r="K32" s="210">
        <v>0</v>
      </c>
    </row>
    <row r="33" spans="1:12" s="209" customFormat="1" ht="22.9" customHeight="1" thickBot="1">
      <c r="B33" s="217" t="s">
        <v>182</v>
      </c>
      <c r="C33" s="124"/>
      <c r="D33" s="124"/>
      <c r="E33" s="218">
        <f>SUM(E31:E32)</f>
        <v>220597433.24000001</v>
      </c>
      <c r="F33" s="101"/>
      <c r="G33" s="218">
        <f>SUM(G31:G32)</f>
        <v>220597433.24000001</v>
      </c>
      <c r="H33" s="114"/>
      <c r="I33" s="218">
        <f>SUM(I31:I32)</f>
        <v>300582049.05000001</v>
      </c>
      <c r="J33" s="101"/>
      <c r="K33" s="218">
        <f>SUM(K31:K32)</f>
        <v>300582049.05000001</v>
      </c>
    </row>
    <row r="34" spans="1:12" ht="22.9" customHeight="1" thickTop="1">
      <c r="A34" s="124"/>
      <c r="B34" s="124"/>
      <c r="C34" s="124"/>
      <c r="D34" s="124"/>
      <c r="E34" s="206"/>
      <c r="F34" s="134"/>
      <c r="G34" s="206"/>
      <c r="H34" s="134"/>
      <c r="I34" s="206"/>
      <c r="J34" s="134"/>
      <c r="K34" s="206"/>
    </row>
    <row r="35" spans="1:12" ht="22.9" customHeight="1">
      <c r="A35" s="124"/>
      <c r="B35" s="124"/>
      <c r="C35" s="124"/>
      <c r="D35" s="124"/>
      <c r="E35" s="206"/>
      <c r="F35" s="134"/>
      <c r="G35" s="206"/>
      <c r="H35" s="134"/>
      <c r="I35" s="206"/>
      <c r="J35" s="134"/>
      <c r="K35" s="206"/>
    </row>
    <row r="36" spans="1:12" ht="22.9" customHeight="1">
      <c r="A36" s="124"/>
      <c r="B36" s="124"/>
      <c r="C36" s="124"/>
      <c r="D36" s="124"/>
      <c r="E36" s="206"/>
      <c r="F36" s="134"/>
      <c r="G36" s="206"/>
      <c r="H36" s="134"/>
      <c r="I36" s="206"/>
      <c r="J36" s="134"/>
      <c r="K36" s="206"/>
    </row>
    <row r="37" spans="1:12" ht="24" customHeight="1">
      <c r="B37" s="209"/>
      <c r="C37" s="209"/>
      <c r="D37" s="133" t="s">
        <v>106</v>
      </c>
      <c r="E37" s="42"/>
      <c r="F37" s="28"/>
      <c r="G37" s="92"/>
      <c r="H37" s="317"/>
      <c r="I37" s="92"/>
      <c r="J37" s="28"/>
      <c r="K37" s="92"/>
      <c r="L37" s="209"/>
    </row>
    <row r="38" spans="1:12" ht="24" customHeight="1">
      <c r="B38" s="209"/>
      <c r="C38" s="209"/>
      <c r="D38" s="133" t="s">
        <v>207</v>
      </c>
      <c r="E38" s="42"/>
      <c r="F38" s="28"/>
      <c r="G38" s="92"/>
      <c r="H38" s="317"/>
      <c r="I38" s="92"/>
      <c r="J38" s="28"/>
      <c r="K38" s="92"/>
      <c r="L38" s="209"/>
    </row>
    <row r="39" spans="1:12" ht="22.5" customHeight="1">
      <c r="A39" s="699" t="s">
        <v>755</v>
      </c>
      <c r="B39" s="700"/>
      <c r="C39" s="700"/>
      <c r="D39" s="700"/>
      <c r="E39" s="700"/>
      <c r="F39" s="700"/>
      <c r="G39" s="700"/>
      <c r="H39" s="700"/>
      <c r="I39" s="700"/>
      <c r="J39" s="700"/>
      <c r="K39" s="700"/>
      <c r="L39" s="209"/>
    </row>
    <row r="40" spans="1:12" ht="21.75">
      <c r="A40" s="134"/>
      <c r="B40" s="41"/>
      <c r="C40" s="134"/>
      <c r="D40" s="134"/>
      <c r="E40" s="206"/>
      <c r="F40" s="134"/>
      <c r="G40" s="206"/>
      <c r="H40" s="134"/>
      <c r="I40" s="206"/>
      <c r="J40" s="134"/>
      <c r="K40" s="206"/>
    </row>
    <row r="41" spans="1:12" s="15" customFormat="1" ht="21" customHeight="1">
      <c r="A41" s="134" t="s">
        <v>355</v>
      </c>
    </row>
    <row r="42" spans="1:12" s="209" customFormat="1" ht="21" customHeight="1">
      <c r="A42" s="125"/>
      <c r="C42" s="124"/>
      <c r="D42" s="124"/>
      <c r="E42" s="92"/>
      <c r="F42" s="101"/>
      <c r="G42" s="92"/>
      <c r="H42" s="114"/>
      <c r="I42" s="92"/>
      <c r="J42" s="101"/>
      <c r="K42" s="239" t="s">
        <v>97</v>
      </c>
    </row>
    <row r="43" spans="1:12" s="209" customFormat="1" ht="21" customHeight="1">
      <c r="A43" s="125"/>
      <c r="C43" s="124"/>
      <c r="D43" s="124"/>
      <c r="E43" s="102" t="s">
        <v>30</v>
      </c>
      <c r="F43" s="102"/>
      <c r="G43" s="102"/>
      <c r="H43" s="211"/>
      <c r="I43" s="212"/>
      <c r="J43" s="103"/>
      <c r="K43" s="212"/>
    </row>
    <row r="44" spans="1:12" s="209" customFormat="1" ht="21" customHeight="1">
      <c r="A44" s="125"/>
      <c r="C44" s="124"/>
      <c r="D44" s="124"/>
      <c r="E44" s="213" t="str">
        <f>+E27</f>
        <v xml:space="preserve"> June 30, 2019</v>
      </c>
      <c r="F44" s="104"/>
      <c r="G44" s="214"/>
      <c r="H44" s="114"/>
      <c r="I44" s="213" t="str">
        <f>+I27</f>
        <v>December 31, 2018</v>
      </c>
      <c r="J44" s="104"/>
      <c r="K44" s="214"/>
    </row>
    <row r="45" spans="1:12" s="209" customFormat="1" ht="21" customHeight="1">
      <c r="A45" s="125"/>
      <c r="C45" s="124"/>
      <c r="D45" s="124"/>
      <c r="E45" s="115" t="s">
        <v>133</v>
      </c>
      <c r="F45" s="101"/>
      <c r="G45" s="215"/>
      <c r="H45" s="114"/>
      <c r="I45" s="115" t="s">
        <v>133</v>
      </c>
      <c r="J45" s="101"/>
      <c r="K45" s="215"/>
    </row>
    <row r="46" spans="1:12" s="209" customFormat="1" ht="21" customHeight="1">
      <c r="A46" s="125"/>
      <c r="C46" s="124"/>
      <c r="D46" s="124"/>
      <c r="E46" s="216" t="s">
        <v>154</v>
      </c>
      <c r="F46" s="101"/>
      <c r="G46" s="216" t="s">
        <v>132</v>
      </c>
      <c r="H46" s="114"/>
      <c r="I46" s="216" t="s">
        <v>154</v>
      </c>
      <c r="J46" s="101"/>
      <c r="K46" s="216" t="s">
        <v>132</v>
      </c>
    </row>
    <row r="47" spans="1:12" s="209" customFormat="1" ht="21" customHeight="1">
      <c r="B47" s="134" t="s">
        <v>134</v>
      </c>
      <c r="C47" s="124"/>
      <c r="D47" s="124"/>
      <c r="E47" s="92"/>
      <c r="F47" s="101"/>
      <c r="G47" s="92"/>
      <c r="H47" s="114"/>
      <c r="I47" s="92"/>
      <c r="J47" s="101"/>
      <c r="K47" s="92"/>
    </row>
    <row r="48" spans="1:12" s="209" customFormat="1" ht="21" customHeight="1">
      <c r="B48" s="134" t="s">
        <v>262</v>
      </c>
      <c r="C48" s="124"/>
      <c r="D48" s="124"/>
      <c r="E48" s="92">
        <v>212508612.27000001</v>
      </c>
      <c r="F48" s="28"/>
      <c r="G48" s="92">
        <v>214394651.03999999</v>
      </c>
      <c r="H48" s="317"/>
      <c r="I48" s="92">
        <v>200000000</v>
      </c>
      <c r="J48" s="28"/>
      <c r="K48" s="92">
        <v>200131969.94999999</v>
      </c>
    </row>
    <row r="49" spans="1:11" s="209" customFormat="1" ht="21" customHeight="1">
      <c r="B49" s="134" t="s">
        <v>263</v>
      </c>
      <c r="C49" s="124"/>
      <c r="D49" s="124"/>
      <c r="E49" s="210">
        <v>1886038.77</v>
      </c>
      <c r="F49" s="28"/>
      <c r="G49" s="210">
        <v>0</v>
      </c>
      <c r="H49" s="317"/>
      <c r="I49" s="210">
        <v>131969.65</v>
      </c>
      <c r="J49" s="28"/>
      <c r="K49" s="210">
        <v>0</v>
      </c>
    </row>
    <row r="50" spans="1:11" s="209" customFormat="1" ht="21" customHeight="1" thickBot="1">
      <c r="B50" s="217" t="s">
        <v>182</v>
      </c>
      <c r="C50" s="124"/>
      <c r="D50" s="124"/>
      <c r="E50" s="218">
        <f>SUM(E48:E49)</f>
        <v>214394651.04000002</v>
      </c>
      <c r="F50" s="101"/>
      <c r="G50" s="218">
        <f>SUM(G48:G49)</f>
        <v>214394651.03999999</v>
      </c>
      <c r="H50" s="114"/>
      <c r="I50" s="218">
        <f>SUM(I48:I49)</f>
        <v>200131969.65000001</v>
      </c>
      <c r="J50" s="101"/>
      <c r="K50" s="218">
        <f>SUM(K48:K49)</f>
        <v>200131969.94999999</v>
      </c>
    </row>
    <row r="51" spans="1:11" s="209" customFormat="1" ht="21" customHeight="1" thickTop="1">
      <c r="A51" s="134" t="s">
        <v>319</v>
      </c>
      <c r="B51" s="41"/>
      <c r="C51" s="134"/>
      <c r="D51" s="134"/>
      <c r="E51" s="134"/>
      <c r="F51" s="134"/>
      <c r="G51" s="134"/>
      <c r="H51" s="134"/>
      <c r="I51" s="121"/>
      <c r="J51" s="134"/>
      <c r="K51" s="121"/>
    </row>
    <row r="52" spans="1:11" s="209" customFormat="1" ht="21" customHeight="1">
      <c r="A52" s="134" t="s">
        <v>785</v>
      </c>
      <c r="B52" s="41"/>
      <c r="C52" s="134"/>
      <c r="D52" s="134"/>
      <c r="E52" s="134"/>
      <c r="F52" s="134"/>
      <c r="G52" s="134"/>
      <c r="H52" s="134"/>
      <c r="I52" s="121"/>
      <c r="J52" s="134"/>
      <c r="K52" s="121"/>
    </row>
    <row r="53" spans="1:11" s="209" customFormat="1" ht="21" customHeight="1">
      <c r="A53" s="134"/>
      <c r="B53" s="41"/>
      <c r="C53" s="134"/>
      <c r="D53" s="134"/>
      <c r="E53" s="134"/>
      <c r="F53" s="134"/>
      <c r="G53" s="134"/>
      <c r="H53" s="134"/>
      <c r="I53" s="15"/>
      <c r="J53" s="15"/>
      <c r="K53" s="239" t="s">
        <v>97</v>
      </c>
    </row>
    <row r="54" spans="1:11" s="209" customFormat="1" ht="21" customHeight="1">
      <c r="A54" s="134"/>
      <c r="B54" s="41"/>
      <c r="C54" s="134"/>
      <c r="D54" s="134"/>
      <c r="E54" s="704" t="s">
        <v>22</v>
      </c>
      <c r="F54" s="704"/>
      <c r="G54" s="704"/>
      <c r="H54" s="89"/>
      <c r="I54" s="705" t="s">
        <v>30</v>
      </c>
      <c r="J54" s="705"/>
      <c r="K54" s="705"/>
    </row>
    <row r="55" spans="1:11" s="209" customFormat="1" ht="21" customHeight="1">
      <c r="A55" s="134"/>
      <c r="B55" s="200"/>
      <c r="C55" s="200"/>
      <c r="D55" s="200"/>
      <c r="E55" s="116" t="str">
        <f>+E7</f>
        <v xml:space="preserve"> June 30, 2019</v>
      </c>
      <c r="F55" s="135"/>
      <c r="G55" s="116" t="str">
        <f>+G7</f>
        <v>December 31, 2018</v>
      </c>
      <c r="H55" s="317"/>
      <c r="I55" s="116" t="str">
        <f>+E55</f>
        <v xml:space="preserve"> June 30, 2019</v>
      </c>
      <c r="J55" s="135"/>
      <c r="K55" s="116" t="str">
        <f>+G55</f>
        <v>December 31, 2018</v>
      </c>
    </row>
    <row r="56" spans="1:11" s="209" customFormat="1" ht="21" customHeight="1">
      <c r="A56" s="134"/>
      <c r="B56" s="134" t="s">
        <v>85</v>
      </c>
      <c r="C56" s="134"/>
      <c r="D56" s="200"/>
      <c r="E56" s="219"/>
      <c r="F56" s="219"/>
      <c r="G56" s="219"/>
      <c r="H56" s="219"/>
      <c r="I56" s="219"/>
      <c r="J56" s="219"/>
      <c r="K56" s="219"/>
    </row>
    <row r="57" spans="1:11" s="209" customFormat="1" ht="21" customHeight="1">
      <c r="A57" s="134"/>
      <c r="B57" s="41" t="s">
        <v>155</v>
      </c>
      <c r="C57" s="134"/>
      <c r="D57" s="200"/>
      <c r="E57" s="219"/>
      <c r="F57" s="219"/>
      <c r="G57" s="219"/>
      <c r="H57" s="219"/>
      <c r="I57" s="219"/>
      <c r="J57" s="219"/>
      <c r="K57" s="219"/>
    </row>
    <row r="58" spans="1:11" s="209" customFormat="1" ht="21" customHeight="1">
      <c r="A58" s="134"/>
      <c r="B58" s="41" t="s">
        <v>156</v>
      </c>
      <c r="C58" s="200"/>
      <c r="D58" s="200"/>
      <c r="E58" s="318">
        <v>528806225.38999999</v>
      </c>
      <c r="F58" s="202"/>
      <c r="G58" s="202">
        <v>289588587.57999998</v>
      </c>
      <c r="H58" s="202"/>
      <c r="I58" s="202">
        <v>510545711.52999997</v>
      </c>
      <c r="J58" s="202"/>
      <c r="K58" s="202">
        <v>241080200.87</v>
      </c>
    </row>
    <row r="59" spans="1:11" s="209" customFormat="1" ht="21" customHeight="1">
      <c r="A59" s="134"/>
      <c r="B59" s="41" t="s">
        <v>623</v>
      </c>
      <c r="C59" s="134"/>
      <c r="D59" s="134"/>
      <c r="E59" s="202"/>
      <c r="F59" s="83"/>
      <c r="G59" s="202"/>
      <c r="H59" s="134"/>
      <c r="I59" s="113"/>
      <c r="J59" s="83"/>
      <c r="K59" s="113"/>
    </row>
    <row r="60" spans="1:11" s="209" customFormat="1" ht="21" customHeight="1">
      <c r="A60" s="134"/>
      <c r="B60" s="41" t="s">
        <v>285</v>
      </c>
      <c r="C60" s="134"/>
      <c r="D60" s="134"/>
      <c r="E60" s="113">
        <v>103009758.59999999</v>
      </c>
      <c r="F60" s="83"/>
      <c r="G60" s="83">
        <v>132944643.15000001</v>
      </c>
      <c r="H60" s="83"/>
      <c r="I60" s="113">
        <v>54005767.369999997</v>
      </c>
      <c r="J60" s="83"/>
      <c r="K60" s="113">
        <v>80944929.530000001</v>
      </c>
    </row>
    <row r="61" spans="1:11" s="209" customFormat="1" ht="21" customHeight="1">
      <c r="A61" s="134"/>
      <c r="B61" s="41" t="s">
        <v>284</v>
      </c>
      <c r="C61" s="134"/>
      <c r="D61" s="134"/>
      <c r="E61" s="113">
        <v>21686376.460000001</v>
      </c>
      <c r="F61" s="83"/>
      <c r="G61" s="83">
        <v>85031654.519999996</v>
      </c>
      <c r="H61" s="83"/>
      <c r="I61" s="113">
        <v>9565151.5199999996</v>
      </c>
      <c r="J61" s="83"/>
      <c r="K61" s="113">
        <v>75354959.599999994</v>
      </c>
    </row>
    <row r="62" spans="1:11" s="209" customFormat="1" ht="21" customHeight="1">
      <c r="A62" s="134"/>
      <c r="B62" s="41" t="s">
        <v>286</v>
      </c>
      <c r="C62" s="134"/>
      <c r="D62" s="134"/>
      <c r="E62" s="113">
        <v>2337646.87</v>
      </c>
      <c r="F62" s="83"/>
      <c r="G62" s="83">
        <v>0</v>
      </c>
      <c r="H62" s="83"/>
      <c r="I62" s="113">
        <v>0</v>
      </c>
      <c r="J62" s="83"/>
      <c r="K62" s="113">
        <v>0</v>
      </c>
    </row>
    <row r="63" spans="1:11" s="209" customFormat="1" ht="21" customHeight="1">
      <c r="A63" s="134"/>
      <c r="B63" s="41" t="s">
        <v>287</v>
      </c>
      <c r="C63" s="134"/>
      <c r="D63" s="134"/>
      <c r="E63" s="111">
        <v>15317892.939999999</v>
      </c>
      <c r="F63" s="83"/>
      <c r="G63" s="111">
        <v>15317892.939999999</v>
      </c>
      <c r="H63" s="83"/>
      <c r="I63" s="111">
        <v>15317892.939999999</v>
      </c>
      <c r="J63" s="83"/>
      <c r="K63" s="111">
        <v>15317892.939999999</v>
      </c>
    </row>
    <row r="64" spans="1:11" s="209" customFormat="1" ht="21" customHeight="1">
      <c r="A64" s="134"/>
      <c r="B64" s="41"/>
      <c r="C64" s="134" t="s">
        <v>3</v>
      </c>
      <c r="D64" s="134"/>
      <c r="E64" s="220">
        <f>SUM(E58:E63)</f>
        <v>671157900.26000011</v>
      </c>
      <c r="F64" s="221"/>
      <c r="G64" s="220">
        <f>SUM(G58:G63)</f>
        <v>522882778.19</v>
      </c>
      <c r="H64" s="221"/>
      <c r="I64" s="220">
        <f>SUM(I58:I63)</f>
        <v>589434523.36000001</v>
      </c>
      <c r="J64" s="221"/>
      <c r="K64" s="220">
        <f>SUM(K58:K63)</f>
        <v>412697982.94</v>
      </c>
    </row>
    <row r="65" spans="1:12" ht="21" customHeight="1">
      <c r="A65" s="134"/>
      <c r="B65" s="41" t="s">
        <v>161</v>
      </c>
      <c r="C65" s="134"/>
      <c r="D65" s="134"/>
      <c r="E65" s="222"/>
      <c r="F65" s="222"/>
      <c r="G65" s="222"/>
      <c r="H65" s="222"/>
      <c r="I65" s="222"/>
      <c r="J65" s="222"/>
      <c r="K65" s="222"/>
    </row>
    <row r="66" spans="1:12" ht="21" customHeight="1">
      <c r="A66" s="134"/>
      <c r="B66" s="125" t="s">
        <v>4</v>
      </c>
      <c r="C66" s="134"/>
      <c r="D66" s="134"/>
      <c r="E66" s="223">
        <v>-17797892.939999998</v>
      </c>
      <c r="F66" s="83"/>
      <c r="G66" s="223">
        <v>-17057318.210000001</v>
      </c>
      <c r="H66" s="221"/>
      <c r="I66" s="223">
        <v>-15317892.939999999</v>
      </c>
      <c r="J66" s="221"/>
      <c r="K66" s="223">
        <v>-15317892.939999999</v>
      </c>
    </row>
    <row r="67" spans="1:12" ht="21" customHeight="1">
      <c r="A67" s="134"/>
      <c r="B67" s="41" t="s">
        <v>186</v>
      </c>
      <c r="C67" s="134"/>
      <c r="D67" s="134"/>
      <c r="E67" s="223">
        <f>SUM(E64:E66)</f>
        <v>653360007.32000017</v>
      </c>
      <c r="F67" s="221"/>
      <c r="G67" s="223">
        <f>SUM(G64:G66)</f>
        <v>505825459.98000002</v>
      </c>
      <c r="H67" s="221"/>
      <c r="I67" s="223">
        <f>SUM(I64:I66)</f>
        <v>574116630.41999996</v>
      </c>
      <c r="J67" s="221"/>
      <c r="K67" s="223">
        <f>SUM(K64:K66)</f>
        <v>397380090</v>
      </c>
    </row>
    <row r="68" spans="1:12" ht="21" customHeight="1">
      <c r="A68" s="134"/>
      <c r="B68" s="125" t="s">
        <v>318</v>
      </c>
      <c r="C68" s="134"/>
      <c r="D68" s="134"/>
      <c r="E68" s="224"/>
      <c r="F68" s="224"/>
      <c r="G68" s="224"/>
      <c r="H68" s="224"/>
      <c r="I68" s="224"/>
      <c r="J68" s="224"/>
      <c r="K68" s="224"/>
    </row>
    <row r="69" spans="1:12" ht="21" customHeight="1">
      <c r="A69" s="134"/>
      <c r="B69" s="41" t="s">
        <v>83</v>
      </c>
      <c r="C69" s="200"/>
      <c r="D69" s="200"/>
      <c r="E69" s="113">
        <v>37384252.969999999</v>
      </c>
      <c r="F69" s="83"/>
      <c r="G69" s="113">
        <v>24498037.280000001</v>
      </c>
      <c r="H69" s="83"/>
      <c r="I69" s="113">
        <v>34725229.920000002</v>
      </c>
      <c r="J69" s="83"/>
      <c r="K69" s="113">
        <v>22108809.949999999</v>
      </c>
    </row>
    <row r="70" spans="1:12" ht="21" customHeight="1">
      <c r="A70" s="134"/>
      <c r="B70" s="41" t="s">
        <v>211</v>
      </c>
      <c r="C70" s="200"/>
      <c r="D70" s="200"/>
      <c r="E70" s="113">
        <v>5945240.6000000015</v>
      </c>
      <c r="F70" s="83"/>
      <c r="G70" s="113">
        <v>1746452.94</v>
      </c>
      <c r="H70" s="83"/>
      <c r="I70" s="113">
        <v>21547283.390000001</v>
      </c>
      <c r="J70" s="83"/>
      <c r="K70" s="113">
        <v>10128088.119999999</v>
      </c>
    </row>
    <row r="71" spans="1:12" ht="21" customHeight="1">
      <c r="A71" s="134"/>
      <c r="B71" s="41" t="s">
        <v>214</v>
      </c>
      <c r="C71" s="200"/>
      <c r="D71" s="200"/>
      <c r="E71" s="113">
        <v>9478323.5600000005</v>
      </c>
      <c r="F71" s="83"/>
      <c r="G71" s="113">
        <v>4530086.08</v>
      </c>
      <c r="H71" s="83"/>
      <c r="I71" s="113">
        <v>9244968.9700000007</v>
      </c>
      <c r="J71" s="83"/>
      <c r="K71" s="113">
        <v>4315416.6399999997</v>
      </c>
    </row>
    <row r="72" spans="1:12" ht="21" customHeight="1">
      <c r="A72" s="134"/>
      <c r="B72" s="41" t="s">
        <v>82</v>
      </c>
      <c r="C72" s="200"/>
      <c r="D72" s="200"/>
      <c r="E72" s="113">
        <v>3456503.25</v>
      </c>
      <c r="F72" s="83"/>
      <c r="G72" s="113">
        <v>1912215.38</v>
      </c>
      <c r="H72" s="83"/>
      <c r="I72" s="113">
        <v>3401841.19</v>
      </c>
      <c r="J72" s="83"/>
      <c r="K72" s="113">
        <v>1612848.7</v>
      </c>
    </row>
    <row r="73" spans="1:12" ht="21" customHeight="1">
      <c r="A73" s="134"/>
      <c r="B73" s="41" t="s">
        <v>330</v>
      </c>
      <c r="C73" s="134"/>
      <c r="D73" s="200"/>
      <c r="E73" s="225">
        <f>SUM(E69:E72)</f>
        <v>56264320.380000003</v>
      </c>
      <c r="F73" s="224"/>
      <c r="G73" s="225">
        <f>SUM(G69:G72)</f>
        <v>32686791.680000003</v>
      </c>
      <c r="H73" s="224"/>
      <c r="I73" s="225">
        <f>SUM(I69:I72)</f>
        <v>68919323.469999999</v>
      </c>
      <c r="J73" s="224"/>
      <c r="K73" s="225">
        <f>SUM(K69:K72)</f>
        <v>38165163.410000004</v>
      </c>
    </row>
    <row r="74" spans="1:12" ht="21" customHeight="1">
      <c r="A74" s="134"/>
      <c r="B74" s="125" t="s">
        <v>316</v>
      </c>
      <c r="C74" s="134"/>
      <c r="D74" s="200"/>
      <c r="E74" s="219"/>
      <c r="F74" s="224"/>
      <c r="G74" s="219"/>
      <c r="H74" s="224"/>
      <c r="I74" s="219"/>
      <c r="J74" s="224"/>
      <c r="K74" s="219"/>
    </row>
    <row r="75" spans="1:12" ht="21" customHeight="1" thickBot="1">
      <c r="A75" s="134"/>
      <c r="B75" s="125" t="s">
        <v>317</v>
      </c>
      <c r="C75" s="134"/>
      <c r="D75" s="200"/>
      <c r="E75" s="226">
        <f>E67+E73</f>
        <v>709624327.70000017</v>
      </c>
      <c r="F75" s="219"/>
      <c r="G75" s="226">
        <f>G67+G73</f>
        <v>538512251.65999997</v>
      </c>
      <c r="H75" s="219"/>
      <c r="I75" s="226">
        <f>I67+I73</f>
        <v>643035953.88999999</v>
      </c>
      <c r="J75" s="219"/>
      <c r="K75" s="226">
        <f>K67+K73</f>
        <v>435545253.41000003</v>
      </c>
    </row>
    <row r="76" spans="1:12" ht="21" customHeight="1" thickTop="1">
      <c r="A76" s="134"/>
      <c r="C76" s="134"/>
      <c r="D76" s="200"/>
      <c r="E76" s="219"/>
      <c r="F76" s="219"/>
      <c r="G76" s="219"/>
      <c r="H76" s="219"/>
      <c r="I76" s="219"/>
      <c r="J76" s="219"/>
      <c r="K76" s="219"/>
    </row>
    <row r="77" spans="1:12" s="209" customFormat="1" ht="21" customHeight="1">
      <c r="A77" s="125"/>
      <c r="C77" s="124"/>
      <c r="D77" s="124"/>
      <c r="E77" s="92"/>
      <c r="F77" s="101"/>
      <c r="G77" s="92"/>
      <c r="H77" s="114"/>
      <c r="I77" s="92"/>
      <c r="J77" s="101"/>
      <c r="K77" s="92"/>
    </row>
    <row r="78" spans="1:12" ht="23.1" customHeight="1">
      <c r="B78" s="209"/>
      <c r="C78" s="209"/>
      <c r="D78" s="133" t="s">
        <v>106</v>
      </c>
      <c r="E78" s="42"/>
      <c r="F78" s="28"/>
      <c r="G78" s="92"/>
      <c r="H78" s="317"/>
      <c r="I78" s="92"/>
      <c r="J78" s="28"/>
      <c r="K78" s="92"/>
      <c r="L78" s="209"/>
    </row>
    <row r="79" spans="1:12" ht="23.1" customHeight="1">
      <c r="B79" s="209"/>
      <c r="C79" s="209"/>
      <c r="D79" s="133" t="s">
        <v>207</v>
      </c>
      <c r="E79" s="42"/>
      <c r="F79" s="28"/>
      <c r="G79" s="92"/>
      <c r="H79" s="317"/>
      <c r="I79" s="92"/>
      <c r="J79" s="28"/>
      <c r="K79" s="92"/>
      <c r="L79" s="209"/>
    </row>
    <row r="80" spans="1:12" ht="27" customHeight="1">
      <c r="A80" s="699" t="s">
        <v>927</v>
      </c>
      <c r="B80" s="699"/>
      <c r="C80" s="699"/>
      <c r="D80" s="699"/>
      <c r="E80" s="699"/>
      <c r="F80" s="699"/>
      <c r="G80" s="699"/>
      <c r="H80" s="699"/>
      <c r="I80" s="699"/>
      <c r="J80" s="699"/>
      <c r="K80" s="699"/>
      <c r="L80" s="209"/>
    </row>
    <row r="81" spans="1:16" ht="27" customHeight="1">
      <c r="A81" s="315"/>
      <c r="B81" s="315"/>
      <c r="C81" s="315"/>
      <c r="D81" s="315"/>
      <c r="E81" s="315"/>
      <c r="F81" s="315"/>
      <c r="G81" s="315"/>
      <c r="H81" s="315"/>
      <c r="I81" s="315"/>
      <c r="J81" s="315"/>
      <c r="K81" s="315"/>
      <c r="L81" s="134"/>
    </row>
    <row r="82" spans="1:16" ht="27" customHeight="1">
      <c r="A82" s="125" t="s">
        <v>339</v>
      </c>
      <c r="B82" s="121"/>
      <c r="G82" s="134"/>
      <c r="H82" s="121"/>
      <c r="I82" s="134"/>
      <c r="K82" s="221"/>
      <c r="L82" s="221"/>
      <c r="M82" s="221"/>
      <c r="N82" s="221"/>
      <c r="P82" s="121"/>
    </row>
    <row r="83" spans="1:16" ht="27" customHeight="1">
      <c r="A83" s="134" t="s">
        <v>687</v>
      </c>
      <c r="B83" s="121"/>
      <c r="G83" s="134"/>
      <c r="H83" s="121"/>
      <c r="I83" s="134"/>
      <c r="K83" s="221"/>
      <c r="L83" s="221"/>
      <c r="M83" s="221"/>
      <c r="N83" s="221"/>
      <c r="P83" s="121"/>
    </row>
    <row r="84" spans="1:16" ht="27" customHeight="1">
      <c r="B84" s="41"/>
      <c r="C84" s="134"/>
      <c r="D84" s="134"/>
      <c r="E84" s="134"/>
      <c r="F84" s="134"/>
      <c r="G84" s="134"/>
      <c r="H84" s="134"/>
      <c r="I84" s="134"/>
      <c r="J84" s="134"/>
      <c r="K84" s="239" t="s">
        <v>97</v>
      </c>
      <c r="L84" s="221"/>
      <c r="M84" s="221"/>
      <c r="N84" s="221"/>
      <c r="P84" s="121"/>
    </row>
    <row r="85" spans="1:16" ht="27" customHeight="1">
      <c r="B85" s="41"/>
      <c r="C85" s="134"/>
      <c r="D85" s="134"/>
      <c r="E85" s="704" t="s">
        <v>22</v>
      </c>
      <c r="F85" s="704"/>
      <c r="G85" s="704"/>
      <c r="H85" s="89"/>
      <c r="I85" s="705" t="s">
        <v>30</v>
      </c>
      <c r="J85" s="705"/>
      <c r="K85" s="705"/>
      <c r="L85" s="221"/>
      <c r="M85" s="221"/>
      <c r="N85" s="221"/>
      <c r="P85" s="121"/>
    </row>
    <row r="86" spans="1:16" ht="27" customHeight="1">
      <c r="B86" s="200"/>
      <c r="C86" s="200"/>
      <c r="D86" s="200"/>
      <c r="E86" s="201" t="s">
        <v>679</v>
      </c>
      <c r="F86" s="46"/>
      <c r="G86" s="201" t="s">
        <v>499</v>
      </c>
      <c r="H86" s="317"/>
      <c r="I86" s="201" t="str">
        <f>+E86</f>
        <v xml:space="preserve"> June 30, 2019</v>
      </c>
      <c r="J86" s="46"/>
      <c r="K86" s="201" t="str">
        <f>+G86</f>
        <v>December 31, 2018</v>
      </c>
      <c r="L86" s="221"/>
      <c r="M86" s="221"/>
      <c r="N86" s="221"/>
      <c r="P86" s="121"/>
    </row>
    <row r="87" spans="1:16" ht="27" customHeight="1">
      <c r="B87" s="121" t="s">
        <v>353</v>
      </c>
      <c r="E87" s="125">
        <v>100000000</v>
      </c>
      <c r="G87" s="134">
        <v>100000000</v>
      </c>
      <c r="H87" s="121"/>
      <c r="I87" s="134">
        <v>100000000</v>
      </c>
      <c r="K87" s="221">
        <v>100000000</v>
      </c>
      <c r="L87" s="221"/>
      <c r="M87" s="221"/>
      <c r="N87" s="221"/>
      <c r="P87" s="121"/>
    </row>
    <row r="88" spans="1:16" ht="27" customHeight="1">
      <c r="B88" s="121" t="s">
        <v>292</v>
      </c>
      <c r="E88" s="125">
        <v>83543491</v>
      </c>
      <c r="G88" s="134">
        <v>54350220</v>
      </c>
      <c r="H88" s="121"/>
      <c r="I88" s="134">
        <v>0</v>
      </c>
      <c r="K88" s="221">
        <v>0</v>
      </c>
      <c r="L88" s="221"/>
      <c r="M88" s="221"/>
      <c r="N88" s="221"/>
      <c r="P88" s="121"/>
    </row>
    <row r="89" spans="1:16" ht="27" customHeight="1">
      <c r="B89" s="121" t="s">
        <v>313</v>
      </c>
      <c r="E89" s="125">
        <v>0</v>
      </c>
      <c r="G89" s="134">
        <v>0</v>
      </c>
      <c r="H89" s="121"/>
      <c r="I89" s="134">
        <v>893000000</v>
      </c>
      <c r="K89" s="221">
        <v>893000000</v>
      </c>
      <c r="L89" s="221"/>
      <c r="M89" s="221"/>
      <c r="N89" s="221"/>
      <c r="P89" s="121"/>
    </row>
    <row r="90" spans="1:16" ht="27" customHeight="1" thickBot="1">
      <c r="B90" s="121"/>
      <c r="C90" s="125" t="s">
        <v>3</v>
      </c>
      <c r="E90" s="227">
        <f>SUM(E87:E89)</f>
        <v>183543491</v>
      </c>
      <c r="G90" s="227">
        <f>SUM(G87:G89)</f>
        <v>154350220</v>
      </c>
      <c r="H90" s="121"/>
      <c r="I90" s="227">
        <f>SUM(I87:I89)</f>
        <v>993000000</v>
      </c>
      <c r="K90" s="227">
        <f>SUM(K87:K89)</f>
        <v>993000000</v>
      </c>
      <c r="L90" s="221"/>
      <c r="M90" s="221"/>
      <c r="N90" s="221"/>
      <c r="P90" s="121"/>
    </row>
    <row r="91" spans="1:16" ht="27" customHeight="1" thickTop="1">
      <c r="A91" s="121" t="s">
        <v>906</v>
      </c>
      <c r="G91" s="134"/>
      <c r="H91" s="121"/>
      <c r="I91" s="134"/>
      <c r="K91" s="221"/>
      <c r="L91" s="221"/>
      <c r="M91" s="221"/>
      <c r="N91" s="221"/>
      <c r="P91" s="121"/>
    </row>
    <row r="92" spans="1:16" s="228" customFormat="1" ht="27" customHeight="1">
      <c r="A92" s="228" t="s">
        <v>537</v>
      </c>
      <c r="C92" s="229"/>
      <c r="D92" s="230"/>
      <c r="E92" s="231"/>
      <c r="F92" s="231"/>
      <c r="G92" s="231"/>
      <c r="H92" s="231"/>
      <c r="I92" s="231"/>
      <c r="J92" s="231"/>
      <c r="K92" s="231"/>
    </row>
    <row r="93" spans="1:16" s="228" customFormat="1" ht="27" customHeight="1">
      <c r="A93" s="228" t="s">
        <v>492</v>
      </c>
      <c r="C93" s="229"/>
      <c r="D93" s="230"/>
      <c r="E93" s="231"/>
      <c r="F93" s="231"/>
      <c r="G93" s="231"/>
      <c r="H93" s="231"/>
      <c r="I93" s="231"/>
      <c r="J93" s="231"/>
      <c r="K93" s="231"/>
    </row>
    <row r="94" spans="1:16" ht="27" customHeight="1">
      <c r="A94" s="228" t="s">
        <v>907</v>
      </c>
      <c r="G94" s="134"/>
      <c r="H94" s="121"/>
      <c r="I94" s="134"/>
      <c r="K94" s="221"/>
      <c r="L94" s="221"/>
      <c r="M94" s="221"/>
      <c r="N94" s="221"/>
      <c r="P94" s="121"/>
    </row>
    <row r="95" spans="1:16" ht="27" customHeight="1">
      <c r="A95" s="228" t="s">
        <v>536</v>
      </c>
      <c r="B95" s="121"/>
      <c r="G95" s="134"/>
      <c r="H95" s="121"/>
      <c r="I95" s="134"/>
      <c r="K95" s="221"/>
      <c r="L95" s="221"/>
      <c r="M95" s="221"/>
      <c r="N95" s="221"/>
      <c r="P95" s="121"/>
    </row>
    <row r="96" spans="1:16" ht="27" customHeight="1">
      <c r="A96" s="228" t="s">
        <v>538</v>
      </c>
      <c r="G96" s="134"/>
      <c r="H96" s="121"/>
      <c r="I96" s="134"/>
      <c r="K96" s="221"/>
      <c r="L96" s="221"/>
      <c r="M96" s="221"/>
      <c r="N96" s="221"/>
      <c r="P96" s="121"/>
    </row>
    <row r="97" spans="1:16" ht="27" customHeight="1">
      <c r="A97" s="228"/>
      <c r="B97" s="228"/>
      <c r="G97" s="134"/>
      <c r="H97" s="121"/>
      <c r="I97" s="134"/>
      <c r="K97" s="221"/>
      <c r="L97" s="221"/>
      <c r="M97" s="221"/>
      <c r="N97" s="221"/>
      <c r="P97" s="121"/>
    </row>
    <row r="98" spans="1:16" ht="27" customHeight="1">
      <c r="A98" s="134" t="s">
        <v>340</v>
      </c>
    </row>
    <row r="99" spans="1:16" ht="27" customHeight="1">
      <c r="A99" s="125" t="s">
        <v>688</v>
      </c>
    </row>
    <row r="100" spans="1:16" ht="27" customHeight="1">
      <c r="A100" s="134"/>
      <c r="B100" s="41"/>
      <c r="C100" s="134"/>
      <c r="D100" s="134"/>
      <c r="E100" s="134"/>
      <c r="F100" s="134"/>
      <c r="G100" s="134"/>
      <c r="H100" s="134"/>
      <c r="I100" s="15"/>
      <c r="J100" s="15"/>
      <c r="K100" s="239" t="s">
        <v>97</v>
      </c>
    </row>
    <row r="101" spans="1:16" ht="27" customHeight="1">
      <c r="A101" s="134"/>
      <c r="B101" s="41"/>
      <c r="C101" s="134"/>
      <c r="D101" s="134"/>
      <c r="E101" s="704" t="s">
        <v>22</v>
      </c>
      <c r="F101" s="704"/>
      <c r="G101" s="704"/>
      <c r="H101" s="89"/>
      <c r="I101" s="705" t="s">
        <v>30</v>
      </c>
      <c r="J101" s="705"/>
      <c r="K101" s="705"/>
    </row>
    <row r="102" spans="1:16" ht="27" customHeight="1">
      <c r="A102" s="134"/>
      <c r="B102" s="200"/>
      <c r="C102" s="200"/>
      <c r="D102" s="200"/>
      <c r="E102" s="116" t="s">
        <v>689</v>
      </c>
      <c r="F102" s="135"/>
      <c r="G102" s="116" t="s">
        <v>499</v>
      </c>
      <c r="H102" s="317"/>
      <c r="I102" s="116" t="str">
        <f>+E102</f>
        <v xml:space="preserve">June 30, 2019 </v>
      </c>
      <c r="J102" s="135"/>
      <c r="K102" s="116" t="str">
        <f>+G102</f>
        <v>December 31, 2018</v>
      </c>
    </row>
    <row r="103" spans="1:16" ht="27" customHeight="1" thickBot="1">
      <c r="A103" s="23"/>
      <c r="B103" s="23" t="s">
        <v>96</v>
      </c>
      <c r="E103" s="232">
        <v>12821737572.52</v>
      </c>
      <c r="F103" s="23"/>
      <c r="G103" s="232">
        <v>10314570948.280001</v>
      </c>
      <c r="H103" s="222"/>
      <c r="I103" s="232">
        <v>12823007862.450001</v>
      </c>
      <c r="J103" s="23"/>
      <c r="K103" s="232">
        <v>10315798404.91</v>
      </c>
    </row>
    <row r="104" spans="1:16" ht="27" customHeight="1" thickTop="1">
      <c r="A104" s="23"/>
      <c r="B104" s="23" t="s">
        <v>264</v>
      </c>
      <c r="E104" s="202"/>
      <c r="F104" s="233"/>
      <c r="G104" s="202"/>
      <c r="H104" s="233"/>
      <c r="I104" s="202"/>
      <c r="J104" s="233"/>
      <c r="K104" s="202"/>
    </row>
    <row r="105" spans="1:16" ht="27" customHeight="1">
      <c r="A105" s="23"/>
      <c r="B105" s="23" t="s">
        <v>265</v>
      </c>
      <c r="E105" s="203">
        <v>8861215972.9200001</v>
      </c>
      <c r="F105" s="233"/>
      <c r="G105" s="203">
        <v>6718005812.6400003</v>
      </c>
      <c r="H105" s="233"/>
      <c r="I105" s="203">
        <v>8862486262.8500004</v>
      </c>
      <c r="J105" s="233"/>
      <c r="K105" s="203">
        <v>6719233269.2700005</v>
      </c>
    </row>
    <row r="106" spans="1:16" ht="27" customHeight="1">
      <c r="A106" s="23"/>
      <c r="B106" s="23" t="s">
        <v>268</v>
      </c>
      <c r="E106" s="234">
        <v>-8325173789.1000004</v>
      </c>
      <c r="F106" s="235"/>
      <c r="G106" s="234">
        <v>-6394639490.8599997</v>
      </c>
      <c r="H106" s="222"/>
      <c r="I106" s="234">
        <v>-8325173789.1000004</v>
      </c>
      <c r="J106" s="235"/>
      <c r="K106" s="234">
        <v>-6394639490.8599997</v>
      </c>
    </row>
    <row r="107" spans="1:16" ht="27" customHeight="1" thickBot="1">
      <c r="A107" s="23"/>
      <c r="B107" s="23"/>
      <c r="C107" s="125" t="s">
        <v>3</v>
      </c>
      <c r="E107" s="236">
        <f>SUM(E105:E106)</f>
        <v>536042183.81999969</v>
      </c>
      <c r="F107" s="235"/>
      <c r="G107" s="236">
        <f>SUM(G105:G106)</f>
        <v>323366321.78000069</v>
      </c>
      <c r="H107" s="222"/>
      <c r="I107" s="236">
        <f>SUM(I105:I106)</f>
        <v>537312473.75</v>
      </c>
      <c r="J107" s="235"/>
      <c r="K107" s="236">
        <f>SUM(K105:K106)</f>
        <v>324593778.4100008</v>
      </c>
    </row>
    <row r="108" spans="1:16" ht="22.5" thickTop="1">
      <c r="A108" s="23"/>
      <c r="B108" s="23"/>
      <c r="E108" s="240"/>
      <c r="F108" s="235"/>
      <c r="G108" s="240"/>
      <c r="H108" s="222"/>
      <c r="I108" s="240"/>
      <c r="J108" s="235"/>
      <c r="K108" s="240"/>
    </row>
    <row r="109" spans="1:16" ht="21.75">
      <c r="A109" s="23"/>
      <c r="B109" s="23"/>
      <c r="E109" s="240"/>
      <c r="F109" s="235"/>
      <c r="G109" s="240"/>
      <c r="H109" s="222"/>
      <c r="I109" s="240"/>
      <c r="J109" s="235"/>
      <c r="K109" s="240"/>
    </row>
    <row r="110" spans="1:16" ht="21.75">
      <c r="A110" s="23"/>
      <c r="B110" s="23"/>
      <c r="E110" s="240"/>
      <c r="F110" s="235"/>
      <c r="G110" s="240"/>
      <c r="H110" s="222"/>
      <c r="I110" s="240"/>
      <c r="J110" s="235"/>
      <c r="K110" s="240"/>
    </row>
    <row r="111" spans="1:16" s="15" customFormat="1" ht="27" customHeight="1">
      <c r="A111" s="237"/>
      <c r="B111" s="209"/>
      <c r="C111" s="209"/>
      <c r="D111" s="133" t="s">
        <v>106</v>
      </c>
      <c r="E111" s="42"/>
      <c r="F111" s="238"/>
      <c r="G111" s="238"/>
      <c r="H111" s="238"/>
      <c r="I111" s="238"/>
      <c r="J111" s="238"/>
      <c r="K111" s="238"/>
    </row>
    <row r="112" spans="1:16" s="15" customFormat="1" ht="27" customHeight="1">
      <c r="A112" s="237"/>
      <c r="B112" s="209"/>
      <c r="C112" s="209"/>
      <c r="D112" s="133" t="s">
        <v>207</v>
      </c>
      <c r="E112" s="42"/>
      <c r="F112" s="238"/>
      <c r="G112" s="238"/>
      <c r="H112" s="238"/>
      <c r="I112" s="238"/>
      <c r="J112" s="238"/>
      <c r="K112" s="238"/>
    </row>
  </sheetData>
  <mergeCells count="13">
    <mergeCell ref="A1:K1"/>
    <mergeCell ref="E6:G6"/>
    <mergeCell ref="I6:K6"/>
    <mergeCell ref="E18:G18"/>
    <mergeCell ref="I18:K18"/>
    <mergeCell ref="E101:G101"/>
    <mergeCell ref="I101:K101"/>
    <mergeCell ref="A39:K39"/>
    <mergeCell ref="E54:G54"/>
    <mergeCell ref="I54:K54"/>
    <mergeCell ref="A80:K80"/>
    <mergeCell ref="E85:G85"/>
    <mergeCell ref="I85:K85"/>
  </mergeCells>
  <pageMargins left="0.59055118110236227" right="0.39370078740157483" top="0.59055118110236227" bottom="0.39370078740157483" header="0.35433070866141736" footer="0.27559055118110237"/>
  <pageSetup paperSize="9" scale="90" orientation="portrait" r:id="rId1"/>
  <headerFooter alignWithMargins="0"/>
  <rowBreaks count="2" manualBreakCount="2">
    <brk id="38" max="11" man="1"/>
    <brk id="79"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view="pageBreakPreview" zoomScaleNormal="80" zoomScaleSheetLayoutView="100" workbookViewId="0">
      <selection activeCell="A2" sqref="A2"/>
    </sheetView>
  </sheetViews>
  <sheetFormatPr defaultColWidth="9.140625" defaultRowHeight="27" customHeight="1"/>
  <cols>
    <col min="1" max="2" width="9.140625" style="125" customWidth="1"/>
    <col min="3" max="3" width="8.140625" style="125" customWidth="1"/>
    <col min="4" max="4" width="8.85546875" style="125" customWidth="1"/>
    <col min="5" max="5" width="16.7109375" style="125" customWidth="1"/>
    <col min="6" max="6" width="0.85546875" style="125" customWidth="1"/>
    <col min="7" max="7" width="16.7109375" style="125" customWidth="1"/>
    <col min="8" max="8" width="0.7109375" style="125" customWidth="1"/>
    <col min="9" max="9" width="16.7109375" style="125" customWidth="1"/>
    <col min="10" max="10" width="0.85546875" style="125" customWidth="1"/>
    <col min="11" max="11" width="16.7109375" style="125" customWidth="1"/>
    <col min="12" max="12" width="1.5703125" style="125" customWidth="1"/>
    <col min="13" max="16384" width="9.140625" style="125"/>
  </cols>
  <sheetData>
    <row r="1" spans="1:11" ht="27" customHeight="1">
      <c r="A1" s="706" t="s">
        <v>946</v>
      </c>
      <c r="B1" s="706"/>
      <c r="C1" s="706"/>
      <c r="D1" s="706"/>
      <c r="E1" s="706"/>
      <c r="F1" s="706"/>
      <c r="G1" s="706"/>
      <c r="H1" s="706"/>
      <c r="I1" s="706"/>
      <c r="J1" s="706"/>
      <c r="K1" s="706"/>
    </row>
    <row r="3" spans="1:11" ht="27" customHeight="1">
      <c r="A3" s="134" t="s">
        <v>301</v>
      </c>
    </row>
    <row r="4" spans="1:11" ht="27" customHeight="1">
      <c r="A4" s="207" t="s">
        <v>690</v>
      </c>
    </row>
    <row r="5" spans="1:11" s="15" customFormat="1" ht="27" customHeight="1">
      <c r="A5" s="134"/>
      <c r="B5" s="41"/>
      <c r="C5" s="134"/>
      <c r="D5" s="134"/>
      <c r="E5" s="134"/>
      <c r="F5" s="134"/>
      <c r="G5" s="134"/>
      <c r="H5" s="134"/>
      <c r="K5" s="199" t="s">
        <v>97</v>
      </c>
    </row>
    <row r="6" spans="1:11" s="15" customFormat="1" ht="27" customHeight="1">
      <c r="A6" s="134"/>
      <c r="B6" s="41"/>
      <c r="C6" s="134"/>
      <c r="D6" s="134"/>
      <c r="E6" s="704" t="s">
        <v>22</v>
      </c>
      <c r="F6" s="704"/>
      <c r="G6" s="704"/>
      <c r="H6" s="89"/>
      <c r="I6" s="705" t="s">
        <v>30</v>
      </c>
      <c r="J6" s="705"/>
      <c r="K6" s="705"/>
    </row>
    <row r="7" spans="1:11" ht="27" customHeight="1">
      <c r="A7" s="134"/>
      <c r="B7" s="200"/>
      <c r="C7" s="200"/>
      <c r="D7" s="200"/>
      <c r="E7" s="208" t="s">
        <v>689</v>
      </c>
      <c r="F7" s="116"/>
      <c r="G7" s="116" t="s">
        <v>499</v>
      </c>
      <c r="H7" s="420"/>
      <c r="I7" s="116" t="str">
        <f>+E7</f>
        <v xml:space="preserve">June 30, 2019 </v>
      </c>
      <c r="J7" s="116"/>
      <c r="K7" s="116" t="str">
        <f>+G7</f>
        <v>December 31, 2018</v>
      </c>
    </row>
    <row r="8" spans="1:11" ht="27" customHeight="1">
      <c r="A8" s="421"/>
      <c r="B8" s="41" t="s">
        <v>123</v>
      </c>
      <c r="E8" s="235">
        <v>1657523015.47</v>
      </c>
      <c r="F8" s="23"/>
      <c r="G8" s="235">
        <v>1406522896.1800001</v>
      </c>
      <c r="H8" s="222"/>
      <c r="I8" s="235">
        <v>0</v>
      </c>
      <c r="J8" s="222"/>
      <c r="K8" s="235">
        <v>0</v>
      </c>
    </row>
    <row r="9" spans="1:11" ht="27" customHeight="1">
      <c r="A9" s="421"/>
      <c r="B9" s="41" t="s">
        <v>124</v>
      </c>
      <c r="E9" s="221">
        <v>20547045.050000001</v>
      </c>
      <c r="F9" s="221"/>
      <c r="G9" s="221">
        <v>5924264.54</v>
      </c>
      <c r="H9" s="222"/>
      <c r="I9" s="235">
        <v>0</v>
      </c>
      <c r="J9" s="222"/>
      <c r="K9" s="235">
        <v>0</v>
      </c>
    </row>
    <row r="10" spans="1:11" ht="27" customHeight="1">
      <c r="A10" s="421"/>
      <c r="B10" s="41" t="s">
        <v>526</v>
      </c>
      <c r="E10" s="221">
        <v>23935623.989999998</v>
      </c>
      <c r="F10" s="221"/>
      <c r="G10" s="221">
        <v>7081505.5800000001</v>
      </c>
      <c r="H10" s="222"/>
      <c r="I10" s="235">
        <v>0</v>
      </c>
      <c r="J10" s="222"/>
      <c r="K10" s="235">
        <v>0</v>
      </c>
    </row>
    <row r="11" spans="1:11" ht="27" customHeight="1" thickBot="1">
      <c r="A11" s="41"/>
      <c r="B11" s="422"/>
      <c r="C11" s="134" t="s">
        <v>3</v>
      </c>
      <c r="E11" s="423">
        <f>SUM(E8:E10)</f>
        <v>1702005684.51</v>
      </c>
      <c r="F11" s="424"/>
      <c r="G11" s="423">
        <f>SUM(G8:G10)</f>
        <v>1419528666.3</v>
      </c>
      <c r="H11" s="425"/>
      <c r="I11" s="423">
        <f>SUM(I8:I10)</f>
        <v>0</v>
      </c>
      <c r="J11" s="425"/>
      <c r="K11" s="423">
        <f>SUM(K8:K10)</f>
        <v>0</v>
      </c>
    </row>
    <row r="12" spans="1:11" ht="27" customHeight="1" thickTop="1">
      <c r="A12" s="20" t="s">
        <v>843</v>
      </c>
      <c r="B12" s="422"/>
      <c r="C12" s="134"/>
      <c r="E12" s="219"/>
      <c r="F12" s="424"/>
      <c r="G12" s="426"/>
      <c r="H12" s="425"/>
      <c r="I12" s="219"/>
      <c r="J12" s="425"/>
      <c r="K12" s="219"/>
    </row>
    <row r="13" spans="1:11" ht="27" customHeight="1">
      <c r="A13" s="20" t="s">
        <v>539</v>
      </c>
      <c r="B13" s="422"/>
      <c r="C13" s="134"/>
      <c r="E13" s="219"/>
      <c r="F13" s="424"/>
      <c r="G13" s="426"/>
      <c r="H13" s="425"/>
      <c r="I13" s="219"/>
      <c r="J13" s="425"/>
      <c r="K13" s="219"/>
    </row>
    <row r="14" spans="1:11" ht="27" customHeight="1">
      <c r="A14" s="125" t="s">
        <v>691</v>
      </c>
      <c r="B14" s="422"/>
      <c r="C14" s="134"/>
      <c r="E14" s="219"/>
      <c r="F14" s="424"/>
      <c r="G14" s="426"/>
      <c r="H14" s="425"/>
      <c r="I14" s="219"/>
      <c r="J14" s="425"/>
      <c r="K14" s="219"/>
    </row>
    <row r="15" spans="1:11" ht="27" customHeight="1">
      <c r="A15" s="427" t="s">
        <v>813</v>
      </c>
      <c r="B15" s="422"/>
      <c r="C15" s="134"/>
      <c r="E15" s="219"/>
      <c r="F15" s="424"/>
      <c r="G15" s="426"/>
      <c r="H15" s="425"/>
      <c r="I15" s="219"/>
      <c r="J15" s="425"/>
      <c r="K15" s="219"/>
    </row>
    <row r="16" spans="1:11" ht="27" customHeight="1">
      <c r="A16" s="41" t="s">
        <v>302</v>
      </c>
      <c r="B16" s="41"/>
    </row>
    <row r="17" spans="1:11" ht="27" customHeight="1">
      <c r="A17" s="207" t="s">
        <v>692</v>
      </c>
      <c r="B17" s="41"/>
    </row>
    <row r="18" spans="1:11" ht="27" customHeight="1">
      <c r="A18" s="134"/>
      <c r="B18" s="41"/>
      <c r="C18" s="134"/>
      <c r="D18" s="134"/>
      <c r="E18" s="15"/>
      <c r="F18" s="15"/>
      <c r="G18" s="15"/>
      <c r="H18" s="134"/>
      <c r="I18" s="134"/>
      <c r="J18" s="134"/>
      <c r="K18" s="199" t="s">
        <v>97</v>
      </c>
    </row>
    <row r="19" spans="1:11" ht="27" customHeight="1">
      <c r="A19" s="134"/>
      <c r="B19" s="41"/>
      <c r="C19" s="134"/>
      <c r="D19" s="134"/>
      <c r="E19" s="90"/>
      <c r="F19" s="338" t="s">
        <v>22</v>
      </c>
      <c r="G19" s="338"/>
      <c r="I19" s="90"/>
      <c r="J19" s="339" t="s">
        <v>30</v>
      </c>
      <c r="K19" s="339"/>
    </row>
    <row r="20" spans="1:11" ht="27" customHeight="1">
      <c r="A20" s="134"/>
      <c r="B20" s="200"/>
      <c r="C20" s="200"/>
      <c r="D20" s="200"/>
      <c r="E20" s="340" t="str">
        <f>+E7</f>
        <v xml:space="preserve">June 30, 2019 </v>
      </c>
      <c r="F20" s="124"/>
      <c r="G20" s="340" t="str">
        <f>+G7</f>
        <v>December 31, 2018</v>
      </c>
      <c r="I20" s="428" t="str">
        <f>+E20</f>
        <v xml:space="preserve">June 30, 2019 </v>
      </c>
      <c r="J20" s="428"/>
      <c r="K20" s="340" t="str">
        <f>+G20</f>
        <v>December 31, 2018</v>
      </c>
    </row>
    <row r="21" spans="1:11" ht="27" customHeight="1">
      <c r="A21" s="421"/>
      <c r="B21" s="41" t="s">
        <v>8</v>
      </c>
      <c r="C21" s="134"/>
      <c r="E21" s="224">
        <v>73147570.129999995</v>
      </c>
      <c r="F21" s="429"/>
      <c r="G21" s="429">
        <v>34843942.659999996</v>
      </c>
      <c r="H21" s="222"/>
      <c r="I21" s="430">
        <v>0</v>
      </c>
      <c r="J21" s="23"/>
      <c r="K21" s="430">
        <v>0</v>
      </c>
    </row>
    <row r="22" spans="1:11" ht="27" customHeight="1">
      <c r="A22" s="431"/>
      <c r="B22" s="432" t="s">
        <v>9</v>
      </c>
      <c r="C22" s="134"/>
      <c r="E22" s="429">
        <v>18590531.879999999</v>
      </c>
      <c r="F22" s="429"/>
      <c r="G22" s="429">
        <v>16277354.51</v>
      </c>
      <c r="H22" s="222"/>
      <c r="I22" s="221">
        <v>0</v>
      </c>
      <c r="J22" s="23"/>
      <c r="K22" s="221">
        <v>0</v>
      </c>
    </row>
    <row r="23" spans="1:11" ht="27" customHeight="1">
      <c r="A23" s="421"/>
      <c r="B23" s="41" t="s">
        <v>10</v>
      </c>
      <c r="C23" s="134"/>
      <c r="E23" s="221">
        <v>55920127.780000001</v>
      </c>
      <c r="F23" s="429"/>
      <c r="G23" s="221">
        <v>52438501.420000002</v>
      </c>
      <c r="H23" s="222"/>
      <c r="I23" s="221">
        <v>55920127.780000001</v>
      </c>
      <c r="J23" s="23"/>
      <c r="K23" s="221">
        <v>52438501.420000002</v>
      </c>
    </row>
    <row r="24" spans="1:11" ht="27" customHeight="1">
      <c r="A24" s="421"/>
      <c r="B24" s="41" t="s">
        <v>11</v>
      </c>
      <c r="C24" s="134"/>
      <c r="E24" s="433">
        <v>14517560.17</v>
      </c>
      <c r="F24" s="206"/>
      <c r="G24" s="433">
        <v>11579475.310000001</v>
      </c>
      <c r="H24" s="434"/>
      <c r="I24" s="223">
        <v>0</v>
      </c>
      <c r="J24" s="222"/>
      <c r="K24" s="223">
        <v>0</v>
      </c>
    </row>
    <row r="25" spans="1:11" ht="27" customHeight="1">
      <c r="B25" s="41"/>
      <c r="C25" s="134" t="s">
        <v>3</v>
      </c>
      <c r="E25" s="206">
        <f>SUM(E21:E24)</f>
        <v>162175789.95999998</v>
      </c>
      <c r="F25" s="206"/>
      <c r="G25" s="206">
        <f>SUM(G21:G24)</f>
        <v>115139273.90000001</v>
      </c>
      <c r="H25" s="206"/>
      <c r="I25" s="435">
        <f>SUM(I21:I24)</f>
        <v>55920127.780000001</v>
      </c>
      <c r="J25" s="120"/>
      <c r="K25" s="206">
        <f>SUM(K21:K24)</f>
        <v>52438501.420000002</v>
      </c>
    </row>
    <row r="26" spans="1:11" ht="27" customHeight="1">
      <c r="A26" s="207"/>
      <c r="B26" s="285" t="s">
        <v>326</v>
      </c>
      <c r="C26" s="134"/>
      <c r="E26" s="206"/>
      <c r="F26" s="206"/>
      <c r="G26" s="206"/>
      <c r="H26" s="206"/>
      <c r="I26" s="435"/>
      <c r="J26" s="120"/>
      <c r="K26" s="206"/>
    </row>
    <row r="27" spans="1:11" ht="27" customHeight="1">
      <c r="A27" s="207"/>
      <c r="B27" s="285" t="s">
        <v>320</v>
      </c>
      <c r="C27" s="134"/>
      <c r="E27" s="220">
        <v>-1186300.52</v>
      </c>
      <c r="F27" s="221"/>
      <c r="G27" s="220">
        <v>-1186300.52</v>
      </c>
      <c r="H27" s="222"/>
      <c r="I27" s="220">
        <v>0</v>
      </c>
      <c r="J27" s="222"/>
      <c r="K27" s="220">
        <v>0</v>
      </c>
    </row>
    <row r="28" spans="1:11" ht="27" customHeight="1" thickBot="1">
      <c r="A28" s="207"/>
      <c r="B28" s="285" t="s">
        <v>182</v>
      </c>
      <c r="C28" s="134"/>
      <c r="E28" s="436">
        <f>SUM(E25:E27)</f>
        <v>160989489.43999997</v>
      </c>
      <c r="F28" s="221"/>
      <c r="G28" s="436">
        <f>SUM(G25:G27)</f>
        <v>113952973.38000001</v>
      </c>
      <c r="H28" s="222"/>
      <c r="I28" s="436">
        <f>SUM(I25:I27)</f>
        <v>55920127.780000001</v>
      </c>
      <c r="J28" s="222"/>
      <c r="K28" s="436">
        <f>SUM(K25:K27)</f>
        <v>52438501.420000002</v>
      </c>
    </row>
    <row r="29" spans="1:11" ht="27" customHeight="1" thickTop="1">
      <c r="A29" s="207"/>
      <c r="B29" s="20"/>
      <c r="E29" s="426"/>
      <c r="F29" s="424"/>
      <c r="G29" s="426"/>
      <c r="H29" s="426"/>
      <c r="I29" s="426"/>
      <c r="J29" s="426"/>
      <c r="K29" s="426"/>
    </row>
    <row r="30" spans="1:11" ht="27" customHeight="1">
      <c r="A30" s="207"/>
      <c r="B30" s="20"/>
      <c r="E30" s="426"/>
      <c r="F30" s="424"/>
      <c r="G30" s="426"/>
      <c r="H30" s="426"/>
      <c r="I30" s="426"/>
      <c r="J30" s="426"/>
      <c r="K30" s="426"/>
    </row>
    <row r="31" spans="1:11" ht="27" customHeight="1">
      <c r="A31" s="134"/>
      <c r="B31" s="20"/>
      <c r="C31" s="133" t="s">
        <v>106</v>
      </c>
      <c r="E31" s="426"/>
      <c r="F31" s="424"/>
      <c r="G31" s="426"/>
      <c r="H31" s="426"/>
      <c r="I31" s="426"/>
      <c r="J31" s="426"/>
      <c r="K31" s="426"/>
    </row>
    <row r="32" spans="1:11" ht="27" customHeight="1">
      <c r="A32" s="134"/>
      <c r="B32" s="20"/>
      <c r="C32" s="133" t="s">
        <v>207</v>
      </c>
      <c r="E32" s="426"/>
      <c r="F32" s="424"/>
      <c r="G32" s="426"/>
      <c r="H32" s="426"/>
      <c r="I32" s="426"/>
      <c r="J32" s="426"/>
      <c r="K32" s="426"/>
    </row>
  </sheetData>
  <mergeCells count="3">
    <mergeCell ref="E6:G6"/>
    <mergeCell ref="I6:K6"/>
    <mergeCell ref="A1:K1"/>
  </mergeCells>
  <pageMargins left="0.71" right="0.23622047244094491" top="0.7" bottom="0.51181102362204722" header="0.35433070866141736" footer="0.27559055118110237"/>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view="pageBreakPreview" topLeftCell="A4" zoomScaleNormal="100" zoomScaleSheetLayoutView="100" workbookViewId="0">
      <selection activeCell="A2" sqref="A2"/>
    </sheetView>
  </sheetViews>
  <sheetFormatPr defaultColWidth="9.140625" defaultRowHeight="20.100000000000001" customHeight="1"/>
  <cols>
    <col min="1" max="3" width="9.140625" style="154" customWidth="1"/>
    <col min="4" max="4" width="6.85546875" style="154" customWidth="1"/>
    <col min="5" max="5" width="0.85546875" style="154" customWidth="1"/>
    <col min="6" max="6" width="26.5703125" style="154" bestFit="1" customWidth="1"/>
    <col min="7" max="7" width="0.85546875" style="154" customWidth="1"/>
    <col min="8" max="8" width="11.7109375" style="154" customWidth="1"/>
    <col min="9" max="9" width="0.85546875" style="154" customWidth="1"/>
    <col min="10" max="10" width="11.7109375" style="154" customWidth="1"/>
    <col min="11" max="11" width="0.85546875" style="154" customWidth="1"/>
    <col min="12" max="12" width="14.7109375" style="154" customWidth="1"/>
    <col min="13" max="13" width="0.85546875" style="154" customWidth="1"/>
    <col min="14" max="14" width="14.7109375" style="154" customWidth="1"/>
    <col min="15" max="15" width="0.85546875" style="154" customWidth="1"/>
    <col min="16" max="16" width="7.28515625" style="154" customWidth="1"/>
    <col min="17" max="17" width="1.42578125" style="154" customWidth="1"/>
    <col min="18" max="18" width="7.28515625" style="154" customWidth="1"/>
    <col min="19" max="19" width="0.85546875" style="154" customWidth="1"/>
    <col min="20" max="20" width="14.7109375" style="154" customWidth="1"/>
    <col min="21" max="21" width="1.85546875" style="154" customWidth="1"/>
    <col min="22" max="16384" width="9.140625" style="154"/>
  </cols>
  <sheetData>
    <row r="1" spans="1:21" ht="20.45" customHeight="1">
      <c r="A1" s="712" t="s">
        <v>756</v>
      </c>
      <c r="B1" s="713"/>
      <c r="C1" s="713"/>
      <c r="D1" s="713"/>
      <c r="E1" s="713"/>
      <c r="F1" s="713"/>
      <c r="G1" s="713"/>
      <c r="H1" s="713"/>
      <c r="I1" s="713"/>
      <c r="J1" s="713"/>
      <c r="K1" s="713"/>
      <c r="L1" s="713"/>
      <c r="M1" s="713"/>
      <c r="N1" s="713"/>
      <c r="O1" s="713"/>
      <c r="P1" s="713"/>
      <c r="Q1" s="713"/>
      <c r="R1" s="713"/>
      <c r="S1" s="713"/>
      <c r="T1" s="713"/>
    </row>
    <row r="2" spans="1:21" ht="20.45" customHeight="1">
      <c r="B2" s="80"/>
      <c r="C2" s="80"/>
      <c r="D2" s="80"/>
      <c r="E2" s="80"/>
      <c r="F2" s="242"/>
      <c r="G2" s="242"/>
      <c r="H2" s="242"/>
    </row>
    <row r="3" spans="1:21" ht="20.45" customHeight="1">
      <c r="A3" s="9" t="s">
        <v>447</v>
      </c>
      <c r="U3" s="221"/>
    </row>
    <row r="4" spans="1:21" ht="20.45" customHeight="1">
      <c r="A4" s="490" t="s">
        <v>693</v>
      </c>
    </row>
    <row r="5" spans="1:21" ht="20.45" customHeight="1">
      <c r="A5" s="490"/>
      <c r="T5" s="239" t="s">
        <v>97</v>
      </c>
    </row>
    <row r="6" spans="1:21" ht="20.45" customHeight="1">
      <c r="I6" s="491" t="s">
        <v>31</v>
      </c>
      <c r="L6" s="492"/>
      <c r="M6" s="493"/>
      <c r="N6" s="492"/>
      <c r="O6" s="346" t="s">
        <v>30</v>
      </c>
      <c r="P6" s="346"/>
      <c r="Q6" s="346"/>
      <c r="R6" s="346"/>
      <c r="S6" s="346"/>
      <c r="T6" s="346"/>
    </row>
    <row r="7" spans="1:21" ht="20.45" customHeight="1">
      <c r="H7" s="346"/>
      <c r="I7" s="346" t="s">
        <v>32</v>
      </c>
      <c r="J7" s="492"/>
      <c r="L7" s="494"/>
      <c r="M7" s="495" t="s">
        <v>13</v>
      </c>
      <c r="N7" s="494"/>
      <c r="O7" s="9"/>
      <c r="P7" s="494"/>
      <c r="Q7" s="494"/>
      <c r="R7" s="494"/>
      <c r="S7" s="495" t="s">
        <v>14</v>
      </c>
      <c r="T7" s="494"/>
    </row>
    <row r="8" spans="1:21" ht="20.45" customHeight="1">
      <c r="A8" s="707" t="s">
        <v>148</v>
      </c>
      <c r="B8" s="707"/>
      <c r="C8" s="707"/>
      <c r="D8" s="707"/>
      <c r="F8" s="496" t="s">
        <v>52</v>
      </c>
      <c r="G8" s="496"/>
      <c r="H8" s="491" t="s">
        <v>694</v>
      </c>
      <c r="I8" s="497"/>
      <c r="J8" s="491" t="s">
        <v>231</v>
      </c>
      <c r="L8" s="491" t="str">
        <f>+H8</f>
        <v xml:space="preserve">June 30, </v>
      </c>
      <c r="M8" s="491"/>
      <c r="N8" s="491" t="str">
        <f>+J8</f>
        <v>December 31,</v>
      </c>
      <c r="O8" s="498"/>
      <c r="P8" s="499"/>
      <c r="Q8" s="499"/>
      <c r="R8" s="499"/>
      <c r="S8" s="499" t="s">
        <v>695</v>
      </c>
      <c r="T8" s="499"/>
    </row>
    <row r="9" spans="1:21" ht="20.45" customHeight="1">
      <c r="A9" s="493"/>
      <c r="B9" s="493"/>
      <c r="C9" s="493"/>
      <c r="D9" s="493"/>
      <c r="F9" s="493"/>
      <c r="H9" s="500">
        <v>2019</v>
      </c>
      <c r="I9" s="501"/>
      <c r="J9" s="500">
        <v>2018</v>
      </c>
      <c r="L9" s="500">
        <f>+H9</f>
        <v>2019</v>
      </c>
      <c r="M9" s="501"/>
      <c r="N9" s="500">
        <f>+J9</f>
        <v>2018</v>
      </c>
      <c r="O9" s="501"/>
      <c r="P9" s="708">
        <f>+L9</f>
        <v>2019</v>
      </c>
      <c r="Q9" s="708"/>
      <c r="R9" s="708"/>
      <c r="S9" s="502"/>
      <c r="T9" s="503">
        <f>+N9</f>
        <v>2018</v>
      </c>
      <c r="U9" s="445"/>
    </row>
    <row r="10" spans="1:21" ht="20.45" customHeight="1">
      <c r="A10" s="9" t="s">
        <v>73</v>
      </c>
      <c r="B10" s="9"/>
      <c r="C10" s="9"/>
      <c r="D10" s="9"/>
      <c r="E10" s="9"/>
      <c r="F10" s="504" t="s">
        <v>393</v>
      </c>
      <c r="G10" s="504"/>
      <c r="H10" s="505" t="s">
        <v>15</v>
      </c>
      <c r="I10" s="498"/>
      <c r="J10" s="505" t="s">
        <v>15</v>
      </c>
      <c r="L10" s="188">
        <v>286554648.75</v>
      </c>
      <c r="M10" s="9"/>
      <c r="N10" s="188">
        <v>286554648.75</v>
      </c>
      <c r="O10" s="9"/>
      <c r="P10" s="714">
        <v>0</v>
      </c>
      <c r="Q10" s="714"/>
      <c r="R10" s="714"/>
      <c r="S10" s="9"/>
      <c r="T10" s="506">
        <v>0</v>
      </c>
    </row>
    <row r="11" spans="1:21" ht="20.45" customHeight="1">
      <c r="A11" s="9" t="s">
        <v>391</v>
      </c>
      <c r="B11" s="9"/>
      <c r="C11" s="9"/>
      <c r="D11" s="9"/>
      <c r="E11" s="9"/>
      <c r="F11" s="504" t="s">
        <v>392</v>
      </c>
      <c r="G11" s="504"/>
      <c r="H11" s="507" t="s">
        <v>288</v>
      </c>
      <c r="I11" s="498"/>
      <c r="J11" s="507" t="s">
        <v>288</v>
      </c>
      <c r="K11" s="125"/>
      <c r="L11" s="188">
        <v>499999985</v>
      </c>
      <c r="M11" s="7"/>
      <c r="N11" s="188">
        <v>499999985</v>
      </c>
      <c r="O11" s="7"/>
      <c r="P11" s="716">
        <v>0</v>
      </c>
      <c r="Q11" s="716"/>
      <c r="R11" s="716"/>
      <c r="S11" s="7"/>
      <c r="T11" s="224">
        <v>0</v>
      </c>
    </row>
    <row r="12" spans="1:21" ht="20.45" customHeight="1" thickBot="1">
      <c r="A12" s="9"/>
      <c r="B12" s="9"/>
      <c r="C12" s="9"/>
      <c r="D12" s="9"/>
      <c r="E12" s="9"/>
      <c r="F12" s="498" t="s">
        <v>3</v>
      </c>
      <c r="G12" s="498"/>
      <c r="I12" s="249"/>
      <c r="J12" s="505"/>
      <c r="L12" s="508">
        <f>SUM(L10:L11)</f>
        <v>786554633.75</v>
      </c>
      <c r="M12" s="9"/>
      <c r="N12" s="508">
        <f>SUM(N10:N11)</f>
        <v>786554633.75</v>
      </c>
      <c r="O12" s="9"/>
      <c r="P12" s="715">
        <f>SUM(P10:P11)</f>
        <v>0</v>
      </c>
      <c r="Q12" s="715"/>
      <c r="R12" s="715"/>
      <c r="S12" s="9"/>
      <c r="T12" s="508">
        <f>SUM(T10:T11)</f>
        <v>0</v>
      </c>
    </row>
    <row r="13" spans="1:21" ht="20.45" customHeight="1" thickTop="1">
      <c r="A13" s="9"/>
      <c r="B13" s="9"/>
      <c r="C13" s="9"/>
      <c r="D13" s="9"/>
      <c r="E13" s="9"/>
      <c r="H13" s="498"/>
      <c r="I13" s="249"/>
      <c r="J13" s="505"/>
      <c r="L13" s="509"/>
      <c r="M13" s="9"/>
      <c r="N13" s="509"/>
      <c r="O13" s="9"/>
      <c r="P13" s="509"/>
      <c r="Q13" s="509"/>
      <c r="R13" s="509"/>
      <c r="S13" s="9"/>
      <c r="T13" s="509"/>
    </row>
    <row r="14" spans="1:21" s="125" customFormat="1" ht="20.45" customHeight="1">
      <c r="A14" s="9" t="s">
        <v>448</v>
      </c>
      <c r="B14" s="243"/>
      <c r="C14" s="243"/>
      <c r="D14" s="243"/>
      <c r="E14" s="243"/>
      <c r="H14" s="154"/>
      <c r="L14" s="206"/>
      <c r="M14" s="429"/>
      <c r="N14" s="206"/>
      <c r="P14" s="435"/>
      <c r="Q14" s="435"/>
      <c r="R14" s="435"/>
      <c r="T14" s="220"/>
    </row>
    <row r="15" spans="1:21" s="125" customFormat="1" ht="20.45" customHeight="1">
      <c r="A15" s="490" t="s">
        <v>696</v>
      </c>
      <c r="B15" s="243"/>
      <c r="C15" s="243"/>
      <c r="D15" s="243"/>
      <c r="E15" s="243"/>
      <c r="H15" s="154"/>
      <c r="L15" s="206"/>
      <c r="M15" s="429"/>
      <c r="N15" s="206"/>
      <c r="P15" s="435"/>
      <c r="Q15" s="435"/>
      <c r="R15" s="435"/>
      <c r="T15" s="220"/>
    </row>
    <row r="16" spans="1:21" s="125" customFormat="1" ht="20.45" customHeight="1">
      <c r="A16" s="490"/>
      <c r="B16" s="154"/>
      <c r="C16" s="154"/>
      <c r="D16" s="154"/>
      <c r="E16" s="154"/>
      <c r="F16" s="154"/>
      <c r="G16" s="154"/>
      <c r="H16" s="154"/>
      <c r="I16" s="154"/>
      <c r="J16" s="154"/>
      <c r="K16" s="154"/>
      <c r="L16" s="154"/>
      <c r="M16" s="154"/>
      <c r="N16" s="154"/>
      <c r="O16" s="154"/>
      <c r="P16" s="154"/>
      <c r="Q16" s="154"/>
      <c r="R16" s="154"/>
      <c r="S16" s="154"/>
      <c r="T16" s="239" t="s">
        <v>97</v>
      </c>
    </row>
    <row r="17" spans="1:20" s="125" customFormat="1" ht="20.45" customHeight="1">
      <c r="A17" s="154"/>
      <c r="B17" s="154"/>
      <c r="C17" s="154"/>
      <c r="D17" s="154"/>
      <c r="E17" s="154"/>
      <c r="F17" s="154"/>
      <c r="G17" s="154"/>
      <c r="H17" s="154"/>
      <c r="I17" s="491" t="s">
        <v>31</v>
      </c>
      <c r="J17" s="154"/>
      <c r="K17" s="154"/>
      <c r="L17" s="492"/>
      <c r="M17" s="493"/>
      <c r="N17" s="492"/>
      <c r="O17" s="346" t="s">
        <v>22</v>
      </c>
      <c r="P17" s="346"/>
      <c r="Q17" s="346"/>
      <c r="R17" s="346"/>
      <c r="S17" s="346"/>
      <c r="T17" s="346"/>
    </row>
    <row r="18" spans="1:20" s="125" customFormat="1" ht="20.45" customHeight="1">
      <c r="A18" s="154"/>
      <c r="B18" s="154"/>
      <c r="C18" s="154"/>
      <c r="D18" s="154"/>
      <c r="E18" s="154"/>
      <c r="F18" s="154"/>
      <c r="G18" s="154"/>
      <c r="H18" s="346"/>
      <c r="I18" s="346" t="s">
        <v>32</v>
      </c>
      <c r="J18" s="492"/>
      <c r="K18" s="154"/>
      <c r="L18" s="711" t="s">
        <v>273</v>
      </c>
      <c r="M18" s="711"/>
      <c r="N18" s="711"/>
      <c r="O18" s="9"/>
      <c r="P18" s="492"/>
      <c r="Q18" s="492"/>
      <c r="R18" s="492"/>
      <c r="S18" s="346" t="s">
        <v>14</v>
      </c>
      <c r="T18" s="492"/>
    </row>
    <row r="19" spans="1:20" s="125" customFormat="1" ht="20.45" customHeight="1">
      <c r="A19" s="707" t="s">
        <v>148</v>
      </c>
      <c r="B19" s="707"/>
      <c r="C19" s="707"/>
      <c r="D19" s="707"/>
      <c r="E19" s="154"/>
      <c r="F19" s="496" t="s">
        <v>52</v>
      </c>
      <c r="G19" s="496"/>
      <c r="H19" s="491" t="str">
        <f>+H8</f>
        <v xml:space="preserve">June 30, </v>
      </c>
      <c r="I19" s="497"/>
      <c r="J19" s="491" t="s">
        <v>231</v>
      </c>
      <c r="K19" s="154"/>
      <c r="L19" s="491" t="str">
        <f>+H19</f>
        <v xml:space="preserve">June 30, </v>
      </c>
      <c r="M19" s="491"/>
      <c r="N19" s="491" t="str">
        <f>+J19</f>
        <v>December 31,</v>
      </c>
      <c r="O19" s="498"/>
      <c r="P19" s="499"/>
      <c r="Q19" s="499"/>
      <c r="R19" s="499"/>
      <c r="S19" s="499" t="str">
        <f>+S8</f>
        <v>For six-month periods ended June 30,</v>
      </c>
      <c r="T19" s="499"/>
    </row>
    <row r="20" spans="1:20" s="125" customFormat="1" ht="20.45" customHeight="1">
      <c r="A20" s="510"/>
      <c r="B20" s="493"/>
      <c r="C20" s="493"/>
      <c r="D20" s="493"/>
      <c r="E20" s="154"/>
      <c r="F20" s="510"/>
      <c r="H20" s="500">
        <f>+H9</f>
        <v>2019</v>
      </c>
      <c r="I20" s="501"/>
      <c r="J20" s="500">
        <f>+J9</f>
        <v>2018</v>
      </c>
      <c r="K20" s="154"/>
      <c r="L20" s="500">
        <f>+H20</f>
        <v>2019</v>
      </c>
      <c r="M20" s="501"/>
      <c r="N20" s="500">
        <f>+J20</f>
        <v>2018</v>
      </c>
      <c r="O20" s="501"/>
      <c r="P20" s="708">
        <f>+P9</f>
        <v>2019</v>
      </c>
      <c r="Q20" s="708"/>
      <c r="R20" s="708"/>
      <c r="S20" s="502"/>
      <c r="T20" s="503">
        <f>+T9</f>
        <v>2018</v>
      </c>
    </row>
    <row r="21" spans="1:20" s="125" customFormat="1" ht="20.45" customHeight="1">
      <c r="A21" s="504" t="s">
        <v>390</v>
      </c>
      <c r="B21" s="154"/>
      <c r="C21" s="154"/>
      <c r="D21" s="154"/>
      <c r="E21" s="154"/>
      <c r="F21" s="498" t="s">
        <v>388</v>
      </c>
      <c r="G21" s="498"/>
      <c r="H21" s="505" t="s">
        <v>291</v>
      </c>
      <c r="I21" s="501"/>
      <c r="J21" s="505" t="s">
        <v>291</v>
      </c>
      <c r="K21" s="154"/>
      <c r="L21" s="505">
        <v>87615555.25</v>
      </c>
      <c r="M21" s="501"/>
      <c r="N21" s="505">
        <v>89447482.599999994</v>
      </c>
      <c r="O21" s="501"/>
      <c r="P21" s="710">
        <v>0</v>
      </c>
      <c r="Q21" s="710"/>
      <c r="R21" s="710"/>
      <c r="S21" s="9"/>
      <c r="T21" s="509">
        <v>0</v>
      </c>
    </row>
    <row r="22" spans="1:20" s="125" customFormat="1" ht="20.45" customHeight="1">
      <c r="A22" s="442" t="s">
        <v>389</v>
      </c>
      <c r="B22" s="154"/>
      <c r="C22" s="154"/>
      <c r="D22" s="154"/>
      <c r="E22" s="154"/>
      <c r="F22" s="498" t="s">
        <v>388</v>
      </c>
      <c r="G22" s="498"/>
      <c r="H22" s="511">
        <v>40</v>
      </c>
      <c r="I22" s="512"/>
      <c r="J22" s="511">
        <v>40</v>
      </c>
      <c r="K22" s="154"/>
      <c r="L22" s="513">
        <v>62920116.520000003</v>
      </c>
      <c r="M22" s="513"/>
      <c r="N22" s="513">
        <v>63125039.219999999</v>
      </c>
      <c r="O22" s="9"/>
      <c r="P22" s="710">
        <v>0</v>
      </c>
      <c r="Q22" s="710"/>
      <c r="R22" s="710"/>
      <c r="S22" s="9"/>
      <c r="T22" s="509">
        <v>0</v>
      </c>
    </row>
    <row r="23" spans="1:20" s="125" customFormat="1" ht="20.45" customHeight="1">
      <c r="A23" s="259" t="s">
        <v>409</v>
      </c>
      <c r="B23" s="154"/>
      <c r="C23" s="154"/>
      <c r="D23" s="154"/>
      <c r="E23" s="154"/>
      <c r="F23" s="498" t="s">
        <v>388</v>
      </c>
      <c r="G23" s="498"/>
      <c r="H23" s="511">
        <v>49</v>
      </c>
      <c r="I23" s="512"/>
      <c r="J23" s="511">
        <v>49</v>
      </c>
      <c r="K23" s="154"/>
      <c r="L23" s="513">
        <v>255995830.16999999</v>
      </c>
      <c r="M23" s="513"/>
      <c r="N23" s="513">
        <v>259088965.34999999</v>
      </c>
      <c r="O23" s="9"/>
      <c r="P23" s="710">
        <v>0</v>
      </c>
      <c r="Q23" s="710"/>
      <c r="R23" s="710"/>
      <c r="S23" s="9"/>
      <c r="T23" s="509">
        <v>0</v>
      </c>
    </row>
    <row r="24" spans="1:20" s="125" customFormat="1" ht="20.45" customHeight="1" thickBot="1">
      <c r="B24" s="154"/>
      <c r="C24" s="154"/>
      <c r="D24" s="154"/>
      <c r="E24" s="154"/>
      <c r="F24" s="498" t="s">
        <v>3</v>
      </c>
      <c r="G24" s="498"/>
      <c r="I24" s="249"/>
      <c r="J24" s="505"/>
      <c r="K24" s="154"/>
      <c r="L24" s="508">
        <f>SUM(L21:L23)</f>
        <v>406531501.94</v>
      </c>
      <c r="M24" s="9"/>
      <c r="N24" s="508">
        <f>SUM(N21:N23)</f>
        <v>411661487.16999996</v>
      </c>
      <c r="O24" s="9"/>
      <c r="P24" s="709">
        <f>SUM(P21:R23)</f>
        <v>0</v>
      </c>
      <c r="Q24" s="709"/>
      <c r="R24" s="709"/>
      <c r="S24" s="9"/>
      <c r="T24" s="508">
        <f>SUM(T21:T23)</f>
        <v>0</v>
      </c>
    </row>
    <row r="25" spans="1:20" s="125" customFormat="1" ht="20.45" customHeight="1" thickTop="1">
      <c r="B25" s="154"/>
      <c r="C25" s="154"/>
      <c r="D25" s="154"/>
      <c r="E25" s="154"/>
      <c r="F25" s="498"/>
      <c r="G25" s="498"/>
      <c r="I25" s="249"/>
      <c r="J25" s="505"/>
      <c r="K25" s="154"/>
      <c r="L25" s="509"/>
      <c r="M25" s="9"/>
      <c r="N25" s="509"/>
      <c r="O25" s="9"/>
      <c r="P25" s="514"/>
      <c r="Q25" s="514"/>
      <c r="R25" s="514"/>
      <c r="S25" s="9"/>
      <c r="T25" s="509"/>
    </row>
    <row r="26" spans="1:20" s="125" customFormat="1" ht="20.45" customHeight="1">
      <c r="B26" s="154"/>
      <c r="C26" s="154"/>
      <c r="D26" s="154"/>
      <c r="E26" s="154"/>
      <c r="F26" s="498"/>
      <c r="G26" s="498"/>
      <c r="I26" s="249"/>
      <c r="J26" s="505"/>
      <c r="K26" s="154"/>
      <c r="L26" s="509"/>
      <c r="M26" s="9"/>
      <c r="N26" s="509"/>
      <c r="O26" s="9"/>
      <c r="P26" s="514"/>
      <c r="Q26" s="514"/>
      <c r="R26" s="514"/>
      <c r="S26" s="9"/>
      <c r="T26" s="509"/>
    </row>
    <row r="27" spans="1:20" ht="20.45" customHeight="1">
      <c r="A27" s="9"/>
      <c r="B27" s="9"/>
      <c r="C27" s="9"/>
      <c r="D27" s="9"/>
      <c r="E27" s="9"/>
      <c r="H27" s="515"/>
      <c r="I27" s="253" t="s">
        <v>106</v>
      </c>
    </row>
    <row r="28" spans="1:20" ht="20.45" customHeight="1">
      <c r="A28" s="9"/>
      <c r="B28" s="9"/>
      <c r="C28" s="9"/>
      <c r="D28" s="9"/>
      <c r="E28" s="9"/>
      <c r="H28" s="515"/>
      <c r="I28" s="253" t="s">
        <v>207</v>
      </c>
    </row>
  </sheetData>
  <mergeCells count="13">
    <mergeCell ref="L18:N18"/>
    <mergeCell ref="A1:T1"/>
    <mergeCell ref="P10:R10"/>
    <mergeCell ref="P12:R12"/>
    <mergeCell ref="P9:R9"/>
    <mergeCell ref="P11:R11"/>
    <mergeCell ref="A8:D8"/>
    <mergeCell ref="A19:D19"/>
    <mergeCell ref="P20:R20"/>
    <mergeCell ref="P24:R24"/>
    <mergeCell ref="P21:R21"/>
    <mergeCell ref="P22:R22"/>
    <mergeCell ref="P23:R23"/>
  </mergeCells>
  <pageMargins left="0.78740157480314965" right="0.19685039370078741" top="0.59055118110236227" bottom="0.39370078740157483" header="0.31496062992125984" footer="0.31496062992125984"/>
  <pageSetup paperSize="9" scale="9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view="pageBreakPreview" zoomScaleNormal="80" zoomScaleSheetLayoutView="100" workbookViewId="0">
      <selection activeCell="A2" sqref="A2"/>
    </sheetView>
  </sheetViews>
  <sheetFormatPr defaultColWidth="9.140625" defaultRowHeight="24" customHeight="1"/>
  <cols>
    <col min="1" max="1" width="9.140625" style="125" customWidth="1"/>
    <col min="2" max="4" width="9.28515625" style="125" customWidth="1"/>
    <col min="5" max="5" width="16.42578125" style="125" customWidth="1"/>
    <col min="6" max="6" width="0.7109375" style="125" customWidth="1"/>
    <col min="7" max="7" width="16.42578125" style="125" customWidth="1"/>
    <col min="8" max="8" width="0.7109375" style="125" customWidth="1"/>
    <col min="9" max="9" width="16.42578125" style="125" customWidth="1"/>
    <col min="10" max="10" width="0.85546875" style="125" customWidth="1"/>
    <col min="11" max="11" width="16.42578125" style="125" customWidth="1"/>
    <col min="12" max="12" width="1.85546875" style="125" customWidth="1"/>
    <col min="13" max="13" width="16.28515625" style="125" customWidth="1"/>
    <col min="14" max="14" width="2.28515625" style="125" customWidth="1"/>
    <col min="15" max="16384" width="9.140625" style="125"/>
  </cols>
  <sheetData>
    <row r="1" spans="1:15" s="120" customFormat="1" ht="24" customHeight="1">
      <c r="A1" s="717" t="s">
        <v>928</v>
      </c>
      <c r="B1" s="717"/>
      <c r="C1" s="717"/>
      <c r="D1" s="717"/>
      <c r="E1" s="717"/>
      <c r="F1" s="717"/>
      <c r="G1" s="717"/>
      <c r="H1" s="717"/>
      <c r="I1" s="717"/>
      <c r="J1" s="717"/>
      <c r="K1" s="717"/>
      <c r="L1" s="119"/>
      <c r="M1" s="119"/>
    </row>
    <row r="2" spans="1:15" s="120" customFormat="1" ht="24" customHeight="1">
      <c r="A2" s="121"/>
      <c r="B2" s="122"/>
      <c r="C2" s="123"/>
      <c r="D2" s="123"/>
      <c r="E2" s="123"/>
      <c r="F2" s="123"/>
      <c r="G2" s="123"/>
      <c r="I2" s="123"/>
      <c r="J2" s="121"/>
      <c r="K2" s="123"/>
      <c r="L2" s="121"/>
      <c r="M2" s="123"/>
    </row>
    <row r="3" spans="1:15" s="7" customFormat="1" ht="24" customHeight="1">
      <c r="A3" s="134" t="s">
        <v>303</v>
      </c>
      <c r="B3" s="155"/>
      <c r="C3" s="118"/>
      <c r="D3" s="118"/>
      <c r="E3" s="118"/>
      <c r="F3" s="118"/>
      <c r="G3" s="118"/>
      <c r="H3" s="118"/>
      <c r="I3" s="118"/>
      <c r="J3" s="118"/>
      <c r="K3" s="118"/>
      <c r="L3" s="118"/>
      <c r="N3" s="127"/>
      <c r="O3" s="127"/>
    </row>
    <row r="4" spans="1:15" s="7" customFormat="1" ht="24" customHeight="1">
      <c r="A4" s="109" t="s">
        <v>697</v>
      </c>
      <c r="B4" s="155"/>
      <c r="C4" s="118"/>
      <c r="D4" s="118"/>
      <c r="E4" s="118"/>
      <c r="F4" s="118"/>
      <c r="G4" s="118"/>
      <c r="H4" s="118"/>
      <c r="I4" s="118"/>
      <c r="J4" s="118"/>
      <c r="K4" s="118"/>
      <c r="L4" s="118"/>
      <c r="N4" s="127"/>
      <c r="O4" s="127"/>
    </row>
    <row r="5" spans="1:15" s="7" customFormat="1" ht="24" customHeight="1">
      <c r="B5" s="155"/>
      <c r="C5" s="118"/>
      <c r="D5" s="128"/>
      <c r="E5" s="118"/>
      <c r="F5" s="118"/>
      <c r="G5" s="67"/>
      <c r="H5" s="67"/>
      <c r="I5" s="67"/>
      <c r="J5" s="67"/>
      <c r="K5" s="156" t="s">
        <v>97</v>
      </c>
      <c r="L5" s="128"/>
      <c r="N5" s="127"/>
      <c r="O5" s="127"/>
    </row>
    <row r="6" spans="1:15" s="7" customFormat="1" ht="24" customHeight="1">
      <c r="A6" s="109"/>
      <c r="B6" s="155"/>
      <c r="C6" s="118"/>
      <c r="D6" s="128"/>
      <c r="E6" s="106"/>
      <c r="F6" s="148" t="s">
        <v>22</v>
      </c>
      <c r="G6" s="148"/>
      <c r="I6" s="106"/>
      <c r="J6" s="148" t="s">
        <v>30</v>
      </c>
      <c r="K6" s="106"/>
      <c r="L6" s="128"/>
      <c r="N6" s="127"/>
      <c r="O6" s="127"/>
    </row>
    <row r="7" spans="1:15" s="7" customFormat="1" ht="24" customHeight="1">
      <c r="A7" s="18"/>
      <c r="B7" s="155"/>
      <c r="C7" s="118"/>
      <c r="D7" s="118"/>
      <c r="E7" s="51" t="s">
        <v>689</v>
      </c>
      <c r="F7" s="94"/>
      <c r="G7" s="94" t="s">
        <v>499</v>
      </c>
      <c r="H7" s="91"/>
      <c r="I7" s="94" t="str">
        <f>+E7</f>
        <v xml:space="preserve">June 30, 2019 </v>
      </c>
      <c r="J7" s="94"/>
      <c r="K7" s="94" t="str">
        <f>+G7</f>
        <v>December 31, 2018</v>
      </c>
      <c r="L7" s="118"/>
      <c r="M7" s="125"/>
    </row>
    <row r="8" spans="1:15" s="7" customFormat="1" ht="24" customHeight="1">
      <c r="A8" s="155" t="s">
        <v>511</v>
      </c>
      <c r="C8" s="118"/>
      <c r="D8" s="128"/>
      <c r="E8" s="18">
        <v>900000</v>
      </c>
      <c r="F8" s="74"/>
      <c r="G8" s="18">
        <v>900000</v>
      </c>
      <c r="I8" s="18">
        <v>0</v>
      </c>
      <c r="J8" s="157"/>
      <c r="K8" s="18">
        <v>0</v>
      </c>
      <c r="L8" s="128"/>
      <c r="M8" s="125"/>
    </row>
    <row r="9" spans="1:15" s="7" customFormat="1" ht="24" customHeight="1">
      <c r="A9" s="155" t="s">
        <v>512</v>
      </c>
      <c r="C9" s="118"/>
      <c r="D9" s="138"/>
      <c r="E9" s="74">
        <v>98407700</v>
      </c>
      <c r="F9" s="74"/>
      <c r="G9" s="74">
        <v>98407700</v>
      </c>
      <c r="I9" s="74">
        <v>98407700</v>
      </c>
      <c r="J9" s="157"/>
      <c r="K9" s="74">
        <v>98407700</v>
      </c>
      <c r="L9" s="129"/>
      <c r="M9" s="125"/>
    </row>
    <row r="10" spans="1:15" s="7" customFormat="1" ht="24" customHeight="1" thickBot="1">
      <c r="B10" s="138"/>
      <c r="C10" s="138"/>
      <c r="D10" s="138"/>
      <c r="E10" s="110">
        <f>SUM(E8:E9)</f>
        <v>99307700</v>
      </c>
      <c r="F10" s="74"/>
      <c r="G10" s="110">
        <f>SUM(G8:G9)</f>
        <v>99307700</v>
      </c>
      <c r="I10" s="110">
        <f>SUM(I8:I9)</f>
        <v>98407700</v>
      </c>
      <c r="J10" s="105"/>
      <c r="K10" s="110">
        <f>SUM(K8:K9)</f>
        <v>98407700</v>
      </c>
      <c r="L10" s="129"/>
      <c r="M10" s="125"/>
    </row>
    <row r="11" spans="1:15" s="7" customFormat="1" ht="24" customHeight="1" thickTop="1">
      <c r="A11" s="183" t="s">
        <v>540</v>
      </c>
      <c r="B11" s="137"/>
      <c r="C11" s="118"/>
      <c r="D11" s="118"/>
      <c r="E11" s="118"/>
      <c r="F11" s="311"/>
      <c r="G11" s="118"/>
      <c r="H11" s="118"/>
      <c r="I11" s="118"/>
      <c r="J11" s="118"/>
      <c r="K11" s="118"/>
      <c r="L11" s="118"/>
    </row>
    <row r="12" spans="1:15" s="7" customFormat="1" ht="24" customHeight="1">
      <c r="A12" s="23" t="s">
        <v>626</v>
      </c>
      <c r="B12" s="137"/>
      <c r="C12" s="128"/>
      <c r="D12" s="128"/>
      <c r="E12" s="128"/>
      <c r="F12" s="312"/>
      <c r="G12" s="128"/>
      <c r="H12" s="128"/>
      <c r="I12" s="128"/>
      <c r="J12" s="128"/>
      <c r="K12" s="128"/>
      <c r="L12" s="128"/>
    </row>
    <row r="13" spans="1:15" s="7" customFormat="1" ht="24" customHeight="1">
      <c r="A13" s="23" t="s">
        <v>625</v>
      </c>
      <c r="B13" s="137"/>
      <c r="C13" s="128"/>
      <c r="D13" s="128"/>
      <c r="E13" s="128"/>
      <c r="F13" s="128"/>
      <c r="G13" s="128"/>
      <c r="H13" s="128"/>
      <c r="I13" s="128"/>
      <c r="J13" s="128"/>
      <c r="K13" s="128"/>
      <c r="L13" s="128"/>
    </row>
    <row r="14" spans="1:15" s="7" customFormat="1" ht="24" customHeight="1">
      <c r="A14" s="23" t="s">
        <v>624</v>
      </c>
      <c r="B14" s="137"/>
      <c r="C14" s="128"/>
      <c r="D14" s="128"/>
      <c r="E14" s="128"/>
      <c r="F14" s="128"/>
      <c r="G14" s="128"/>
      <c r="H14" s="128"/>
      <c r="I14" s="128"/>
      <c r="J14" s="128"/>
      <c r="K14" s="128"/>
      <c r="L14" s="128"/>
    </row>
    <row r="15" spans="1:15" s="7" customFormat="1" ht="24" customHeight="1">
      <c r="A15" s="155" t="s">
        <v>541</v>
      </c>
      <c r="B15" s="137"/>
      <c r="C15" s="128"/>
      <c r="D15" s="128"/>
      <c r="E15" s="128"/>
      <c r="F15" s="128"/>
      <c r="G15" s="128"/>
      <c r="H15" s="128"/>
      <c r="I15" s="128"/>
      <c r="J15" s="128"/>
      <c r="K15" s="128"/>
      <c r="L15" s="128"/>
    </row>
    <row r="16" spans="1:15" s="7" customFormat="1" ht="24" customHeight="1">
      <c r="B16" s="138"/>
      <c r="C16" s="138"/>
      <c r="D16" s="138"/>
      <c r="E16" s="158"/>
      <c r="F16" s="158"/>
      <c r="G16" s="158"/>
      <c r="H16" s="158"/>
      <c r="I16" s="158"/>
      <c r="J16" s="158"/>
      <c r="K16" s="156" t="s">
        <v>97</v>
      </c>
      <c r="L16" s="129"/>
      <c r="M16" s="125"/>
    </row>
    <row r="17" spans="1:13" s="7" customFormat="1" ht="24" customHeight="1">
      <c r="A17" s="138"/>
      <c r="B17" s="138"/>
      <c r="C17" s="138"/>
      <c r="D17" s="138"/>
      <c r="E17" s="129"/>
      <c r="F17" s="129"/>
      <c r="G17" s="129"/>
      <c r="H17" s="129"/>
      <c r="I17" s="718" t="s">
        <v>513</v>
      </c>
      <c r="J17" s="718"/>
      <c r="K17" s="718"/>
      <c r="L17" s="129"/>
      <c r="M17" s="125"/>
    </row>
    <row r="18" spans="1:13" s="7" customFormat="1" ht="24" customHeight="1">
      <c r="A18" s="138"/>
      <c r="B18" s="130"/>
      <c r="C18" s="131"/>
      <c r="D18" s="131"/>
      <c r="E18" s="719" t="s">
        <v>31</v>
      </c>
      <c r="F18" s="719"/>
      <c r="G18" s="719"/>
      <c r="H18" s="160"/>
      <c r="I18" s="720" t="s">
        <v>514</v>
      </c>
      <c r="J18" s="720"/>
      <c r="K18" s="720"/>
      <c r="L18" s="125"/>
      <c r="M18" s="125"/>
    </row>
    <row r="19" spans="1:13" s="7" customFormat="1" ht="24" customHeight="1">
      <c r="A19" s="130"/>
      <c r="B19" s="130"/>
      <c r="C19" s="130"/>
      <c r="D19" s="130"/>
      <c r="E19" s="721" t="s">
        <v>32</v>
      </c>
      <c r="F19" s="721"/>
      <c r="G19" s="721"/>
      <c r="H19" s="159"/>
      <c r="I19" s="719" t="s">
        <v>515</v>
      </c>
      <c r="J19" s="719"/>
      <c r="K19" s="719"/>
      <c r="L19" s="125"/>
      <c r="M19" s="125"/>
    </row>
    <row r="20" spans="1:13" s="7" customFormat="1" ht="24" customHeight="1">
      <c r="A20" s="130"/>
      <c r="B20" s="180" t="s">
        <v>148</v>
      </c>
      <c r="C20" s="130"/>
      <c r="D20" s="130"/>
      <c r="E20" s="51" t="str">
        <f>+E7</f>
        <v xml:space="preserve">June 30, 2019 </v>
      </c>
      <c r="F20" s="94"/>
      <c r="G20" s="94" t="str">
        <f>+G7</f>
        <v>December 31, 2018</v>
      </c>
      <c r="H20" s="91"/>
      <c r="I20" s="181" t="str">
        <f>+E20</f>
        <v xml:space="preserve">June 30, 2019 </v>
      </c>
      <c r="J20" s="182"/>
      <c r="K20" s="182" t="str">
        <f>+G20</f>
        <v>December 31, 2018</v>
      </c>
      <c r="L20" s="125"/>
      <c r="M20" s="125"/>
    </row>
    <row r="21" spans="1:13" s="7" customFormat="1" ht="24" customHeight="1">
      <c r="A21" s="162" t="s">
        <v>516</v>
      </c>
      <c r="B21" s="161"/>
      <c r="C21" s="130"/>
      <c r="D21" s="130"/>
      <c r="E21" s="126"/>
      <c r="F21" s="46"/>
      <c r="L21" s="132"/>
      <c r="M21" s="132"/>
    </row>
    <row r="22" spans="1:13" s="7" customFormat="1" ht="24" customHeight="1">
      <c r="A22" s="162" t="s">
        <v>517</v>
      </c>
      <c r="B22" s="161"/>
      <c r="C22" s="130"/>
      <c r="D22" s="130"/>
      <c r="E22" s="126">
        <v>13.6</v>
      </c>
      <c r="F22" s="46"/>
      <c r="G22" s="126">
        <v>13.6</v>
      </c>
      <c r="H22" s="126">
        <v>0</v>
      </c>
      <c r="I22" s="126">
        <v>98407700</v>
      </c>
      <c r="J22" s="126">
        <v>98407700</v>
      </c>
      <c r="K22" s="126">
        <v>98407700</v>
      </c>
      <c r="L22" s="132"/>
      <c r="M22" s="132"/>
    </row>
    <row r="23" spans="1:13" ht="24" customHeight="1">
      <c r="A23" s="162"/>
    </row>
    <row r="24" spans="1:13" ht="24" customHeight="1">
      <c r="A24" s="134" t="s">
        <v>518</v>
      </c>
    </row>
    <row r="25" spans="1:13" ht="24" customHeight="1">
      <c r="A25" s="109" t="s">
        <v>698</v>
      </c>
    </row>
    <row r="26" spans="1:13" ht="24" customHeight="1">
      <c r="A26" s="134"/>
      <c r="E26" s="118"/>
      <c r="F26" s="118"/>
      <c r="G26" s="67"/>
      <c r="H26" s="67"/>
      <c r="I26" s="67"/>
      <c r="J26" s="67"/>
      <c r="K26" s="156" t="s">
        <v>97</v>
      </c>
    </row>
    <row r="27" spans="1:13" ht="24" customHeight="1">
      <c r="A27" s="134"/>
      <c r="E27" s="106"/>
      <c r="F27" s="171" t="s">
        <v>22</v>
      </c>
      <c r="G27" s="171"/>
      <c r="H27" s="7"/>
      <c r="I27" s="106"/>
      <c r="J27" s="171" t="s">
        <v>30</v>
      </c>
      <c r="K27" s="106"/>
    </row>
    <row r="28" spans="1:13" ht="24" customHeight="1">
      <c r="A28" s="134"/>
      <c r="E28" s="51" t="s">
        <v>689</v>
      </c>
      <c r="F28" s="94"/>
      <c r="G28" s="94" t="s">
        <v>499</v>
      </c>
      <c r="H28" s="91"/>
      <c r="I28" s="94" t="str">
        <f>+E28</f>
        <v xml:space="preserve">June 30, 2019 </v>
      </c>
      <c r="J28" s="94"/>
      <c r="K28" s="94" t="str">
        <f>+G28</f>
        <v>December 31, 2018</v>
      </c>
    </row>
    <row r="29" spans="1:13" ht="24" customHeight="1">
      <c r="A29" s="162" t="s">
        <v>516</v>
      </c>
      <c r="B29" s="161"/>
    </row>
    <row r="30" spans="1:13" ht="24" customHeight="1" thickBot="1">
      <c r="A30" s="162" t="s">
        <v>517</v>
      </c>
      <c r="B30" s="161"/>
      <c r="E30" s="125">
        <v>81407699.310000002</v>
      </c>
      <c r="G30" s="185">
        <v>64407098.619999997</v>
      </c>
      <c r="I30" s="125">
        <v>81407699.310000002</v>
      </c>
      <c r="K30" s="185">
        <v>64407098.619999997</v>
      </c>
    </row>
    <row r="31" spans="1:13" ht="8.25" customHeight="1" thickTop="1">
      <c r="A31" s="162"/>
      <c r="E31" s="184"/>
      <c r="I31" s="184"/>
    </row>
    <row r="32" spans="1:13" ht="24" customHeight="1">
      <c r="A32" s="23" t="s">
        <v>786</v>
      </c>
    </row>
    <row r="33" spans="1:13" s="7" customFormat="1" ht="24" customHeight="1">
      <c r="A33" s="125" t="s">
        <v>627</v>
      </c>
      <c r="B33" s="130"/>
      <c r="C33" s="130"/>
      <c r="D33" s="130"/>
      <c r="E33" s="126"/>
      <c r="F33" s="46"/>
      <c r="G33" s="126"/>
      <c r="H33" s="126"/>
      <c r="I33" s="126"/>
      <c r="J33" s="126"/>
      <c r="K33" s="126"/>
      <c r="L33" s="132"/>
      <c r="M33" s="132"/>
    </row>
    <row r="34" spans="1:13" s="7" customFormat="1" ht="24" customHeight="1">
      <c r="A34" s="125"/>
      <c r="B34" s="130"/>
      <c r="C34" s="130"/>
      <c r="D34" s="130"/>
      <c r="E34" s="126"/>
      <c r="F34" s="46"/>
      <c r="G34" s="126"/>
      <c r="H34" s="126"/>
      <c r="I34" s="126"/>
      <c r="J34" s="126"/>
      <c r="K34" s="126"/>
      <c r="L34" s="132"/>
      <c r="M34" s="132"/>
    </row>
    <row r="35" spans="1:13" s="7" customFormat="1" ht="24" customHeight="1">
      <c r="A35" s="125"/>
      <c r="B35" s="130"/>
      <c r="C35" s="130"/>
      <c r="D35" s="130"/>
      <c r="E35" s="126"/>
      <c r="F35" s="46"/>
      <c r="G35" s="126"/>
      <c r="H35" s="126"/>
      <c r="I35" s="126"/>
      <c r="J35" s="126"/>
      <c r="K35" s="126"/>
      <c r="L35" s="132"/>
      <c r="M35" s="132"/>
    </row>
    <row r="36" spans="1:13" s="46" customFormat="1" ht="24" customHeight="1">
      <c r="A36" s="66"/>
      <c r="B36" s="133"/>
      <c r="C36" s="133" t="s">
        <v>106</v>
      </c>
      <c r="E36" s="133"/>
      <c r="F36" s="124"/>
      <c r="G36" s="11"/>
      <c r="H36" s="124"/>
      <c r="I36" s="134"/>
      <c r="J36" s="124"/>
      <c r="L36" s="135"/>
      <c r="M36" s="101"/>
    </row>
    <row r="37" spans="1:13" s="46" customFormat="1" ht="24" customHeight="1">
      <c r="B37" s="133"/>
      <c r="C37" s="133" t="s">
        <v>258</v>
      </c>
      <c r="E37" s="133"/>
      <c r="F37" s="124"/>
      <c r="G37" s="11"/>
      <c r="H37" s="124"/>
      <c r="I37" s="134"/>
      <c r="J37" s="124"/>
      <c r="L37" s="135"/>
      <c r="M37" s="101"/>
    </row>
    <row r="38" spans="1:13" ht="24" customHeight="1">
      <c r="A38" s="46"/>
    </row>
  </sheetData>
  <mergeCells count="6">
    <mergeCell ref="A1:K1"/>
    <mergeCell ref="I17:K17"/>
    <mergeCell ref="E18:G18"/>
    <mergeCell ref="I18:K18"/>
    <mergeCell ref="E19:G19"/>
    <mergeCell ref="I19:K19"/>
  </mergeCells>
  <pageMargins left="0.74803149606299213" right="0.43307086614173229" top="0.74803149606299213" bottom="0.7480314960629921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view="pageBreakPreview" topLeftCell="A13" zoomScaleNormal="100" zoomScaleSheetLayoutView="100" workbookViewId="0">
      <selection activeCell="J21" sqref="J21"/>
    </sheetView>
  </sheetViews>
  <sheetFormatPr defaultColWidth="9.140625" defaultRowHeight="20.100000000000001" customHeight="1"/>
  <cols>
    <col min="1" max="1" width="3.42578125" style="2" customWidth="1"/>
    <col min="2" max="2" width="12.140625" style="2" customWidth="1"/>
    <col min="3" max="3" width="24.5703125" style="2" customWidth="1"/>
    <col min="4" max="4" width="15" style="2" customWidth="1"/>
    <col min="5" max="5" width="0.85546875" style="2" customWidth="1"/>
    <col min="6" max="6" width="14.42578125" style="2" customWidth="1"/>
    <col min="7" max="7" width="0.85546875" style="2" customWidth="1"/>
    <col min="8" max="8" width="14.42578125" style="2" customWidth="1"/>
    <col min="9" max="9" width="0.85546875" style="2" customWidth="1"/>
    <col min="10" max="10" width="14" style="2" customWidth="1"/>
    <col min="11" max="11" width="0.85546875" style="2" customWidth="1"/>
    <col min="12" max="12" width="15" style="2" bestFit="1" customWidth="1"/>
    <col min="13" max="13" width="0.85546875" style="2" customWidth="1"/>
    <col min="14" max="14" width="14.140625" style="2" customWidth="1"/>
    <col min="15" max="15" width="0.85546875" style="2" customWidth="1"/>
    <col min="16" max="16" width="13.5703125" style="2" customWidth="1"/>
    <col min="17" max="17" width="0.85546875" style="2" customWidth="1"/>
    <col min="18" max="18" width="13.5703125" style="2" customWidth="1"/>
    <col min="19" max="19" width="0.85546875" style="2" customWidth="1"/>
    <col min="20" max="20" width="14.28515625" style="2" customWidth="1"/>
    <col min="21" max="21" width="0.85546875" style="2" customWidth="1"/>
    <col min="22" max="22" width="9.85546875" style="2" customWidth="1"/>
    <col min="23" max="16384" width="9.140625" style="2"/>
  </cols>
  <sheetData>
    <row r="1" spans="1:21" ht="20.100000000000001" customHeight="1">
      <c r="A1" s="722" t="s">
        <v>757</v>
      </c>
      <c r="B1" s="722"/>
      <c r="C1" s="722"/>
      <c r="D1" s="722"/>
      <c r="E1" s="722"/>
      <c r="F1" s="722"/>
      <c r="G1" s="722"/>
      <c r="H1" s="722"/>
      <c r="I1" s="722"/>
      <c r="J1" s="722"/>
      <c r="K1" s="722"/>
      <c r="L1" s="722"/>
      <c r="M1" s="722"/>
      <c r="N1" s="722"/>
      <c r="O1" s="722"/>
      <c r="P1" s="722"/>
      <c r="Q1" s="722"/>
      <c r="R1" s="722"/>
      <c r="S1" s="722"/>
      <c r="T1" s="722"/>
      <c r="U1" s="1"/>
    </row>
    <row r="2" spans="1:21" ht="20.100000000000001" customHeight="1">
      <c r="A2" s="3"/>
      <c r="B2" s="4"/>
      <c r="C2" s="4"/>
      <c r="D2" s="3"/>
      <c r="E2" s="3"/>
      <c r="F2" s="3"/>
      <c r="G2" s="3"/>
      <c r="H2" s="3"/>
      <c r="I2" s="628"/>
      <c r="J2" s="628"/>
      <c r="K2" s="628"/>
      <c r="L2" s="628"/>
      <c r="M2" s="628"/>
      <c r="N2" s="628"/>
      <c r="O2" s="1"/>
      <c r="P2" s="628"/>
      <c r="Q2" s="628"/>
      <c r="R2" s="628"/>
      <c r="S2" s="628"/>
      <c r="T2" s="628"/>
      <c r="U2" s="1"/>
    </row>
    <row r="3" spans="1:21" ht="19.350000000000001" customHeight="1">
      <c r="A3" s="3" t="s">
        <v>542</v>
      </c>
      <c r="B3" s="4"/>
      <c r="C3" s="4"/>
      <c r="D3" s="3"/>
      <c r="E3" s="3"/>
      <c r="F3" s="3"/>
      <c r="G3" s="3"/>
      <c r="H3" s="3"/>
      <c r="I3" s="3"/>
      <c r="J3" s="3"/>
      <c r="K3" s="3"/>
      <c r="L3" s="3"/>
      <c r="M3" s="3"/>
      <c r="P3" s="5"/>
      <c r="Q3" s="5"/>
      <c r="R3" s="3"/>
      <c r="S3" s="3"/>
      <c r="T3" s="5"/>
    </row>
    <row r="4" spans="1:21" ht="19.350000000000001" customHeight="1">
      <c r="A4" s="3"/>
      <c r="B4" s="17" t="s">
        <v>699</v>
      </c>
      <c r="C4" s="4"/>
      <c r="D4" s="3"/>
      <c r="E4" s="3"/>
      <c r="F4" s="3"/>
      <c r="G4" s="3"/>
      <c r="H4" s="3"/>
      <c r="I4" s="3"/>
      <c r="J4" s="3"/>
      <c r="K4" s="3"/>
      <c r="L4" s="3"/>
      <c r="M4" s="3"/>
      <c r="P4" s="5"/>
      <c r="Q4" s="5"/>
      <c r="R4" s="3"/>
      <c r="S4" s="3"/>
    </row>
    <row r="5" spans="1:21" ht="19.350000000000001" customHeight="1">
      <c r="A5" s="3"/>
      <c r="B5" s="17"/>
      <c r="C5" s="4"/>
      <c r="D5" s="3"/>
      <c r="E5" s="3"/>
      <c r="F5" s="3"/>
      <c r="G5" s="3"/>
      <c r="H5" s="3"/>
      <c r="I5" s="3"/>
      <c r="J5" s="3"/>
      <c r="K5" s="3"/>
      <c r="L5" s="3"/>
      <c r="M5" s="3"/>
      <c r="P5" s="5"/>
      <c r="Q5" s="5"/>
      <c r="R5" s="3"/>
      <c r="S5" s="3"/>
      <c r="T5" s="629" t="s">
        <v>97</v>
      </c>
    </row>
    <row r="6" spans="1:21" ht="19.350000000000001" customHeight="1">
      <c r="A6" s="3"/>
      <c r="B6" s="4"/>
      <c r="C6" s="4"/>
      <c r="D6" s="631" t="s">
        <v>22</v>
      </c>
      <c r="E6" s="631"/>
      <c r="F6" s="631"/>
      <c r="G6" s="631"/>
      <c r="H6" s="631"/>
      <c r="I6" s="631"/>
      <c r="J6" s="631"/>
      <c r="K6" s="631"/>
      <c r="L6" s="631"/>
      <c r="M6" s="631"/>
      <c r="N6" s="631"/>
      <c r="O6" s="631"/>
      <c r="P6" s="631"/>
      <c r="Q6" s="631"/>
      <c r="R6" s="631"/>
      <c r="S6" s="631"/>
      <c r="T6" s="631"/>
    </row>
    <row r="7" spans="1:21" ht="19.350000000000001" customHeight="1">
      <c r="A7" s="3"/>
      <c r="B7" s="4"/>
      <c r="C7" s="4"/>
      <c r="D7" s="632" t="s">
        <v>527</v>
      </c>
      <c r="E7" s="633"/>
      <c r="F7" s="633" t="s">
        <v>16</v>
      </c>
      <c r="G7" s="633"/>
      <c r="H7" s="634" t="s">
        <v>17</v>
      </c>
      <c r="I7" s="634"/>
      <c r="J7" s="634" t="s">
        <v>18</v>
      </c>
      <c r="K7" s="634"/>
      <c r="L7" s="632" t="s">
        <v>499</v>
      </c>
      <c r="M7" s="633"/>
      <c r="N7" s="633" t="s">
        <v>16</v>
      </c>
      <c r="O7" s="633"/>
      <c r="P7" s="634" t="s">
        <v>17</v>
      </c>
      <c r="Q7" s="634"/>
      <c r="R7" s="633" t="str">
        <f>J7</f>
        <v>Transfer in (out)</v>
      </c>
      <c r="S7" s="633"/>
      <c r="T7" s="632" t="s">
        <v>700</v>
      </c>
    </row>
    <row r="8" spans="1:21" ht="19.350000000000001" customHeight="1">
      <c r="A8" s="3"/>
      <c r="B8" s="4" t="s">
        <v>77</v>
      </c>
      <c r="C8" s="4"/>
      <c r="D8" s="3"/>
      <c r="E8" s="3"/>
      <c r="F8" s="3"/>
      <c r="G8" s="3"/>
      <c r="L8" s="3"/>
      <c r="M8" s="3"/>
      <c r="N8" s="3"/>
      <c r="O8" s="3"/>
      <c r="R8" s="3"/>
      <c r="S8" s="3"/>
      <c r="T8" s="5"/>
    </row>
    <row r="9" spans="1:21" ht="19.350000000000001" customHeight="1">
      <c r="A9" s="3"/>
      <c r="B9" s="4" t="s">
        <v>86</v>
      </c>
      <c r="C9" s="4"/>
      <c r="D9" s="641">
        <v>195151050.76999998</v>
      </c>
      <c r="E9" s="628"/>
      <c r="F9" s="641">
        <v>0</v>
      </c>
      <c r="G9" s="628"/>
      <c r="H9" s="645">
        <v>0</v>
      </c>
      <c r="I9" s="645"/>
      <c r="J9" s="645">
        <v>2716844.72</v>
      </c>
      <c r="K9" s="649"/>
      <c r="L9" s="645">
        <f>SUM(D9:J9)</f>
        <v>197867895.48999998</v>
      </c>
      <c r="M9" s="628"/>
      <c r="N9" s="650">
        <v>0</v>
      </c>
      <c r="O9" s="651"/>
      <c r="P9" s="651">
        <v>0</v>
      </c>
      <c r="Q9" s="651"/>
      <c r="R9" s="651">
        <v>2114429.4700000002</v>
      </c>
      <c r="S9" s="628"/>
      <c r="T9" s="652">
        <f>SUM(L9:R9)</f>
        <v>199982324.95999998</v>
      </c>
      <c r="U9" s="1"/>
    </row>
    <row r="10" spans="1:21" ht="19.350000000000001" customHeight="1">
      <c r="A10" s="3"/>
      <c r="B10" s="4" t="s">
        <v>19</v>
      </c>
      <c r="C10" s="4"/>
      <c r="D10" s="641">
        <v>102813256.45</v>
      </c>
      <c r="E10" s="628"/>
      <c r="F10" s="641">
        <v>0</v>
      </c>
      <c r="G10" s="628"/>
      <c r="H10" s="645">
        <v>0</v>
      </c>
      <c r="I10" s="645"/>
      <c r="J10" s="645">
        <v>2721430.8</v>
      </c>
      <c r="K10" s="649"/>
      <c r="L10" s="645">
        <f t="shared" ref="L10:L18" si="0">SUM(D10:J10)</f>
        <v>105534687.25</v>
      </c>
      <c r="M10" s="628"/>
      <c r="N10" s="650">
        <v>565690</v>
      </c>
      <c r="O10" s="651"/>
      <c r="P10" s="651">
        <v>0</v>
      </c>
      <c r="Q10" s="651"/>
      <c r="R10" s="651">
        <v>4974633.9400000004</v>
      </c>
      <c r="S10" s="628"/>
      <c r="T10" s="652">
        <f t="shared" ref="T10:T18" si="1">SUM(L10:R10)</f>
        <v>111075011.19</v>
      </c>
      <c r="U10" s="1"/>
    </row>
    <row r="11" spans="1:21" ht="19.350000000000001" customHeight="1">
      <c r="A11" s="3"/>
      <c r="B11" s="4" t="s">
        <v>72</v>
      </c>
      <c r="C11" s="4"/>
      <c r="D11" s="641">
        <v>5235984.42</v>
      </c>
      <c r="E11" s="628"/>
      <c r="F11" s="641">
        <v>0</v>
      </c>
      <c r="G11" s="628"/>
      <c r="H11" s="645">
        <v>0</v>
      </c>
      <c r="I11" s="645"/>
      <c r="J11" s="645">
        <v>0</v>
      </c>
      <c r="K11" s="649"/>
      <c r="L11" s="645">
        <f t="shared" si="0"/>
        <v>5235984.42</v>
      </c>
      <c r="M11" s="628"/>
      <c r="N11" s="650">
        <v>0</v>
      </c>
      <c r="O11" s="651"/>
      <c r="P11" s="651">
        <v>0</v>
      </c>
      <c r="Q11" s="651"/>
      <c r="R11" s="651">
        <v>0</v>
      </c>
      <c r="S11" s="628"/>
      <c r="T11" s="652">
        <f t="shared" si="1"/>
        <v>5235984.42</v>
      </c>
      <c r="U11" s="1"/>
    </row>
    <row r="12" spans="1:21" ht="19.350000000000001" customHeight="1">
      <c r="A12" s="3"/>
      <c r="B12" s="4" t="s">
        <v>20</v>
      </c>
      <c r="C12" s="4"/>
      <c r="D12" s="641">
        <v>29811508.550000001</v>
      </c>
      <c r="E12" s="628"/>
      <c r="F12" s="641">
        <v>6174006.2999999998</v>
      </c>
      <c r="G12" s="628"/>
      <c r="H12" s="645">
        <v>-2140911.38</v>
      </c>
      <c r="I12" s="645"/>
      <c r="J12" s="645">
        <v>0</v>
      </c>
      <c r="K12" s="649"/>
      <c r="L12" s="645">
        <f t="shared" si="0"/>
        <v>33844603.469999999</v>
      </c>
      <c r="M12" s="628"/>
      <c r="N12" s="650">
        <v>2174332.7000000002</v>
      </c>
      <c r="O12" s="651"/>
      <c r="P12" s="651">
        <v>-1885752.1400000001</v>
      </c>
      <c r="Q12" s="651"/>
      <c r="R12" s="651">
        <v>0</v>
      </c>
      <c r="S12" s="628"/>
      <c r="T12" s="652">
        <f t="shared" si="1"/>
        <v>34133184.030000001</v>
      </c>
      <c r="U12" s="1"/>
    </row>
    <row r="13" spans="1:21" ht="19.350000000000001" customHeight="1">
      <c r="A13" s="3"/>
      <c r="B13" s="4" t="s">
        <v>89</v>
      </c>
      <c r="C13" s="4"/>
      <c r="D13" s="641">
        <v>295925335.41000003</v>
      </c>
      <c r="E13" s="628"/>
      <c r="F13" s="641">
        <v>11924365.609999999</v>
      </c>
      <c r="G13" s="628"/>
      <c r="H13" s="645">
        <v>-9769293.6099999994</v>
      </c>
      <c r="I13" s="645"/>
      <c r="J13" s="645">
        <v>15500200.93</v>
      </c>
      <c r="K13" s="649"/>
      <c r="L13" s="645">
        <f t="shared" si="0"/>
        <v>313580608.34000003</v>
      </c>
      <c r="M13" s="628"/>
      <c r="N13" s="650">
        <v>5097087.5299999993</v>
      </c>
      <c r="O13" s="651"/>
      <c r="P13" s="651">
        <v>-5166673.07</v>
      </c>
      <c r="Q13" s="651"/>
      <c r="R13" s="651">
        <v>1698294.05</v>
      </c>
      <c r="S13" s="628"/>
      <c r="T13" s="652">
        <f t="shared" si="1"/>
        <v>315209316.85000002</v>
      </c>
      <c r="U13" s="1"/>
    </row>
    <row r="14" spans="1:21" ht="19.350000000000001" customHeight="1">
      <c r="A14" s="3"/>
      <c r="B14" s="4" t="s">
        <v>78</v>
      </c>
      <c r="C14" s="4"/>
      <c r="D14" s="641">
        <v>18089054.869999997</v>
      </c>
      <c r="E14" s="628"/>
      <c r="F14" s="641">
        <v>2165864.9900000002</v>
      </c>
      <c r="G14" s="628"/>
      <c r="H14" s="645">
        <v>-526167.24</v>
      </c>
      <c r="I14" s="645"/>
      <c r="J14" s="645">
        <v>0</v>
      </c>
      <c r="K14" s="649"/>
      <c r="L14" s="645">
        <f t="shared" si="0"/>
        <v>19728752.620000001</v>
      </c>
      <c r="M14" s="628"/>
      <c r="N14" s="650">
        <v>2233955.1</v>
      </c>
      <c r="O14" s="651"/>
      <c r="P14" s="651">
        <v>-174551.45</v>
      </c>
      <c r="Q14" s="651"/>
      <c r="R14" s="651">
        <v>0</v>
      </c>
      <c r="S14" s="628"/>
      <c r="T14" s="652">
        <f t="shared" si="1"/>
        <v>21788156.270000003</v>
      </c>
      <c r="U14" s="1"/>
    </row>
    <row r="15" spans="1:21" ht="19.350000000000001" customHeight="1">
      <c r="A15" s="3"/>
      <c r="B15" s="4" t="s">
        <v>21</v>
      </c>
      <c r="C15" s="4"/>
      <c r="D15" s="641">
        <v>36178653.059999995</v>
      </c>
      <c r="E15" s="628"/>
      <c r="F15" s="641">
        <v>553271.03</v>
      </c>
      <c r="G15" s="628"/>
      <c r="H15" s="645">
        <v>-1791155.09</v>
      </c>
      <c r="I15" s="645"/>
      <c r="J15" s="645">
        <v>202266.36</v>
      </c>
      <c r="K15" s="649"/>
      <c r="L15" s="645">
        <f t="shared" si="0"/>
        <v>35143035.359999992</v>
      </c>
      <c r="M15" s="628"/>
      <c r="N15" s="650">
        <v>219350</v>
      </c>
      <c r="O15" s="651"/>
      <c r="P15" s="651">
        <v>-4034790</v>
      </c>
      <c r="Q15" s="651"/>
      <c r="R15" s="651">
        <v>0</v>
      </c>
      <c r="S15" s="628"/>
      <c r="T15" s="652">
        <f t="shared" si="1"/>
        <v>31327595.359999992</v>
      </c>
      <c r="U15" s="1"/>
    </row>
    <row r="16" spans="1:21" ht="19.350000000000001" customHeight="1">
      <c r="A16" s="3"/>
      <c r="B16" s="4" t="s">
        <v>125</v>
      </c>
      <c r="C16" s="4"/>
      <c r="D16" s="641">
        <v>16902998.949999996</v>
      </c>
      <c r="E16" s="628"/>
      <c r="F16" s="641">
        <v>2473595.6800000002</v>
      </c>
      <c r="G16" s="628"/>
      <c r="H16" s="645">
        <v>-35000</v>
      </c>
      <c r="I16" s="645"/>
      <c r="J16" s="645">
        <v>293000</v>
      </c>
      <c r="K16" s="649"/>
      <c r="L16" s="645">
        <f t="shared" si="0"/>
        <v>19634594.629999995</v>
      </c>
      <c r="M16" s="628"/>
      <c r="N16" s="650">
        <v>0</v>
      </c>
      <c r="O16" s="651"/>
      <c r="P16" s="651">
        <v>-180000</v>
      </c>
      <c r="Q16" s="651"/>
      <c r="R16" s="651">
        <v>2101242.0499999998</v>
      </c>
      <c r="S16" s="628"/>
      <c r="T16" s="652">
        <f t="shared" si="1"/>
        <v>21555836.679999996</v>
      </c>
      <c r="U16" s="1"/>
    </row>
    <row r="17" spans="1:21" ht="19.350000000000001" customHeight="1">
      <c r="A17" s="3"/>
      <c r="B17" s="4" t="s">
        <v>583</v>
      </c>
      <c r="C17" s="4"/>
      <c r="D17" s="641">
        <v>0</v>
      </c>
      <c r="E17" s="628"/>
      <c r="F17" s="641">
        <v>0</v>
      </c>
      <c r="G17" s="628"/>
      <c r="H17" s="645">
        <v>0</v>
      </c>
      <c r="I17" s="645"/>
      <c r="J17" s="645">
        <v>0</v>
      </c>
      <c r="K17" s="649"/>
      <c r="L17" s="645">
        <f t="shared" si="0"/>
        <v>0</v>
      </c>
      <c r="M17" s="628"/>
      <c r="N17" s="650">
        <v>0</v>
      </c>
      <c r="O17" s="651"/>
      <c r="P17" s="651">
        <v>0</v>
      </c>
      <c r="Q17" s="651"/>
      <c r="R17" s="651">
        <v>14235396.470000001</v>
      </c>
      <c r="S17" s="628"/>
      <c r="T17" s="652">
        <f t="shared" si="1"/>
        <v>14235396.470000001</v>
      </c>
      <c r="U17" s="1"/>
    </row>
    <row r="18" spans="1:21" ht="19.350000000000001" customHeight="1">
      <c r="A18" s="3"/>
      <c r="B18" s="4" t="s">
        <v>90</v>
      </c>
      <c r="C18" s="4"/>
      <c r="D18" s="641">
        <v>661355.26999999909</v>
      </c>
      <c r="E18" s="628"/>
      <c r="F18" s="653">
        <v>31746431.030000001</v>
      </c>
      <c r="G18" s="628"/>
      <c r="H18" s="645">
        <v>0</v>
      </c>
      <c r="I18" s="645"/>
      <c r="J18" s="645">
        <v>-21433742.809999999</v>
      </c>
      <c r="K18" s="649"/>
      <c r="L18" s="645">
        <f t="shared" si="0"/>
        <v>10974043.490000002</v>
      </c>
      <c r="M18" s="628"/>
      <c r="N18" s="654">
        <v>18531579.600000001</v>
      </c>
      <c r="O18" s="651"/>
      <c r="P18" s="651">
        <v>0</v>
      </c>
      <c r="Q18" s="651"/>
      <c r="R18" s="651">
        <v>-25123995.98</v>
      </c>
      <c r="S18" s="628"/>
      <c r="T18" s="652">
        <f t="shared" si="1"/>
        <v>4381627.1100000031</v>
      </c>
      <c r="U18" s="1"/>
    </row>
    <row r="19" spans="1:21" ht="19.350000000000001" customHeight="1">
      <c r="A19" s="3"/>
      <c r="B19" s="4"/>
      <c r="C19" s="3" t="s">
        <v>3</v>
      </c>
      <c r="D19" s="655">
        <f>SUM(D9:D18)</f>
        <v>700769197.75</v>
      </c>
      <c r="E19" s="641"/>
      <c r="F19" s="655">
        <f>SUM(F9:F18)</f>
        <v>55037534.640000001</v>
      </c>
      <c r="G19" s="641"/>
      <c r="H19" s="656">
        <f>SUM(H9:H18)</f>
        <v>-14262527.319999998</v>
      </c>
      <c r="I19" s="641"/>
      <c r="J19" s="656">
        <f>SUM(J9:J18)</f>
        <v>0</v>
      </c>
      <c r="K19" s="641"/>
      <c r="L19" s="656">
        <f>SUM(L9:L18)</f>
        <v>741544205.07000005</v>
      </c>
      <c r="M19" s="641"/>
      <c r="N19" s="656">
        <f>SUM(N9:N18)</f>
        <v>28821994.93</v>
      </c>
      <c r="O19" s="641"/>
      <c r="P19" s="656">
        <f>SUM(P9:P18)</f>
        <v>-11441766.66</v>
      </c>
      <c r="Q19" s="641"/>
      <c r="R19" s="656">
        <f>SUM(R9:R18)</f>
        <v>0</v>
      </c>
      <c r="S19" s="641"/>
      <c r="T19" s="656">
        <f>SUM(T9:T18)</f>
        <v>758924433.34000003</v>
      </c>
      <c r="U19" s="1"/>
    </row>
    <row r="20" spans="1:21" ht="19.350000000000001" customHeight="1">
      <c r="A20" s="3"/>
      <c r="B20" s="4" t="s">
        <v>84</v>
      </c>
      <c r="C20" s="4"/>
      <c r="D20" s="3"/>
      <c r="E20" s="3"/>
      <c r="F20" s="3"/>
      <c r="G20" s="3"/>
      <c r="L20" s="3"/>
      <c r="M20" s="628"/>
      <c r="N20" s="628"/>
      <c r="O20" s="628"/>
      <c r="P20" s="628"/>
      <c r="Q20" s="628"/>
      <c r="R20" s="628"/>
      <c r="S20" s="628"/>
      <c r="T20" s="657"/>
      <c r="U20" s="1"/>
    </row>
    <row r="21" spans="1:21" ht="19.350000000000001" customHeight="1">
      <c r="A21" s="3"/>
      <c r="B21" s="4" t="s">
        <v>119</v>
      </c>
      <c r="C21" s="4"/>
      <c r="D21" s="641">
        <v>9919915.129999999</v>
      </c>
      <c r="E21" s="628"/>
      <c r="F21" s="641">
        <v>683451.17</v>
      </c>
      <c r="G21" s="628"/>
      <c r="H21" s="645">
        <v>0</v>
      </c>
      <c r="I21" s="645"/>
      <c r="J21" s="645">
        <v>0</v>
      </c>
      <c r="K21" s="649"/>
      <c r="L21" s="645">
        <f>SUM(D21:J21)</f>
        <v>10603366.299999999</v>
      </c>
      <c r="M21" s="628"/>
      <c r="N21" s="658">
        <v>518955.84</v>
      </c>
      <c r="O21" s="658"/>
      <c r="P21" s="658">
        <v>0</v>
      </c>
      <c r="Q21" s="658"/>
      <c r="R21" s="658">
        <v>0</v>
      </c>
      <c r="S21" s="628"/>
      <c r="T21" s="652">
        <f>SUM(L21:R21)</f>
        <v>11122322.139999999</v>
      </c>
      <c r="U21" s="1"/>
    </row>
    <row r="22" spans="1:21" s="642" customFormat="1" ht="19.350000000000001" customHeight="1">
      <c r="A22" s="641"/>
      <c r="B22" s="4" t="str">
        <f>B10</f>
        <v xml:space="preserve">     Building and construction</v>
      </c>
      <c r="C22" s="4"/>
      <c r="D22" s="641">
        <v>60569767.75</v>
      </c>
      <c r="E22" s="628"/>
      <c r="F22" s="641">
        <v>4496212.4000000004</v>
      </c>
      <c r="G22" s="628"/>
      <c r="H22" s="645">
        <v>0</v>
      </c>
      <c r="I22" s="645"/>
      <c r="J22" s="645">
        <v>0</v>
      </c>
      <c r="K22" s="649"/>
      <c r="L22" s="645">
        <f t="shared" ref="L22:L29" si="2">SUM(D22:J22)</f>
        <v>65065980.149999999</v>
      </c>
      <c r="M22" s="628"/>
      <c r="N22" s="658">
        <v>2658500.37</v>
      </c>
      <c r="O22" s="658"/>
      <c r="P22" s="658">
        <v>0</v>
      </c>
      <c r="Q22" s="658"/>
      <c r="R22" s="658">
        <v>0</v>
      </c>
      <c r="S22" s="628"/>
      <c r="T22" s="652">
        <f t="shared" ref="T22:T29" si="3">SUM(L22:R22)</f>
        <v>67724480.519999996</v>
      </c>
      <c r="U22" s="1"/>
    </row>
    <row r="23" spans="1:21" s="642" customFormat="1" ht="19.350000000000001" customHeight="1">
      <c r="A23" s="641"/>
      <c r="B23" s="4" t="str">
        <f>B11</f>
        <v xml:space="preserve">     Building improvement</v>
      </c>
      <c r="C23" s="4"/>
      <c r="D23" s="641">
        <v>1275541.7</v>
      </c>
      <c r="E23" s="628"/>
      <c r="F23" s="641">
        <v>245674.08</v>
      </c>
      <c r="G23" s="628"/>
      <c r="H23" s="645">
        <v>0</v>
      </c>
      <c r="I23" s="645"/>
      <c r="J23" s="645">
        <v>0</v>
      </c>
      <c r="K23" s="649"/>
      <c r="L23" s="645">
        <f t="shared" si="2"/>
        <v>1521215.78</v>
      </c>
      <c r="M23" s="628"/>
      <c r="N23" s="658">
        <v>121827.42</v>
      </c>
      <c r="O23" s="658"/>
      <c r="P23" s="658">
        <v>0</v>
      </c>
      <c r="Q23" s="658"/>
      <c r="R23" s="658">
        <v>0</v>
      </c>
      <c r="S23" s="628"/>
      <c r="T23" s="652">
        <f t="shared" si="3"/>
        <v>1643043.2</v>
      </c>
      <c r="U23" s="1"/>
    </row>
    <row r="24" spans="1:21" s="642" customFormat="1" ht="19.350000000000001" customHeight="1">
      <c r="A24" s="641"/>
      <c r="B24" s="4" t="s">
        <v>20</v>
      </c>
      <c r="C24" s="4"/>
      <c r="D24" s="641">
        <v>23195255.770000003</v>
      </c>
      <c r="E24" s="628"/>
      <c r="F24" s="641">
        <v>4171539.75</v>
      </c>
      <c r="G24" s="628"/>
      <c r="H24" s="645">
        <v>-1985904.36</v>
      </c>
      <c r="I24" s="645"/>
      <c r="J24" s="645">
        <v>0</v>
      </c>
      <c r="K24" s="649"/>
      <c r="L24" s="645">
        <f t="shared" si="2"/>
        <v>25380891.160000004</v>
      </c>
      <c r="M24" s="628"/>
      <c r="N24" s="658">
        <v>2218509.64</v>
      </c>
      <c r="O24" s="658"/>
      <c r="P24" s="658">
        <v>-1830124.32</v>
      </c>
      <c r="Q24" s="658"/>
      <c r="R24" s="658">
        <v>0</v>
      </c>
      <c r="S24" s="628"/>
      <c r="T24" s="652">
        <f t="shared" si="3"/>
        <v>25769276.480000004</v>
      </c>
      <c r="U24" s="1"/>
    </row>
    <row r="25" spans="1:21" s="642" customFormat="1" ht="19.350000000000001" customHeight="1">
      <c r="A25" s="641"/>
      <c r="B25" s="4" t="str">
        <f>B13</f>
        <v xml:space="preserve">     Machinery  and equipment</v>
      </c>
      <c r="C25" s="4"/>
      <c r="D25" s="641">
        <v>246142441.67000002</v>
      </c>
      <c r="E25" s="628"/>
      <c r="F25" s="641">
        <v>17429792.899999999</v>
      </c>
      <c r="G25" s="628"/>
      <c r="H25" s="645">
        <v>-7583141.6600000001</v>
      </c>
      <c r="I25" s="645"/>
      <c r="J25" s="645">
        <v>0</v>
      </c>
      <c r="K25" s="649"/>
      <c r="L25" s="645">
        <f t="shared" si="2"/>
        <v>255989092.91000003</v>
      </c>
      <c r="M25" s="628"/>
      <c r="N25" s="658">
        <v>9094336.1199999992</v>
      </c>
      <c r="O25" s="658"/>
      <c r="P25" s="658">
        <v>-4285925.29</v>
      </c>
      <c r="Q25" s="658"/>
      <c r="R25" s="658">
        <v>214.52</v>
      </c>
      <c r="S25" s="628"/>
      <c r="T25" s="652">
        <f t="shared" si="3"/>
        <v>260797718.26000005</v>
      </c>
      <c r="U25" s="1"/>
    </row>
    <row r="26" spans="1:21" s="642" customFormat="1" ht="19.350000000000001" customHeight="1">
      <c r="A26" s="641"/>
      <c r="B26" s="4" t="str">
        <f>B14</f>
        <v xml:space="preserve">     Office furniture</v>
      </c>
      <c r="C26" s="4"/>
      <c r="D26" s="641">
        <v>14138341.190000001</v>
      </c>
      <c r="E26" s="628"/>
      <c r="F26" s="641">
        <v>1970947.19</v>
      </c>
      <c r="G26" s="628"/>
      <c r="H26" s="645">
        <v>-512590.39</v>
      </c>
      <c r="I26" s="645"/>
      <c r="J26" s="645">
        <v>0</v>
      </c>
      <c r="K26" s="649"/>
      <c r="L26" s="645">
        <f t="shared" si="2"/>
        <v>15596697.99</v>
      </c>
      <c r="M26" s="628"/>
      <c r="N26" s="658">
        <v>929898.88</v>
      </c>
      <c r="O26" s="658"/>
      <c r="P26" s="658">
        <v>-168837.24000000002</v>
      </c>
      <c r="Q26" s="658"/>
      <c r="R26" s="658">
        <v>0</v>
      </c>
      <c r="S26" s="628"/>
      <c r="T26" s="652">
        <f t="shared" si="3"/>
        <v>16357759.630000001</v>
      </c>
      <c r="U26" s="1"/>
    </row>
    <row r="27" spans="1:21" s="642" customFormat="1" ht="19.350000000000001" customHeight="1">
      <c r="A27" s="641"/>
      <c r="B27" s="4" t="s">
        <v>21</v>
      </c>
      <c r="C27" s="4"/>
      <c r="D27" s="641">
        <v>32109300.789999995</v>
      </c>
      <c r="E27" s="628"/>
      <c r="F27" s="641">
        <v>1707352.19</v>
      </c>
      <c r="G27" s="628"/>
      <c r="H27" s="645">
        <v>-1791151.09</v>
      </c>
      <c r="I27" s="645"/>
      <c r="J27" s="645">
        <v>0</v>
      </c>
      <c r="K27" s="649"/>
      <c r="L27" s="645">
        <f t="shared" si="2"/>
        <v>32025501.889999997</v>
      </c>
      <c r="M27" s="628"/>
      <c r="N27" s="658">
        <v>685068.53</v>
      </c>
      <c r="O27" s="658"/>
      <c r="P27" s="658">
        <v>-2852422.6399999997</v>
      </c>
      <c r="Q27" s="658"/>
      <c r="R27" s="658">
        <v>0</v>
      </c>
      <c r="S27" s="628"/>
      <c r="T27" s="652">
        <f t="shared" si="3"/>
        <v>29858147.779999997</v>
      </c>
      <c r="U27" s="1"/>
    </row>
    <row r="28" spans="1:21" s="642" customFormat="1" ht="19.350000000000001" customHeight="1">
      <c r="A28" s="641"/>
      <c r="B28" s="4" t="s">
        <v>583</v>
      </c>
      <c r="C28" s="4"/>
      <c r="D28" s="641">
        <v>0</v>
      </c>
      <c r="E28" s="628"/>
      <c r="F28" s="641">
        <v>0</v>
      </c>
      <c r="G28" s="628"/>
      <c r="H28" s="645">
        <v>0</v>
      </c>
      <c r="I28" s="645"/>
      <c r="J28" s="645">
        <v>0</v>
      </c>
      <c r="K28" s="649"/>
      <c r="L28" s="645">
        <f t="shared" si="2"/>
        <v>0</v>
      </c>
      <c r="M28" s="628"/>
      <c r="N28" s="658">
        <v>1585885.44</v>
      </c>
      <c r="O28" s="658"/>
      <c r="P28" s="658">
        <v>0</v>
      </c>
      <c r="Q28" s="658"/>
      <c r="R28" s="658">
        <v>0</v>
      </c>
      <c r="S28" s="628"/>
      <c r="T28" s="652">
        <f t="shared" si="3"/>
        <v>1585885.44</v>
      </c>
      <c r="U28" s="1"/>
    </row>
    <row r="29" spans="1:21" s="642" customFormat="1" ht="19.350000000000001" customHeight="1">
      <c r="A29" s="641"/>
      <c r="B29" s="4" t="str">
        <f>+B16</f>
        <v xml:space="preserve">     Temporary building and other fixed assets</v>
      </c>
      <c r="C29" s="4"/>
      <c r="D29" s="641">
        <v>13650239.259999998</v>
      </c>
      <c r="E29" s="628"/>
      <c r="F29" s="641">
        <v>936214.84</v>
      </c>
      <c r="G29" s="628"/>
      <c r="H29" s="645">
        <v>-25774.55</v>
      </c>
      <c r="I29" s="645"/>
      <c r="J29" s="645">
        <v>0</v>
      </c>
      <c r="K29" s="649"/>
      <c r="L29" s="645">
        <f t="shared" si="2"/>
        <v>14560679.549999997</v>
      </c>
      <c r="M29" s="628"/>
      <c r="N29" s="658">
        <v>847215.03</v>
      </c>
      <c r="O29" s="658"/>
      <c r="P29" s="658">
        <v>-179998</v>
      </c>
      <c r="Q29" s="658"/>
      <c r="R29" s="658">
        <v>0</v>
      </c>
      <c r="S29" s="628"/>
      <c r="T29" s="652">
        <f t="shared" si="3"/>
        <v>15227896.579999996</v>
      </c>
      <c r="U29" s="1"/>
    </row>
    <row r="30" spans="1:21" ht="19.350000000000001" customHeight="1">
      <c r="C30" s="3" t="s">
        <v>3</v>
      </c>
      <c r="D30" s="655">
        <f>SUM(D21:D29)</f>
        <v>401000803.25999999</v>
      </c>
      <c r="E30" s="641"/>
      <c r="F30" s="655">
        <f>SUM(F21:F29)</f>
        <v>31641184.52</v>
      </c>
      <c r="G30" s="641"/>
      <c r="H30" s="656">
        <f>SUM(H21:H29)</f>
        <v>-11898562.050000001</v>
      </c>
      <c r="I30" s="641"/>
      <c r="J30" s="656">
        <f>SUM(J21:J29)</f>
        <v>0</v>
      </c>
      <c r="K30" s="641"/>
      <c r="L30" s="656">
        <f>SUM(L21:L29)</f>
        <v>420743425.73000008</v>
      </c>
      <c r="M30" s="641"/>
      <c r="N30" s="656">
        <f>SUM(N21:N29)</f>
        <v>18660197.27</v>
      </c>
      <c r="O30" s="651"/>
      <c r="P30" s="656">
        <f>SUM(P21:P29)</f>
        <v>-9317307.4900000002</v>
      </c>
      <c r="Q30" s="651"/>
      <c r="R30" s="656">
        <f>SUM(R21:R29)</f>
        <v>214.52</v>
      </c>
      <c r="S30" s="628"/>
      <c r="T30" s="656">
        <f>SUM(T21:T29)</f>
        <v>430086530.02999997</v>
      </c>
      <c r="U30" s="1"/>
    </row>
    <row r="31" spans="1:21" ht="19.350000000000001" customHeight="1" thickBot="1">
      <c r="B31" s="2" t="s">
        <v>80</v>
      </c>
      <c r="D31" s="659">
        <f>D19-D30</f>
        <v>299768394.49000001</v>
      </c>
      <c r="L31" s="659">
        <f>L19-L30</f>
        <v>320800779.33999997</v>
      </c>
      <c r="N31" s="1"/>
      <c r="O31" s="651"/>
      <c r="P31" s="1"/>
      <c r="Q31" s="651"/>
      <c r="R31" s="1"/>
      <c r="S31" s="628"/>
      <c r="T31" s="660">
        <f>T19-T30</f>
        <v>328837903.31000006</v>
      </c>
    </row>
    <row r="32" spans="1:21" ht="19.350000000000001" customHeight="1" thickTop="1">
      <c r="O32" s="651"/>
      <c r="Q32" s="651"/>
      <c r="S32" s="628"/>
    </row>
    <row r="33" spans="7:18" ht="20.100000000000001" customHeight="1">
      <c r="G33" s="47" t="s">
        <v>106</v>
      </c>
      <c r="I33" s="27"/>
      <c r="J33" s="27"/>
      <c r="K33" s="27"/>
      <c r="L33" s="27"/>
      <c r="M33" s="27"/>
      <c r="N33" s="27"/>
    </row>
    <row r="34" spans="7:18" ht="20.100000000000001" customHeight="1">
      <c r="G34" s="47" t="s">
        <v>254</v>
      </c>
      <c r="I34" s="27"/>
      <c r="J34" s="27"/>
      <c r="K34" s="27"/>
      <c r="L34" s="27"/>
      <c r="M34" s="27"/>
      <c r="N34" s="27"/>
    </row>
    <row r="36" spans="7:18" ht="20.100000000000001" customHeight="1">
      <c r="N36" s="641"/>
      <c r="O36" s="628"/>
      <c r="P36" s="641"/>
      <c r="Q36" s="641"/>
      <c r="R36" s="641"/>
    </row>
  </sheetData>
  <mergeCells count="1">
    <mergeCell ref="A1:T1"/>
  </mergeCells>
  <pageMargins left="0.59055118110236227" right="0.19685039370078741" top="0.59055118110236227" bottom="0.19685039370078741" header="0.19685039370078741"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view="pageBreakPreview" topLeftCell="A16" zoomScaleNormal="90" zoomScaleSheetLayoutView="100" workbookViewId="0">
      <selection activeCell="E23" sqref="E23"/>
    </sheetView>
  </sheetViews>
  <sheetFormatPr defaultColWidth="9.140625" defaultRowHeight="21" customHeight="1"/>
  <cols>
    <col min="1" max="1" width="4.140625" style="2" customWidth="1"/>
    <col min="2" max="2" width="8.85546875" style="2" customWidth="1"/>
    <col min="3" max="3" width="14.140625" style="2" customWidth="1"/>
    <col min="4" max="4" width="7.28515625" style="2" customWidth="1"/>
    <col min="5" max="5" width="15.7109375" style="2" customWidth="1"/>
    <col min="6" max="6" width="1.5703125" style="2" customWidth="1"/>
    <col min="7" max="7" width="15.7109375" style="2" customWidth="1"/>
    <col min="8" max="8" width="1.5703125" style="2" customWidth="1"/>
    <col min="9" max="9" width="15.7109375" style="2" customWidth="1"/>
    <col min="10" max="10" width="1.5703125" style="2" customWidth="1"/>
    <col min="11" max="11" width="14.140625" style="2" customWidth="1"/>
    <col min="12" max="12" width="1.5703125" style="2" customWidth="1"/>
    <col min="13" max="13" width="15.7109375" style="2" customWidth="1"/>
    <col min="14" max="14" width="1.5703125" style="2" customWidth="1"/>
    <col min="15" max="15" width="13.28515625" style="2" customWidth="1"/>
    <col min="16" max="16" width="1.5703125" style="2" customWidth="1"/>
    <col min="17" max="17" width="13.42578125" style="2" customWidth="1"/>
    <col min="18" max="18" width="1.5703125" style="2" customWidth="1"/>
    <col min="19" max="19" width="14" style="2" bestFit="1" customWidth="1"/>
    <col min="20" max="20" width="2" style="2" customWidth="1"/>
    <col min="21" max="16384" width="9.140625" style="2"/>
  </cols>
  <sheetData>
    <row r="1" spans="1:20" ht="21" customHeight="1">
      <c r="A1" s="722" t="s">
        <v>929</v>
      </c>
      <c r="B1" s="722"/>
      <c r="C1" s="722"/>
      <c r="D1" s="722"/>
      <c r="E1" s="722"/>
      <c r="F1" s="722"/>
      <c r="G1" s="722"/>
      <c r="H1" s="722"/>
      <c r="I1" s="722"/>
      <c r="J1" s="722"/>
      <c r="K1" s="722"/>
      <c r="L1" s="722"/>
      <c r="M1" s="722"/>
      <c r="N1" s="722"/>
      <c r="O1" s="722"/>
      <c r="P1" s="722"/>
      <c r="Q1" s="722"/>
      <c r="R1" s="722"/>
      <c r="S1" s="722"/>
      <c r="T1" s="1"/>
    </row>
    <row r="2" spans="1:20" ht="21" customHeight="1">
      <c r="A2" s="362"/>
      <c r="B2" s="362"/>
      <c r="C2" s="362"/>
      <c r="D2" s="362"/>
      <c r="E2" s="362"/>
      <c r="F2" s="362"/>
      <c r="G2" s="362"/>
      <c r="H2" s="362"/>
      <c r="I2" s="362"/>
      <c r="J2" s="362"/>
      <c r="K2" s="628"/>
      <c r="L2" s="362"/>
      <c r="M2" s="362"/>
      <c r="N2" s="362"/>
      <c r="O2" s="362"/>
      <c r="P2" s="362"/>
      <c r="Q2" s="362"/>
      <c r="R2" s="362"/>
      <c r="S2" s="362"/>
      <c r="T2" s="1"/>
    </row>
    <row r="3" spans="1:20" ht="20.25" customHeight="1">
      <c r="A3" s="3" t="s">
        <v>543</v>
      </c>
      <c r="C3" s="362"/>
      <c r="D3" s="362"/>
      <c r="E3" s="362"/>
      <c r="F3" s="362"/>
      <c r="G3" s="362"/>
      <c r="H3" s="362"/>
      <c r="I3" s="362"/>
      <c r="J3" s="362"/>
      <c r="K3" s="3"/>
      <c r="L3" s="362"/>
      <c r="M3" s="362"/>
      <c r="N3" s="362"/>
      <c r="O3" s="362"/>
      <c r="P3" s="362"/>
      <c r="Q3" s="362"/>
      <c r="R3" s="362"/>
      <c r="S3" s="362"/>
      <c r="T3" s="1"/>
    </row>
    <row r="4" spans="1:20" ht="20.25" customHeight="1">
      <c r="A4" s="3"/>
      <c r="B4" s="194" t="s">
        <v>699</v>
      </c>
      <c r="C4" s="362"/>
      <c r="D4" s="362"/>
      <c r="E4" s="362"/>
      <c r="F4" s="362"/>
      <c r="G4" s="362"/>
      <c r="H4" s="362"/>
      <c r="I4" s="362"/>
      <c r="J4" s="362"/>
      <c r="K4" s="3"/>
      <c r="L4" s="362"/>
      <c r="M4" s="362"/>
      <c r="N4" s="362"/>
      <c r="O4" s="362"/>
      <c r="P4" s="362"/>
      <c r="Q4" s="362"/>
      <c r="R4" s="362"/>
      <c r="S4" s="362"/>
      <c r="T4" s="1"/>
    </row>
    <row r="5" spans="1:20" ht="20.25" customHeight="1">
      <c r="A5" s="3"/>
      <c r="C5" s="4"/>
      <c r="D5" s="3"/>
      <c r="E5" s="3"/>
      <c r="F5" s="3"/>
      <c r="G5" s="3"/>
      <c r="H5" s="3"/>
      <c r="I5" s="3"/>
      <c r="J5" s="3"/>
      <c r="K5" s="3"/>
      <c r="L5" s="3"/>
      <c r="M5" s="628"/>
      <c r="N5" s="628"/>
      <c r="O5" s="628"/>
      <c r="P5" s="1"/>
      <c r="Q5" s="628"/>
      <c r="R5" s="628"/>
      <c r="S5" s="629" t="s">
        <v>97</v>
      </c>
      <c r="T5" s="1"/>
    </row>
    <row r="6" spans="1:20" ht="20.25" customHeight="1">
      <c r="A6" s="3"/>
      <c r="B6" s="4"/>
      <c r="C6" s="4"/>
      <c r="D6" s="3"/>
      <c r="E6" s="630" t="s">
        <v>126</v>
      </c>
      <c r="F6" s="630"/>
      <c r="G6" s="630"/>
      <c r="H6" s="630"/>
      <c r="I6" s="630"/>
      <c r="J6" s="630"/>
      <c r="K6" s="631"/>
      <c r="L6" s="630"/>
      <c r="M6" s="630"/>
      <c r="N6" s="630"/>
      <c r="O6" s="630"/>
      <c r="P6" s="630"/>
      <c r="Q6" s="630"/>
      <c r="R6" s="630"/>
      <c r="S6" s="630"/>
    </row>
    <row r="7" spans="1:20" ht="20.25" customHeight="1">
      <c r="A7" s="3"/>
      <c r="B7" s="4"/>
      <c r="C7" s="4"/>
      <c r="D7" s="3"/>
      <c r="E7" s="632" t="str">
        <f>+'P24'!D7</f>
        <v>January 1, 2018</v>
      </c>
      <c r="F7" s="633"/>
      <c r="G7" s="633" t="s">
        <v>16</v>
      </c>
      <c r="H7" s="633"/>
      <c r="I7" s="634" t="s">
        <v>17</v>
      </c>
      <c r="J7" s="633"/>
      <c r="K7" s="634" t="s">
        <v>18</v>
      </c>
      <c r="L7" s="635"/>
      <c r="M7" s="632" t="str">
        <f>+'P24'!L7</f>
        <v>December 31, 2018</v>
      </c>
      <c r="N7" s="633"/>
      <c r="O7" s="633" t="s">
        <v>16</v>
      </c>
      <c r="P7" s="633"/>
      <c r="Q7" s="634" t="s">
        <v>17</v>
      </c>
      <c r="R7" s="634"/>
      <c r="S7" s="632" t="str">
        <f>+'P24'!T7</f>
        <v xml:space="preserve"> June 30, 2019 </v>
      </c>
    </row>
    <row r="8" spans="1:20" ht="20.25" customHeight="1">
      <c r="A8" s="3"/>
      <c r="B8" s="4" t="s">
        <v>77</v>
      </c>
      <c r="C8" s="4"/>
      <c r="D8" s="3"/>
      <c r="E8" s="3"/>
      <c r="F8" s="3"/>
      <c r="G8" s="3"/>
      <c r="H8" s="3"/>
      <c r="J8" s="3"/>
      <c r="L8" s="3"/>
      <c r="M8" s="3"/>
      <c r="N8" s="3"/>
      <c r="O8" s="3"/>
      <c r="P8" s="3"/>
      <c r="S8" s="5"/>
    </row>
    <row r="9" spans="1:20" ht="20.25" customHeight="1">
      <c r="A9" s="3"/>
      <c r="B9" s="4" t="s">
        <v>87</v>
      </c>
      <c r="C9" s="4"/>
      <c r="D9" s="3"/>
      <c r="E9" s="636">
        <v>10633250</v>
      </c>
      <c r="F9" s="636"/>
      <c r="G9" s="636">
        <v>0</v>
      </c>
      <c r="H9" s="636"/>
      <c r="I9" s="636">
        <v>0</v>
      </c>
      <c r="J9" s="636"/>
      <c r="K9" s="636">
        <v>0</v>
      </c>
      <c r="L9" s="636"/>
      <c r="M9" s="636">
        <f>SUM(E9:K9)</f>
        <v>10633250</v>
      </c>
      <c r="N9" s="636"/>
      <c r="O9" s="637">
        <v>0</v>
      </c>
      <c r="P9" s="637"/>
      <c r="Q9" s="637">
        <v>0</v>
      </c>
      <c r="R9" s="638"/>
      <c r="S9" s="636">
        <f t="shared" ref="S9:S16" si="0">SUM(M9:Q9)</f>
        <v>10633250</v>
      </c>
      <c r="T9" s="1"/>
    </row>
    <row r="10" spans="1:20" ht="20.25" customHeight="1">
      <c r="A10" s="3"/>
      <c r="B10" s="4" t="s">
        <v>19</v>
      </c>
      <c r="C10" s="4"/>
      <c r="D10" s="3"/>
      <c r="E10" s="636">
        <v>12368511.92</v>
      </c>
      <c r="F10" s="636"/>
      <c r="G10" s="636">
        <v>0</v>
      </c>
      <c r="H10" s="636"/>
      <c r="I10" s="636">
        <v>0</v>
      </c>
      <c r="J10" s="636"/>
      <c r="K10" s="636">
        <v>0</v>
      </c>
      <c r="L10" s="636"/>
      <c r="M10" s="636">
        <f t="shared" ref="M10:M16" si="1">SUM(E10:K10)</f>
        <v>12368511.92</v>
      </c>
      <c r="N10" s="636"/>
      <c r="O10" s="637">
        <v>0</v>
      </c>
      <c r="P10" s="637"/>
      <c r="Q10" s="637">
        <v>0</v>
      </c>
      <c r="R10" s="638"/>
      <c r="S10" s="636">
        <f t="shared" si="0"/>
        <v>12368511.92</v>
      </c>
      <c r="T10" s="1"/>
    </row>
    <row r="11" spans="1:20" ht="20.25" customHeight="1">
      <c r="A11" s="3"/>
      <c r="B11" s="4" t="s">
        <v>72</v>
      </c>
      <c r="C11" s="4"/>
      <c r="D11" s="3"/>
      <c r="E11" s="636">
        <v>5235984.42</v>
      </c>
      <c r="F11" s="636"/>
      <c r="G11" s="636">
        <v>0</v>
      </c>
      <c r="H11" s="636"/>
      <c r="I11" s="636">
        <v>0</v>
      </c>
      <c r="J11" s="636"/>
      <c r="K11" s="636">
        <v>0</v>
      </c>
      <c r="L11" s="636"/>
      <c r="M11" s="636">
        <f t="shared" si="1"/>
        <v>5235984.42</v>
      </c>
      <c r="N11" s="636"/>
      <c r="O11" s="637">
        <v>0</v>
      </c>
      <c r="P11" s="637"/>
      <c r="Q11" s="637">
        <v>0</v>
      </c>
      <c r="R11" s="638"/>
      <c r="S11" s="636">
        <f t="shared" si="0"/>
        <v>5235984.42</v>
      </c>
      <c r="T11" s="1"/>
    </row>
    <row r="12" spans="1:20" ht="20.25" customHeight="1">
      <c r="A12" s="3"/>
      <c r="B12" s="4" t="s">
        <v>20</v>
      </c>
      <c r="C12" s="4"/>
      <c r="D12" s="3"/>
      <c r="E12" s="636">
        <v>29811508.549999997</v>
      </c>
      <c r="F12" s="636"/>
      <c r="G12" s="636">
        <v>5643473.9000000004</v>
      </c>
      <c r="H12" s="636"/>
      <c r="I12" s="636">
        <v>-2140911.38</v>
      </c>
      <c r="J12" s="636"/>
      <c r="K12" s="636">
        <v>0</v>
      </c>
      <c r="L12" s="636"/>
      <c r="M12" s="636">
        <f t="shared" si="1"/>
        <v>33314071.069999997</v>
      </c>
      <c r="N12" s="636"/>
      <c r="O12" s="637">
        <v>1927023.6</v>
      </c>
      <c r="P12" s="637"/>
      <c r="Q12" s="637">
        <v>-1885752.14</v>
      </c>
      <c r="R12" s="638"/>
      <c r="S12" s="636">
        <f t="shared" si="0"/>
        <v>33355342.529999994</v>
      </c>
      <c r="T12" s="1"/>
    </row>
    <row r="13" spans="1:20" ht="20.25" customHeight="1">
      <c r="A13" s="3"/>
      <c r="B13" s="4" t="s">
        <v>89</v>
      </c>
      <c r="C13" s="4"/>
      <c r="D13" s="3"/>
      <c r="E13" s="636">
        <v>111057425.98999998</v>
      </c>
      <c r="F13" s="636"/>
      <c r="G13" s="636">
        <v>6835452.7599999998</v>
      </c>
      <c r="H13" s="303"/>
      <c r="I13" s="636">
        <v>-7958198.6699999999</v>
      </c>
      <c r="J13" s="303"/>
      <c r="K13" s="636">
        <v>0</v>
      </c>
      <c r="L13" s="303"/>
      <c r="M13" s="636">
        <f t="shared" si="1"/>
        <v>109934680.07999998</v>
      </c>
      <c r="N13" s="636"/>
      <c r="O13" s="637">
        <v>2704374.68</v>
      </c>
      <c r="P13" s="639"/>
      <c r="Q13" s="637">
        <v>-3702176.31</v>
      </c>
      <c r="R13" s="638"/>
      <c r="S13" s="636">
        <f t="shared" si="0"/>
        <v>108936878.44999999</v>
      </c>
      <c r="T13" s="1"/>
    </row>
    <row r="14" spans="1:20" ht="20.25" customHeight="1">
      <c r="A14" s="3"/>
      <c r="B14" s="4" t="s">
        <v>78</v>
      </c>
      <c r="C14" s="4"/>
      <c r="D14" s="3"/>
      <c r="E14" s="636">
        <v>18089054.870000005</v>
      </c>
      <c r="F14" s="636"/>
      <c r="G14" s="636">
        <v>1426106.52</v>
      </c>
      <c r="H14" s="636"/>
      <c r="I14" s="636">
        <v>-526167.24</v>
      </c>
      <c r="J14" s="636"/>
      <c r="K14" s="636">
        <v>0</v>
      </c>
      <c r="L14" s="636"/>
      <c r="M14" s="636">
        <f t="shared" si="1"/>
        <v>18988994.150000006</v>
      </c>
      <c r="N14" s="636"/>
      <c r="O14" s="637">
        <v>192653.13</v>
      </c>
      <c r="P14" s="637"/>
      <c r="Q14" s="637">
        <v>-174551.45</v>
      </c>
      <c r="R14" s="638"/>
      <c r="S14" s="636">
        <f t="shared" si="0"/>
        <v>19007095.830000006</v>
      </c>
      <c r="T14" s="1"/>
    </row>
    <row r="15" spans="1:20" ht="20.25" customHeight="1">
      <c r="A15" s="3"/>
      <c r="B15" s="4" t="s">
        <v>21</v>
      </c>
      <c r="C15" s="4"/>
      <c r="D15" s="3"/>
      <c r="E15" s="636">
        <v>23597460.52</v>
      </c>
      <c r="F15" s="636"/>
      <c r="G15" s="636">
        <v>0</v>
      </c>
      <c r="H15" s="636"/>
      <c r="I15" s="636">
        <v>-216000</v>
      </c>
      <c r="J15" s="636"/>
      <c r="K15" s="636">
        <v>0</v>
      </c>
      <c r="L15" s="636"/>
      <c r="M15" s="636">
        <f t="shared" si="1"/>
        <v>23381460.52</v>
      </c>
      <c r="N15" s="636"/>
      <c r="O15" s="637">
        <v>0</v>
      </c>
      <c r="P15" s="637"/>
      <c r="Q15" s="637">
        <v>-4020000</v>
      </c>
      <c r="R15" s="638"/>
      <c r="S15" s="636">
        <f t="shared" si="0"/>
        <v>19361460.52</v>
      </c>
      <c r="T15" s="1"/>
    </row>
    <row r="16" spans="1:20" ht="20.25" customHeight="1">
      <c r="A16" s="3"/>
      <c r="B16" s="4" t="s">
        <v>79</v>
      </c>
      <c r="C16" s="4"/>
      <c r="D16" s="3"/>
      <c r="E16" s="636">
        <v>6184305.1100000013</v>
      </c>
      <c r="F16" s="636"/>
      <c r="G16" s="636">
        <v>2473595.6800000002</v>
      </c>
      <c r="H16" s="636"/>
      <c r="I16" s="636">
        <v>0</v>
      </c>
      <c r="J16" s="636"/>
      <c r="K16" s="636">
        <v>0</v>
      </c>
      <c r="L16" s="636"/>
      <c r="M16" s="636">
        <f t="shared" si="1"/>
        <v>8657900.790000001</v>
      </c>
      <c r="N16" s="636"/>
      <c r="O16" s="637">
        <v>0</v>
      </c>
      <c r="P16" s="637"/>
      <c r="Q16" s="637">
        <v>-180000</v>
      </c>
      <c r="R16" s="638"/>
      <c r="S16" s="636">
        <f t="shared" si="0"/>
        <v>8477900.790000001</v>
      </c>
      <c r="T16" s="1"/>
    </row>
    <row r="17" spans="1:20" ht="20.25" customHeight="1">
      <c r="A17" s="3"/>
      <c r="B17" s="4"/>
      <c r="C17" s="3" t="s">
        <v>3</v>
      </c>
      <c r="E17" s="640">
        <f>SUM(E9:E16)</f>
        <v>216977501.38000003</v>
      </c>
      <c r="F17" s="636"/>
      <c r="G17" s="640">
        <f>SUM(G9:G16)</f>
        <v>16378628.859999999</v>
      </c>
      <c r="H17" s="636"/>
      <c r="I17" s="640">
        <f>SUM(I9:I16)</f>
        <v>-10841277.290000001</v>
      </c>
      <c r="J17" s="636"/>
      <c r="K17" s="640">
        <f>SUM(K9:K16)</f>
        <v>0</v>
      </c>
      <c r="L17" s="636"/>
      <c r="M17" s="640">
        <f>SUM(M9:M16)</f>
        <v>222514852.94999999</v>
      </c>
      <c r="N17" s="636"/>
      <c r="O17" s="640">
        <f>SUM(O9:O16)</f>
        <v>4824051.41</v>
      </c>
      <c r="P17" s="636"/>
      <c r="Q17" s="640">
        <f>SUM(Q9:Q16)</f>
        <v>-9962479.9000000004</v>
      </c>
      <c r="R17" s="636"/>
      <c r="S17" s="640">
        <f>SUM(S9:S16)</f>
        <v>217376424.46000001</v>
      </c>
      <c r="T17" s="1"/>
    </row>
    <row r="18" spans="1:20" ht="20.25" customHeight="1">
      <c r="A18" s="3"/>
      <c r="B18" s="4" t="s">
        <v>84</v>
      </c>
      <c r="C18" s="4"/>
      <c r="D18" s="3"/>
      <c r="E18" s="3"/>
      <c r="F18" s="3"/>
      <c r="G18" s="3"/>
      <c r="H18" s="3"/>
      <c r="J18" s="3"/>
      <c r="K18" s="3"/>
      <c r="L18" s="3"/>
      <c r="M18" s="3"/>
      <c r="N18" s="628"/>
      <c r="O18" s="628"/>
      <c r="P18" s="628"/>
      <c r="Q18" s="628"/>
      <c r="S18" s="628"/>
      <c r="T18" s="1"/>
    </row>
    <row r="19" spans="1:20" s="642" customFormat="1" ht="20.25" customHeight="1">
      <c r="A19" s="641"/>
      <c r="B19" s="4" t="str">
        <f>B10</f>
        <v xml:space="preserve">     Building and construction</v>
      </c>
      <c r="C19" s="4"/>
      <c r="D19" s="641"/>
      <c r="E19" s="636">
        <v>7418048.5200000005</v>
      </c>
      <c r="F19" s="636"/>
      <c r="G19" s="636">
        <v>618425.49</v>
      </c>
      <c r="H19" s="636"/>
      <c r="I19" s="636">
        <v>0</v>
      </c>
      <c r="J19" s="636"/>
      <c r="K19" s="636">
        <v>0</v>
      </c>
      <c r="L19" s="636"/>
      <c r="M19" s="636">
        <f>SUM(E19:K19)</f>
        <v>8036474.0100000007</v>
      </c>
      <c r="N19" s="636"/>
      <c r="O19" s="637">
        <v>306671.27</v>
      </c>
      <c r="P19" s="637"/>
      <c r="Q19" s="637">
        <v>0</v>
      </c>
      <c r="R19" s="638"/>
      <c r="S19" s="636">
        <f t="shared" ref="S19:S25" si="2">SUM(M19:Q19)</f>
        <v>8343145.2800000012</v>
      </c>
      <c r="T19" s="1"/>
    </row>
    <row r="20" spans="1:20" s="642" customFormat="1" ht="20.25" customHeight="1">
      <c r="A20" s="641"/>
      <c r="B20" s="4" t="str">
        <f>B11</f>
        <v xml:space="preserve">     Building improvement</v>
      </c>
      <c r="C20" s="4"/>
      <c r="D20" s="641"/>
      <c r="E20" s="636">
        <v>1275541.7</v>
      </c>
      <c r="F20" s="636"/>
      <c r="G20" s="636">
        <v>245674.08</v>
      </c>
      <c r="H20" s="636"/>
      <c r="I20" s="636">
        <v>0</v>
      </c>
      <c r="J20" s="636"/>
      <c r="K20" s="636">
        <v>0</v>
      </c>
      <c r="L20" s="636"/>
      <c r="M20" s="636">
        <f t="shared" ref="M20:M25" si="3">SUM(E20:K20)</f>
        <v>1521215.78</v>
      </c>
      <c r="N20" s="636"/>
      <c r="O20" s="637">
        <v>121827.42</v>
      </c>
      <c r="P20" s="637"/>
      <c r="Q20" s="637">
        <v>0</v>
      </c>
      <c r="R20" s="638"/>
      <c r="S20" s="636">
        <f t="shared" si="2"/>
        <v>1643043.2</v>
      </c>
      <c r="T20" s="1"/>
    </row>
    <row r="21" spans="1:20" s="642" customFormat="1" ht="20.25" customHeight="1">
      <c r="A21" s="641"/>
      <c r="B21" s="4" t="s">
        <v>20</v>
      </c>
      <c r="C21" s="4"/>
      <c r="D21" s="641"/>
      <c r="E21" s="636">
        <v>23195255.770000003</v>
      </c>
      <c r="F21" s="636"/>
      <c r="G21" s="636">
        <v>4099115.34</v>
      </c>
      <c r="H21" s="636"/>
      <c r="I21" s="636">
        <v>-1985904.36</v>
      </c>
      <c r="J21" s="636"/>
      <c r="K21" s="636">
        <v>0</v>
      </c>
      <c r="L21" s="636"/>
      <c r="M21" s="636">
        <f t="shared" si="3"/>
        <v>25308466.750000004</v>
      </c>
      <c r="N21" s="636"/>
      <c r="O21" s="637">
        <v>2117632.4700000002</v>
      </c>
      <c r="P21" s="637"/>
      <c r="Q21" s="637">
        <v>-1830124.32</v>
      </c>
      <c r="R21" s="638"/>
      <c r="S21" s="636">
        <f t="shared" si="2"/>
        <v>25595974.900000002</v>
      </c>
      <c r="T21" s="1"/>
    </row>
    <row r="22" spans="1:20" s="642" customFormat="1" ht="20.25" customHeight="1">
      <c r="A22" s="641"/>
      <c r="B22" s="4" t="str">
        <f>B13</f>
        <v xml:space="preserve">     Machinery  and equipment</v>
      </c>
      <c r="C22" s="4"/>
      <c r="D22" s="641"/>
      <c r="E22" s="636">
        <v>94730919.950000018</v>
      </c>
      <c r="F22" s="636"/>
      <c r="G22" s="636">
        <v>6603950.2000000002</v>
      </c>
      <c r="H22" s="636"/>
      <c r="I22" s="636">
        <v>-5899434.9299999997</v>
      </c>
      <c r="J22" s="636"/>
      <c r="K22" s="636">
        <v>0</v>
      </c>
      <c r="L22" s="636"/>
      <c r="M22" s="636">
        <f t="shared" si="3"/>
        <v>95435435.220000029</v>
      </c>
      <c r="N22" s="636"/>
      <c r="O22" s="637">
        <v>2668859.27</v>
      </c>
      <c r="P22" s="637"/>
      <c r="Q22" s="637">
        <v>-2845115.11</v>
      </c>
      <c r="R22" s="638"/>
      <c r="S22" s="636">
        <f t="shared" si="2"/>
        <v>95259179.380000025</v>
      </c>
      <c r="T22" s="1"/>
    </row>
    <row r="23" spans="1:20" s="642" customFormat="1" ht="20.25" customHeight="1">
      <c r="A23" s="641"/>
      <c r="B23" s="4" t="str">
        <f>B14</f>
        <v xml:space="preserve">     Office furniture</v>
      </c>
      <c r="C23" s="4"/>
      <c r="D23" s="641"/>
      <c r="E23" s="636">
        <v>14138341.190000001</v>
      </c>
      <c r="F23" s="636"/>
      <c r="G23" s="636">
        <v>1915458.55</v>
      </c>
      <c r="H23" s="636"/>
      <c r="I23" s="636">
        <v>-512590.39</v>
      </c>
      <c r="J23" s="636"/>
      <c r="K23" s="636">
        <v>0</v>
      </c>
      <c r="L23" s="636"/>
      <c r="M23" s="636">
        <f t="shared" si="3"/>
        <v>15541209.350000001</v>
      </c>
      <c r="N23" s="636"/>
      <c r="O23" s="637">
        <v>742664.8</v>
      </c>
      <c r="P23" s="637"/>
      <c r="Q23" s="637">
        <v>-168837.24</v>
      </c>
      <c r="R23" s="638"/>
      <c r="S23" s="636">
        <f t="shared" si="2"/>
        <v>16115036.910000002</v>
      </c>
      <c r="T23" s="1"/>
    </row>
    <row r="24" spans="1:20" s="642" customFormat="1" ht="20.25" customHeight="1">
      <c r="A24" s="641"/>
      <c r="B24" s="4" t="str">
        <f>B15</f>
        <v xml:space="preserve">     Vehicles</v>
      </c>
      <c r="C24" s="4"/>
      <c r="D24" s="641"/>
      <c r="E24" s="636">
        <v>21592340</v>
      </c>
      <c r="F24" s="636"/>
      <c r="G24" s="636">
        <v>665991.86</v>
      </c>
      <c r="H24" s="636"/>
      <c r="I24" s="636">
        <v>-215998</v>
      </c>
      <c r="J24" s="636"/>
      <c r="K24" s="636">
        <v>0</v>
      </c>
      <c r="L24" s="636"/>
      <c r="M24" s="636">
        <f t="shared" si="3"/>
        <v>22042333.859999999</v>
      </c>
      <c r="N24" s="636"/>
      <c r="O24" s="637">
        <v>156712.29999999999</v>
      </c>
      <c r="P24" s="637"/>
      <c r="Q24" s="637">
        <v>-2837637.64</v>
      </c>
      <c r="R24" s="638"/>
      <c r="S24" s="636">
        <f t="shared" si="2"/>
        <v>19361408.52</v>
      </c>
      <c r="T24" s="1"/>
    </row>
    <row r="25" spans="1:20" s="642" customFormat="1" ht="20.25" customHeight="1">
      <c r="A25" s="641"/>
      <c r="B25" s="4" t="str">
        <f>B16</f>
        <v xml:space="preserve">     Temporary building </v>
      </c>
      <c r="C25" s="4"/>
      <c r="D25" s="641"/>
      <c r="E25" s="636">
        <v>4034913.5299999984</v>
      </c>
      <c r="F25" s="636"/>
      <c r="G25" s="636">
        <v>578635.5</v>
      </c>
      <c r="H25" s="636"/>
      <c r="I25" s="636">
        <v>0</v>
      </c>
      <c r="J25" s="636"/>
      <c r="K25" s="636">
        <v>0</v>
      </c>
      <c r="L25" s="636"/>
      <c r="M25" s="636">
        <f t="shared" si="3"/>
        <v>4613549.0299999984</v>
      </c>
      <c r="N25" s="636"/>
      <c r="O25" s="637">
        <v>503364.68</v>
      </c>
      <c r="P25" s="637"/>
      <c r="Q25" s="637">
        <v>-179998</v>
      </c>
      <c r="R25" s="638"/>
      <c r="S25" s="636">
        <f t="shared" si="2"/>
        <v>4936915.7099999981</v>
      </c>
      <c r="T25" s="1"/>
    </row>
    <row r="26" spans="1:20" ht="20.25" customHeight="1">
      <c r="C26" s="3" t="s">
        <v>3</v>
      </c>
      <c r="E26" s="640">
        <f>SUM(E19:E25)</f>
        <v>166385360.66000003</v>
      </c>
      <c r="F26" s="636"/>
      <c r="G26" s="640">
        <f>SUM(G19:G25)</f>
        <v>14727251.02</v>
      </c>
      <c r="H26" s="636"/>
      <c r="I26" s="640">
        <f>SUM(I19:I25)</f>
        <v>-8613927.6799999997</v>
      </c>
      <c r="J26" s="636"/>
      <c r="K26" s="640">
        <f>SUM(K19:K25)</f>
        <v>0</v>
      </c>
      <c r="L26" s="636"/>
      <c r="M26" s="640">
        <f>SUM(M19:M25)</f>
        <v>172498684.00000003</v>
      </c>
      <c r="N26" s="636"/>
      <c r="O26" s="640">
        <f>SUM(O19:O25)</f>
        <v>6617732.209999999</v>
      </c>
      <c r="P26" s="636"/>
      <c r="Q26" s="640">
        <f>SUM(Q19:Q25)</f>
        <v>-7861712.3100000005</v>
      </c>
      <c r="R26" s="636"/>
      <c r="S26" s="640">
        <f>SUM(S19:S25)</f>
        <v>171254703.90000004</v>
      </c>
      <c r="T26" s="1"/>
    </row>
    <row r="27" spans="1:20" ht="20.25" customHeight="1" thickBot="1">
      <c r="B27" s="2" t="s">
        <v>80</v>
      </c>
      <c r="E27" s="643">
        <f>E17-E26</f>
        <v>50592140.719999999</v>
      </c>
      <c r="F27" s="638"/>
      <c r="G27" s="638"/>
      <c r="H27" s="638"/>
      <c r="I27" s="638"/>
      <c r="J27" s="638"/>
      <c r="K27" s="636"/>
      <c r="L27" s="638"/>
      <c r="M27" s="643">
        <f>M17-M26</f>
        <v>50016168.949999958</v>
      </c>
      <c r="N27" s="638"/>
      <c r="O27" s="638"/>
      <c r="P27" s="638"/>
      <c r="Q27" s="638"/>
      <c r="R27" s="638"/>
      <c r="S27" s="643">
        <f>S17-S26</f>
        <v>46121720.559999973</v>
      </c>
    </row>
    <row r="28" spans="1:20" ht="20.25" customHeight="1" thickTop="1">
      <c r="D28" s="644"/>
      <c r="F28" s="644"/>
      <c r="G28" s="644"/>
      <c r="H28" s="644"/>
      <c r="J28" s="644"/>
      <c r="K28" s="645"/>
      <c r="L28" s="644"/>
    </row>
    <row r="29" spans="1:20" ht="21" customHeight="1">
      <c r="E29" s="242"/>
      <c r="F29" s="242"/>
      <c r="H29" s="626" t="s">
        <v>106</v>
      </c>
      <c r="I29" s="627"/>
      <c r="K29" s="645"/>
      <c r="R29" s="154"/>
    </row>
    <row r="30" spans="1:20" ht="21" customHeight="1">
      <c r="E30" s="80"/>
      <c r="F30" s="242"/>
      <c r="H30" s="626" t="s">
        <v>531</v>
      </c>
      <c r="I30" s="627"/>
      <c r="Q30" s="646"/>
      <c r="R30" s="154"/>
      <c r="S30" s="646"/>
    </row>
    <row r="31" spans="1:20" ht="21" customHeight="1">
      <c r="E31" s="278"/>
      <c r="F31" s="278"/>
      <c r="G31" s="278"/>
      <c r="H31" s="278"/>
      <c r="I31" s="647"/>
      <c r="J31" s="278"/>
      <c r="L31" s="278"/>
      <c r="Q31" s="646"/>
      <c r="R31" s="648"/>
      <c r="S31" s="646"/>
    </row>
    <row r="32" spans="1:20" ht="21" customHeight="1">
      <c r="E32" s="278"/>
      <c r="F32" s="278"/>
      <c r="G32" s="278"/>
      <c r="H32" s="278"/>
      <c r="I32" s="647"/>
      <c r="J32" s="278"/>
      <c r="L32" s="278"/>
      <c r="Q32" s="646"/>
      <c r="R32" s="648"/>
      <c r="S32" s="646"/>
    </row>
    <row r="34" spans="11:11" ht="21" customHeight="1">
      <c r="K34" s="125"/>
    </row>
    <row r="35" spans="11:11" ht="21" customHeight="1">
      <c r="K35" s="125"/>
    </row>
  </sheetData>
  <mergeCells count="1">
    <mergeCell ref="A1:S1"/>
  </mergeCells>
  <pageMargins left="0.59055118110236227" right="0.19685039370078741" top="0.59055118110236227" bottom="0.19685039370078741" header="0.19685039370078741"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view="pageBreakPreview" zoomScaleNormal="80" zoomScaleSheetLayoutView="100" workbookViewId="0">
      <selection activeCell="L12" sqref="L12"/>
    </sheetView>
  </sheetViews>
  <sheetFormatPr defaultColWidth="9.140625" defaultRowHeight="24" customHeight="1"/>
  <cols>
    <col min="1" max="1" width="9.140625" style="125" customWidth="1"/>
    <col min="2" max="4" width="9.28515625" style="125" customWidth="1"/>
    <col min="5" max="5" width="5.7109375" style="125" customWidth="1"/>
    <col min="6" max="6" width="15.5703125" style="125" customWidth="1"/>
    <col min="7" max="7" width="0.85546875" style="125" customWidth="1"/>
    <col min="8" max="8" width="15.5703125" style="125" customWidth="1"/>
    <col min="9" max="9" width="0.85546875" style="125" customWidth="1"/>
    <col min="10" max="10" width="15.5703125" style="125" customWidth="1"/>
    <col min="11" max="11" width="0.85546875" style="125" customWidth="1"/>
    <col min="12" max="12" width="15.5703125" style="125" customWidth="1"/>
    <col min="13" max="13" width="1.42578125" style="125" customWidth="1"/>
    <col min="14" max="16384" width="9.140625" style="125"/>
  </cols>
  <sheetData>
    <row r="1" spans="1:12" s="120" customFormat="1" ht="24" customHeight="1">
      <c r="A1" s="717" t="s">
        <v>289</v>
      </c>
      <c r="B1" s="717"/>
      <c r="C1" s="717"/>
      <c r="D1" s="717"/>
      <c r="E1" s="717"/>
      <c r="F1" s="717"/>
      <c r="G1" s="717"/>
      <c r="H1" s="717"/>
      <c r="I1" s="717"/>
      <c r="J1" s="717"/>
      <c r="K1" s="717"/>
      <c r="L1" s="717"/>
    </row>
    <row r="2" spans="1:12" s="120" customFormat="1" ht="24" customHeight="1">
      <c r="A2" s="121"/>
      <c r="B2" s="122"/>
      <c r="C2" s="123"/>
      <c r="D2" s="123"/>
      <c r="E2" s="123"/>
      <c r="F2" s="123"/>
      <c r="H2" s="123"/>
      <c r="I2" s="121"/>
      <c r="J2" s="123"/>
      <c r="K2" s="121"/>
      <c r="L2" s="123"/>
    </row>
    <row r="3" spans="1:12" ht="24" customHeight="1">
      <c r="A3" s="125" t="s">
        <v>544</v>
      </c>
    </row>
    <row r="4" spans="1:12" ht="24" customHeight="1">
      <c r="B4" s="125" t="s">
        <v>701</v>
      </c>
    </row>
    <row r="5" spans="1:12" ht="24" customHeight="1">
      <c r="A5" s="125" t="s">
        <v>826</v>
      </c>
    </row>
    <row r="6" spans="1:12" s="7" customFormat="1" ht="24" customHeight="1">
      <c r="A6" s="130" t="s">
        <v>545</v>
      </c>
      <c r="B6" s="130"/>
      <c r="C6" s="130"/>
      <c r="D6" s="130"/>
      <c r="E6" s="130"/>
      <c r="F6" s="130"/>
      <c r="G6" s="130"/>
      <c r="H6" s="130"/>
      <c r="I6" s="611"/>
      <c r="J6" s="130"/>
      <c r="K6" s="611"/>
    </row>
    <row r="7" spans="1:12" s="7" customFormat="1" ht="24" customHeight="1">
      <c r="B7" s="125" t="s">
        <v>702</v>
      </c>
      <c r="C7" s="130"/>
      <c r="D7" s="130"/>
      <c r="E7" s="130"/>
      <c r="F7" s="130"/>
      <c r="G7" s="130"/>
      <c r="H7" s="130"/>
      <c r="I7" s="611"/>
      <c r="J7" s="130"/>
      <c r="K7" s="611"/>
    </row>
    <row r="8" spans="1:12" s="7" customFormat="1" ht="24" customHeight="1">
      <c r="A8" s="130"/>
      <c r="B8" s="130"/>
      <c r="C8" s="130"/>
      <c r="D8" s="130"/>
      <c r="E8" s="130"/>
      <c r="F8" s="130"/>
      <c r="G8" s="130"/>
      <c r="H8" s="130"/>
      <c r="I8" s="130"/>
      <c r="J8" s="130"/>
      <c r="K8" s="130"/>
      <c r="L8" s="612" t="s">
        <v>97</v>
      </c>
    </row>
    <row r="9" spans="1:12" s="7" customFormat="1" ht="24" customHeight="1">
      <c r="A9" s="130"/>
      <c r="B9" s="130"/>
      <c r="C9" s="130"/>
      <c r="D9" s="130"/>
      <c r="E9" s="130"/>
      <c r="F9" s="723"/>
      <c r="G9" s="723"/>
      <c r="H9" s="723"/>
      <c r="I9" s="723"/>
      <c r="J9" s="723"/>
      <c r="K9" s="613"/>
      <c r="L9" s="107" t="s">
        <v>98</v>
      </c>
    </row>
    <row r="10" spans="1:12" s="7" customFormat="1" ht="24" customHeight="1">
      <c r="A10" s="130"/>
      <c r="B10" s="130"/>
      <c r="C10" s="130"/>
      <c r="D10" s="130"/>
      <c r="E10" s="130"/>
      <c r="F10" s="724" t="s">
        <v>22</v>
      </c>
      <c r="G10" s="724"/>
      <c r="H10" s="724"/>
      <c r="I10" s="724"/>
      <c r="J10" s="724"/>
      <c r="K10" s="614"/>
      <c r="L10" s="107" t="s">
        <v>81</v>
      </c>
    </row>
    <row r="11" spans="1:12" s="7" customFormat="1" ht="24" customHeight="1">
      <c r="A11" s="130"/>
      <c r="B11" s="130"/>
      <c r="C11" s="130"/>
      <c r="D11" s="130"/>
      <c r="E11" s="130"/>
      <c r="F11" s="615" t="s">
        <v>99</v>
      </c>
      <c r="G11" s="615"/>
      <c r="H11" s="616" t="s">
        <v>99</v>
      </c>
      <c r="I11" s="583"/>
      <c r="J11" s="615" t="s">
        <v>3</v>
      </c>
      <c r="K11" s="614"/>
      <c r="L11" s="615" t="s">
        <v>99</v>
      </c>
    </row>
    <row r="12" spans="1:12" s="7" customFormat="1" ht="24" customHeight="1">
      <c r="A12" s="130"/>
      <c r="B12" s="130"/>
      <c r="C12" s="130"/>
      <c r="D12" s="130"/>
      <c r="E12" s="130"/>
      <c r="F12" s="617"/>
      <c r="G12" s="617"/>
      <c r="H12" s="359" t="s">
        <v>787</v>
      </c>
      <c r="I12" s="618"/>
      <c r="J12" s="617"/>
      <c r="K12" s="618"/>
      <c r="L12" s="617"/>
    </row>
    <row r="13" spans="1:12" s="7" customFormat="1" ht="24" customHeight="1">
      <c r="A13" s="130" t="s">
        <v>100</v>
      </c>
      <c r="B13" s="130"/>
      <c r="C13" s="130"/>
      <c r="D13" s="130"/>
      <c r="E13" s="130"/>
      <c r="F13" s="130"/>
      <c r="G13" s="130"/>
      <c r="H13" s="130"/>
      <c r="I13" s="130"/>
      <c r="J13" s="130"/>
      <c r="K13" s="130"/>
      <c r="L13" s="130"/>
    </row>
    <row r="14" spans="1:12" s="7" customFormat="1" ht="24" customHeight="1">
      <c r="A14" s="130"/>
      <c r="B14" s="130" t="s">
        <v>519</v>
      </c>
      <c r="C14" s="130"/>
      <c r="D14" s="130"/>
      <c r="E14" s="130"/>
      <c r="F14" s="187">
        <v>20005733.23</v>
      </c>
      <c r="H14" s="187">
        <v>0</v>
      </c>
      <c r="I14" s="130"/>
      <c r="J14" s="619">
        <v>20005733.23</v>
      </c>
      <c r="K14" s="130"/>
      <c r="L14" s="619">
        <v>13134618.840000002</v>
      </c>
    </row>
    <row r="15" spans="1:12" s="7" customFormat="1" ht="24" customHeight="1">
      <c r="A15" s="130"/>
      <c r="B15" s="108" t="s">
        <v>157</v>
      </c>
      <c r="C15" s="130"/>
      <c r="D15" s="130"/>
      <c r="E15" s="130"/>
      <c r="F15" s="187">
        <v>1889320.1099999999</v>
      </c>
      <c r="H15" s="187">
        <v>1070000</v>
      </c>
      <c r="I15" s="130"/>
      <c r="J15" s="619">
        <v>2959320.11</v>
      </c>
      <c r="K15" s="66"/>
      <c r="L15" s="620">
        <v>1023010</v>
      </c>
    </row>
    <row r="16" spans="1:12" s="7" customFormat="1" ht="24" customHeight="1">
      <c r="A16" s="130"/>
      <c r="B16" s="108" t="s">
        <v>162</v>
      </c>
      <c r="C16" s="130"/>
      <c r="D16" s="130"/>
      <c r="E16" s="130"/>
      <c r="F16" s="187">
        <v>-45300</v>
      </c>
      <c r="H16" s="187">
        <v>0</v>
      </c>
      <c r="I16" s="130"/>
      <c r="J16" s="619">
        <v>-45300</v>
      </c>
      <c r="K16" s="66"/>
      <c r="L16" s="620">
        <v>-45300</v>
      </c>
    </row>
    <row r="17" spans="1:12" s="7" customFormat="1" ht="24" customHeight="1">
      <c r="A17" s="130"/>
      <c r="B17" s="130" t="s">
        <v>520</v>
      </c>
      <c r="C17" s="130"/>
      <c r="D17" s="130"/>
      <c r="E17" s="130"/>
      <c r="F17" s="621">
        <f>SUM(F14:F16)</f>
        <v>21849753.34</v>
      </c>
      <c r="G17" s="130"/>
      <c r="H17" s="621">
        <f>SUM(H14:H16)</f>
        <v>1070000</v>
      </c>
      <c r="I17" s="130"/>
      <c r="J17" s="621">
        <f>SUM(J14:J16)</f>
        <v>22919753.34</v>
      </c>
      <c r="K17" s="66"/>
      <c r="L17" s="621">
        <f>SUM(L14:L16)</f>
        <v>14112328.840000002</v>
      </c>
    </row>
    <row r="18" spans="1:12" s="7" customFormat="1" ht="24" customHeight="1">
      <c r="A18" s="130"/>
      <c r="B18" s="108" t="s">
        <v>157</v>
      </c>
      <c r="C18" s="130"/>
      <c r="D18" s="130"/>
      <c r="E18" s="130"/>
      <c r="F18" s="620">
        <v>131350</v>
      </c>
      <c r="H18" s="620">
        <v>0</v>
      </c>
      <c r="J18" s="619">
        <f t="shared" ref="J18:J19" si="0">SUM(F18:H18)</f>
        <v>131350</v>
      </c>
      <c r="K18" s="66"/>
      <c r="L18" s="622">
        <v>19000</v>
      </c>
    </row>
    <row r="19" spans="1:12" s="7" customFormat="1" ht="24" customHeight="1">
      <c r="A19" s="130"/>
      <c r="B19" s="108" t="s">
        <v>18</v>
      </c>
      <c r="C19" s="130"/>
      <c r="D19" s="130"/>
      <c r="E19" s="130"/>
      <c r="F19" s="620">
        <v>1070000</v>
      </c>
      <c r="H19" s="620">
        <v>-1070000</v>
      </c>
      <c r="J19" s="619">
        <f t="shared" si="0"/>
        <v>0</v>
      </c>
      <c r="K19" s="66"/>
      <c r="L19" s="623">
        <v>0</v>
      </c>
    </row>
    <row r="20" spans="1:12" s="7" customFormat="1" ht="24" customHeight="1">
      <c r="A20" s="130"/>
      <c r="B20" s="130" t="s">
        <v>703</v>
      </c>
      <c r="C20" s="131"/>
      <c r="D20" s="131"/>
      <c r="E20" s="131"/>
      <c r="F20" s="624">
        <f>SUM(F17:F19)</f>
        <v>23051103.34</v>
      </c>
      <c r="G20" s="131"/>
      <c r="H20" s="624">
        <f>SUM(H17:H19)</f>
        <v>0</v>
      </c>
      <c r="I20" s="131"/>
      <c r="J20" s="624">
        <f>SUM(J17:J19)</f>
        <v>23051103.34</v>
      </c>
      <c r="K20" s="130"/>
      <c r="L20" s="624">
        <f>SUM(L17:L19)</f>
        <v>14131328.840000002</v>
      </c>
    </row>
    <row r="21" spans="1:12" s="7" customFormat="1" ht="24" customHeight="1">
      <c r="A21" s="130" t="s">
        <v>105</v>
      </c>
      <c r="B21" s="130"/>
      <c r="C21" s="130"/>
      <c r="D21" s="130"/>
      <c r="E21" s="130"/>
      <c r="F21" s="130"/>
      <c r="G21" s="130"/>
      <c r="H21" s="130"/>
      <c r="I21" s="130"/>
      <c r="J21" s="130"/>
      <c r="K21" s="130"/>
      <c r="L21" s="619"/>
    </row>
    <row r="22" spans="1:12" s="7" customFormat="1" ht="24" customHeight="1">
      <c r="A22" s="130"/>
      <c r="B22" s="130" t="str">
        <f>B14</f>
        <v>As at January 1, 2018</v>
      </c>
      <c r="C22" s="130"/>
      <c r="D22" s="130"/>
      <c r="E22" s="130"/>
      <c r="F22" s="187">
        <v>-14252633.530000001</v>
      </c>
      <c r="H22" s="187">
        <v>0</v>
      </c>
      <c r="J22" s="187">
        <v>-14252633.530000001</v>
      </c>
      <c r="K22" s="66"/>
      <c r="L22" s="187">
        <v>-10283165.310000002</v>
      </c>
    </row>
    <row r="23" spans="1:12" s="7" customFormat="1" ht="24" customHeight="1">
      <c r="A23" s="130"/>
      <c r="B23" s="130" t="s">
        <v>112</v>
      </c>
      <c r="C23" s="130"/>
      <c r="D23" s="130"/>
      <c r="E23" s="130"/>
      <c r="F23" s="187">
        <v>-1602326.86</v>
      </c>
      <c r="H23" s="187">
        <v>0</v>
      </c>
      <c r="J23" s="187">
        <v>-1602326.86</v>
      </c>
      <c r="K23" s="66"/>
      <c r="L23" s="187">
        <v>-1124960.17</v>
      </c>
    </row>
    <row r="24" spans="1:12" s="7" customFormat="1" ht="24" customHeight="1">
      <c r="A24" s="108"/>
      <c r="B24" s="108" t="s">
        <v>788</v>
      </c>
      <c r="C24" s="130"/>
      <c r="D24" s="130"/>
      <c r="E24" s="130"/>
      <c r="F24" s="187">
        <v>45299</v>
      </c>
      <c r="H24" s="187">
        <v>0</v>
      </c>
      <c r="J24" s="187">
        <v>45299</v>
      </c>
      <c r="K24" s="66"/>
      <c r="L24" s="187">
        <v>45299</v>
      </c>
    </row>
    <row r="25" spans="1:12" s="7" customFormat="1" ht="24" customHeight="1">
      <c r="A25" s="130"/>
      <c r="B25" s="130" t="str">
        <f>B17</f>
        <v>As at December 31, 2018</v>
      </c>
      <c r="C25" s="130"/>
      <c r="D25" s="130"/>
      <c r="E25" s="130"/>
      <c r="F25" s="621">
        <f>SUM(F22:F24)</f>
        <v>-15809661.390000001</v>
      </c>
      <c r="G25" s="130"/>
      <c r="H25" s="621">
        <f>SUM(H22:H24)</f>
        <v>0</v>
      </c>
      <c r="I25" s="130"/>
      <c r="J25" s="621">
        <f>SUM(J22:J24)</f>
        <v>-15809661.390000001</v>
      </c>
      <c r="K25" s="66"/>
      <c r="L25" s="621">
        <f>SUM(L22:L24)</f>
        <v>-11362826.480000002</v>
      </c>
    </row>
    <row r="26" spans="1:12" s="7" customFormat="1" ht="24" customHeight="1">
      <c r="A26" s="130"/>
      <c r="B26" s="130" t="s">
        <v>230</v>
      </c>
      <c r="C26" s="130"/>
      <c r="D26" s="130"/>
      <c r="E26" s="130"/>
      <c r="F26" s="620">
        <v>-721483.87000000011</v>
      </c>
      <c r="H26" s="620">
        <v>0</v>
      </c>
      <c r="J26" s="187">
        <f t="shared" ref="J26" si="1">+F26+H26</f>
        <v>-721483.87000000011</v>
      </c>
      <c r="K26" s="66"/>
      <c r="L26" s="620">
        <v>-422526.01</v>
      </c>
    </row>
    <row r="27" spans="1:12" s="7" customFormat="1" ht="24" customHeight="1">
      <c r="A27" s="130"/>
      <c r="B27" s="130" t="str">
        <f>+B20</f>
        <v xml:space="preserve">As at June 30, 2019 </v>
      </c>
      <c r="C27" s="131"/>
      <c r="D27" s="131"/>
      <c r="E27" s="131"/>
      <c r="F27" s="624">
        <f>SUM(F25:F26)</f>
        <v>-16531145.260000002</v>
      </c>
      <c r="G27" s="131"/>
      <c r="H27" s="624">
        <f>SUM(H25:H26)</f>
        <v>0</v>
      </c>
      <c r="I27" s="131"/>
      <c r="J27" s="624">
        <f>SUM(J25:J26)</f>
        <v>-16531145.260000002</v>
      </c>
      <c r="K27" s="130"/>
      <c r="L27" s="624">
        <f>SUM(L25:L26)</f>
        <v>-11785352.490000002</v>
      </c>
    </row>
    <row r="28" spans="1:12" s="7" customFormat="1" ht="24" customHeight="1">
      <c r="A28" s="130" t="s">
        <v>101</v>
      </c>
      <c r="B28" s="130"/>
      <c r="C28" s="130"/>
      <c r="D28" s="130"/>
      <c r="E28" s="130"/>
      <c r="F28" s="580"/>
      <c r="G28" s="130"/>
      <c r="H28" s="580"/>
      <c r="I28" s="130"/>
      <c r="J28" s="580"/>
      <c r="K28" s="613"/>
      <c r="L28" s="580"/>
    </row>
    <row r="29" spans="1:12" s="7" customFormat="1" ht="24" customHeight="1" thickBot="1">
      <c r="A29" s="130"/>
      <c r="B29" s="130" t="str">
        <f>B17</f>
        <v>As at December 31, 2018</v>
      </c>
      <c r="C29" s="130"/>
      <c r="D29" s="130"/>
      <c r="E29" s="130"/>
      <c r="F29" s="625">
        <v>6040091.9499999993</v>
      </c>
      <c r="G29" s="130"/>
      <c r="H29" s="625">
        <v>1070000</v>
      </c>
      <c r="I29" s="130"/>
      <c r="J29" s="625">
        <v>7110091.9499999993</v>
      </c>
      <c r="K29" s="130"/>
      <c r="L29" s="625">
        <v>2749502.3599999994</v>
      </c>
    </row>
    <row r="30" spans="1:12" s="7" customFormat="1" ht="24" customHeight="1" thickTop="1" thickBot="1">
      <c r="A30" s="130"/>
      <c r="B30" s="130" t="str">
        <f>B20</f>
        <v xml:space="preserve">As at June 30, 2019 </v>
      </c>
      <c r="C30" s="130"/>
      <c r="D30" s="130"/>
      <c r="E30" s="130"/>
      <c r="F30" s="625">
        <f>+F20+F27</f>
        <v>6519958.0799999982</v>
      </c>
      <c r="G30" s="130"/>
      <c r="H30" s="625">
        <f>+H20+H27</f>
        <v>0</v>
      </c>
      <c r="I30" s="130"/>
      <c r="J30" s="625">
        <f>+J20+J27</f>
        <v>6519958.0799999982</v>
      </c>
      <c r="K30" s="130"/>
      <c r="L30" s="625">
        <f>+L20+L27</f>
        <v>2345976.3499999996</v>
      </c>
    </row>
    <row r="31" spans="1:12" s="7" customFormat="1" ht="24" customHeight="1" thickTop="1">
      <c r="A31" s="130" t="s">
        <v>705</v>
      </c>
      <c r="B31" s="130"/>
      <c r="C31" s="130"/>
      <c r="D31" s="130"/>
      <c r="E31" s="130"/>
      <c r="F31" s="580"/>
      <c r="G31" s="130"/>
      <c r="H31" s="580"/>
      <c r="I31" s="130"/>
      <c r="J31" s="580"/>
      <c r="K31" s="130"/>
      <c r="L31" s="580"/>
    </row>
    <row r="32" spans="1:12" s="7" customFormat="1" ht="24" customHeight="1">
      <c r="B32" s="130" t="s">
        <v>706</v>
      </c>
      <c r="C32" s="130"/>
      <c r="D32" s="130"/>
      <c r="E32" s="130"/>
      <c r="F32" s="623"/>
      <c r="G32" s="138"/>
      <c r="H32" s="623"/>
      <c r="I32" s="66"/>
      <c r="J32" s="187">
        <v>838611.65</v>
      </c>
      <c r="K32" s="66"/>
      <c r="L32" s="187">
        <v>618302.42000000004</v>
      </c>
    </row>
    <row r="33" spans="1:12" s="7" customFormat="1" ht="24" customHeight="1">
      <c r="B33" s="130" t="s">
        <v>704</v>
      </c>
      <c r="C33" s="130"/>
      <c r="D33" s="130"/>
      <c r="E33" s="130"/>
      <c r="G33" s="138"/>
      <c r="H33" s="623"/>
      <c r="I33" s="66"/>
      <c r="J33" s="187">
        <f>-J26</f>
        <v>721483.87000000011</v>
      </c>
      <c r="K33" s="66"/>
      <c r="L33" s="623">
        <f>-L26</f>
        <v>422526.01</v>
      </c>
    </row>
    <row r="34" spans="1:12" s="7" customFormat="1" ht="24" customHeight="1">
      <c r="A34" s="66"/>
      <c r="B34" s="130"/>
      <c r="C34" s="130"/>
      <c r="D34" s="130"/>
      <c r="E34" s="130"/>
      <c r="F34" s="132"/>
      <c r="G34" s="130"/>
      <c r="H34" s="132"/>
      <c r="I34" s="130"/>
      <c r="J34" s="132"/>
      <c r="K34" s="132"/>
      <c r="L34" s="132"/>
    </row>
    <row r="35" spans="1:12" s="7" customFormat="1" ht="24" customHeight="1">
      <c r="A35" s="66"/>
      <c r="B35" s="130"/>
      <c r="C35" s="130"/>
      <c r="D35" s="130"/>
      <c r="E35" s="130"/>
      <c r="F35" s="132"/>
      <c r="G35" s="130"/>
      <c r="H35" s="132"/>
      <c r="I35" s="130"/>
      <c r="J35" s="132"/>
      <c r="K35" s="132"/>
      <c r="L35" s="132"/>
    </row>
    <row r="36" spans="1:12" s="46" customFormat="1" ht="24" customHeight="1">
      <c r="B36" s="133"/>
      <c r="D36" s="133" t="s">
        <v>106</v>
      </c>
      <c r="E36" s="133"/>
      <c r="F36" s="419"/>
      <c r="G36" s="11"/>
      <c r="H36" s="419"/>
      <c r="I36" s="134"/>
      <c r="J36" s="419"/>
      <c r="K36" s="135"/>
      <c r="L36" s="101"/>
    </row>
    <row r="37" spans="1:12" s="46" customFormat="1" ht="24" customHeight="1">
      <c r="B37" s="133"/>
      <c r="D37" s="133" t="s">
        <v>207</v>
      </c>
      <c r="E37" s="133"/>
      <c r="F37" s="419"/>
      <c r="G37" s="11"/>
      <c r="H37" s="419"/>
      <c r="I37" s="134"/>
      <c r="J37" s="419"/>
      <c r="K37" s="135"/>
      <c r="L37" s="101"/>
    </row>
  </sheetData>
  <mergeCells count="3">
    <mergeCell ref="A1:L1"/>
    <mergeCell ref="F9:J9"/>
    <mergeCell ref="F10:J10"/>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2"/>
  <sheetViews>
    <sheetView view="pageBreakPreview" topLeftCell="A69" zoomScaleNormal="80" zoomScaleSheetLayoutView="100" workbookViewId="0">
      <selection activeCell="A77" sqref="A77"/>
    </sheetView>
  </sheetViews>
  <sheetFormatPr defaultColWidth="9.140625" defaultRowHeight="27" customHeight="1"/>
  <cols>
    <col min="1" max="1" width="4.140625" style="125" customWidth="1"/>
    <col min="2" max="2" width="7.42578125" style="125" customWidth="1"/>
    <col min="3" max="3" width="12.5703125" style="125" customWidth="1"/>
    <col min="4" max="4" width="1" style="125" customWidth="1"/>
    <col min="5" max="5" width="15.7109375" style="125" customWidth="1"/>
    <col min="6" max="6" width="1" style="125" customWidth="1"/>
    <col min="7" max="7" width="16.28515625" style="125" customWidth="1"/>
    <col min="8" max="8" width="1" style="125" customWidth="1"/>
    <col min="9" max="9" width="17" style="125" customWidth="1"/>
    <col min="10" max="10" width="1" style="125" customWidth="1"/>
    <col min="11" max="11" width="16.28515625" style="125" customWidth="1"/>
    <col min="12" max="12" width="1" style="125" customWidth="1"/>
    <col min="13" max="13" width="16.28515625" style="125" customWidth="1"/>
    <col min="14" max="14" width="1.5703125" style="125" customWidth="1"/>
    <col min="15" max="16384" width="9.140625" style="125"/>
  </cols>
  <sheetData>
    <row r="1" spans="1:15" s="120" customFormat="1" ht="27" customHeight="1">
      <c r="A1" s="717" t="s">
        <v>290</v>
      </c>
      <c r="B1" s="706"/>
      <c r="C1" s="706"/>
      <c r="D1" s="706"/>
      <c r="E1" s="706"/>
      <c r="F1" s="706"/>
      <c r="G1" s="706"/>
      <c r="H1" s="706"/>
      <c r="I1" s="706"/>
      <c r="J1" s="706"/>
      <c r="K1" s="706"/>
      <c r="L1" s="706"/>
      <c r="M1" s="706"/>
    </row>
    <row r="2" spans="1:15" s="120" customFormat="1" ht="27" customHeight="1">
      <c r="A2" s="121"/>
      <c r="B2" s="122"/>
      <c r="C2" s="122"/>
      <c r="D2" s="122"/>
      <c r="E2" s="123"/>
      <c r="F2" s="123"/>
      <c r="G2" s="123"/>
      <c r="I2" s="123"/>
      <c r="J2" s="121"/>
      <c r="K2" s="123"/>
      <c r="L2" s="121"/>
      <c r="M2" s="123"/>
    </row>
    <row r="3" spans="1:15" s="120" customFormat="1" ht="27" customHeight="1">
      <c r="A3" s="130" t="s">
        <v>546</v>
      </c>
      <c r="B3" s="122"/>
      <c r="C3" s="122"/>
      <c r="D3" s="122"/>
      <c r="E3" s="123"/>
      <c r="F3" s="123"/>
      <c r="G3" s="123"/>
      <c r="I3" s="123"/>
      <c r="J3" s="121"/>
      <c r="K3" s="123"/>
      <c r="L3" s="121"/>
      <c r="M3" s="123"/>
      <c r="O3" s="273"/>
    </row>
    <row r="4" spans="1:15" s="11" customFormat="1" ht="27" customHeight="1">
      <c r="B4" s="11" t="s">
        <v>707</v>
      </c>
      <c r="M4" s="163"/>
    </row>
    <row r="5" spans="1:15" s="11" customFormat="1" ht="27" customHeight="1">
      <c r="M5" s="199" t="s">
        <v>97</v>
      </c>
    </row>
    <row r="6" spans="1:15" s="11" customFormat="1" ht="27" customHeight="1">
      <c r="G6" s="704" t="s">
        <v>22</v>
      </c>
      <c r="H6" s="704"/>
      <c r="I6" s="704"/>
      <c r="J6" s="89"/>
      <c r="K6" s="705" t="s">
        <v>30</v>
      </c>
      <c r="L6" s="705"/>
      <c r="M6" s="705"/>
    </row>
    <row r="7" spans="1:15" s="11" customFormat="1" ht="27" customHeight="1">
      <c r="G7" s="523" t="s">
        <v>689</v>
      </c>
      <c r="H7" s="116"/>
      <c r="I7" s="116" t="s">
        <v>499</v>
      </c>
      <c r="J7" s="420"/>
      <c r="K7" s="116" t="str">
        <f>+G7</f>
        <v xml:space="preserve">June 30, 2019 </v>
      </c>
      <c r="L7" s="116"/>
      <c r="M7" s="116" t="str">
        <f>+I7</f>
        <v>December 31, 2018</v>
      </c>
      <c r="N7" s="524"/>
    </row>
    <row r="8" spans="1:15" s="11" customFormat="1" ht="27" customHeight="1">
      <c r="B8" s="96" t="s">
        <v>107</v>
      </c>
      <c r="C8" s="96"/>
      <c r="D8" s="96"/>
    </row>
    <row r="9" spans="1:15" s="11" customFormat="1" ht="27" customHeight="1">
      <c r="B9" s="11" t="s">
        <v>117</v>
      </c>
      <c r="G9" s="522">
        <v>3559578.59</v>
      </c>
      <c r="H9" s="522"/>
      <c r="I9" s="522">
        <v>3411463.64</v>
      </c>
      <c r="J9" s="522"/>
      <c r="K9" s="522">
        <v>3063578.59</v>
      </c>
      <c r="L9" s="522"/>
      <c r="M9" s="522">
        <v>3063578.588</v>
      </c>
    </row>
    <row r="10" spans="1:15" s="11" customFormat="1" ht="27" customHeight="1">
      <c r="B10" s="11" t="s">
        <v>205</v>
      </c>
      <c r="G10" s="522">
        <v>1252623.8799999999</v>
      </c>
      <c r="H10" s="522"/>
      <c r="I10" s="522">
        <v>1252623.8799999999</v>
      </c>
      <c r="J10" s="522"/>
      <c r="K10" s="522">
        <v>1252623.8799999999</v>
      </c>
      <c r="L10" s="522"/>
      <c r="M10" s="522">
        <v>1252623.8840000001</v>
      </c>
    </row>
    <row r="11" spans="1:15" s="11" customFormat="1" ht="27" customHeight="1">
      <c r="B11" s="11" t="s">
        <v>327</v>
      </c>
      <c r="G11" s="522">
        <v>15091430.300000001</v>
      </c>
      <c r="H11" s="522"/>
      <c r="I11" s="522">
        <v>8357474.4199999999</v>
      </c>
      <c r="J11" s="522"/>
      <c r="K11" s="522">
        <v>10509523.199999999</v>
      </c>
      <c r="L11" s="522"/>
      <c r="M11" s="522">
        <v>6333492.4000000004</v>
      </c>
    </row>
    <row r="12" spans="1:15" s="11" customFormat="1" ht="27" customHeight="1">
      <c r="B12" s="11" t="s">
        <v>166</v>
      </c>
      <c r="G12" s="522">
        <v>31696484.190000001</v>
      </c>
      <c r="H12" s="522"/>
      <c r="I12" s="522">
        <v>66536887.719999999</v>
      </c>
      <c r="J12" s="522"/>
      <c r="K12" s="522">
        <v>31376484.190000001</v>
      </c>
      <c r="L12" s="522"/>
      <c r="M12" s="522">
        <v>66216887.722000003</v>
      </c>
    </row>
    <row r="13" spans="1:15" s="11" customFormat="1" ht="27" customHeight="1">
      <c r="B13" s="11" t="s">
        <v>92</v>
      </c>
      <c r="G13" s="522">
        <v>6633634.540000001</v>
      </c>
      <c r="H13" s="522"/>
      <c r="I13" s="522">
        <v>3105903.39</v>
      </c>
      <c r="J13" s="522"/>
      <c r="K13" s="522">
        <v>-377207.75</v>
      </c>
      <c r="L13" s="522"/>
      <c r="M13" s="522">
        <v>-26393.93</v>
      </c>
    </row>
    <row r="14" spans="1:15" s="11" customFormat="1" ht="27" customHeight="1" thickBot="1">
      <c r="C14" s="11" t="s">
        <v>3</v>
      </c>
      <c r="G14" s="525">
        <f>SUM(G9:G13)</f>
        <v>58233751.5</v>
      </c>
      <c r="H14" s="522"/>
      <c r="I14" s="525">
        <f>SUM(I9:I13)</f>
        <v>82664353.049999997</v>
      </c>
      <c r="J14" s="522"/>
      <c r="K14" s="525">
        <f>SUM(K9:K13)</f>
        <v>45825002.109999999</v>
      </c>
      <c r="L14" s="522"/>
      <c r="M14" s="525">
        <f>SUM(M9:M13)</f>
        <v>76840188.664000005</v>
      </c>
    </row>
    <row r="15" spans="1:15" s="11" customFormat="1" ht="27" customHeight="1" thickTop="1">
      <c r="H15" s="163"/>
      <c r="J15" s="163"/>
      <c r="L15" s="163"/>
      <c r="N15" s="163"/>
    </row>
    <row r="16" spans="1:15" s="11" customFormat="1" ht="27" customHeight="1">
      <c r="A16" s="46" t="s">
        <v>547</v>
      </c>
      <c r="B16" s="526"/>
      <c r="G16" s="163"/>
      <c r="I16" s="163"/>
      <c r="K16" s="163"/>
      <c r="L16" s="163"/>
      <c r="M16" s="163"/>
      <c r="N16" s="163"/>
    </row>
    <row r="17" spans="1:15" s="11" customFormat="1" ht="27" customHeight="1">
      <c r="A17" s="125" t="s">
        <v>844</v>
      </c>
      <c r="G17" s="163"/>
      <c r="I17" s="163"/>
      <c r="K17" s="163"/>
      <c r="L17" s="163"/>
      <c r="M17" s="163"/>
      <c r="N17" s="163"/>
    </row>
    <row r="18" spans="1:15" s="11" customFormat="1" ht="27" customHeight="1">
      <c r="A18" s="46" t="s">
        <v>551</v>
      </c>
      <c r="G18" s="163"/>
      <c r="I18" s="163"/>
      <c r="K18" s="163"/>
      <c r="L18" s="163"/>
      <c r="M18" s="163"/>
      <c r="N18" s="163"/>
    </row>
    <row r="19" spans="1:15" s="11" customFormat="1" ht="27" customHeight="1">
      <c r="A19" s="46"/>
      <c r="G19" s="163"/>
      <c r="I19" s="163"/>
      <c r="K19" s="163"/>
      <c r="L19" s="163"/>
      <c r="M19" s="163"/>
      <c r="N19" s="163"/>
    </row>
    <row r="20" spans="1:15" ht="27" customHeight="1">
      <c r="A20" s="23" t="s">
        <v>789</v>
      </c>
      <c r="B20" s="23"/>
      <c r="C20" s="23"/>
      <c r="D20" s="23"/>
      <c r="E20" s="23"/>
      <c r="F20" s="23"/>
      <c r="G20" s="23"/>
      <c r="H20" s="23"/>
      <c r="I20" s="23"/>
      <c r="J20" s="23"/>
      <c r="K20" s="23"/>
      <c r="L20" s="164"/>
      <c r="M20" s="165"/>
    </row>
    <row r="21" spans="1:15" ht="27" customHeight="1">
      <c r="A21" s="42" t="s">
        <v>708</v>
      </c>
      <c r="B21" s="23"/>
      <c r="C21" s="166"/>
      <c r="D21" s="166"/>
      <c r="E21" s="23"/>
      <c r="F21" s="23"/>
      <c r="G21" s="23"/>
      <c r="H21" s="23"/>
      <c r="I21" s="23"/>
      <c r="J21" s="23"/>
      <c r="K21" s="23"/>
      <c r="L21" s="164"/>
      <c r="M21" s="165"/>
    </row>
    <row r="22" spans="1:15" ht="27" customHeight="1">
      <c r="A22" s="83"/>
      <c r="B22" s="83"/>
      <c r="C22" s="166"/>
      <c r="D22" s="23"/>
      <c r="E22" s="23"/>
      <c r="F22" s="23"/>
      <c r="G22" s="23"/>
      <c r="H22" s="23"/>
      <c r="I22" s="23"/>
      <c r="J22" s="23"/>
      <c r="K22" s="23"/>
      <c r="L22" s="23"/>
      <c r="M22" s="167" t="s">
        <v>97</v>
      </c>
    </row>
    <row r="23" spans="1:15" ht="27" customHeight="1">
      <c r="A23" s="83"/>
      <c r="B23" s="727" t="s">
        <v>432</v>
      </c>
      <c r="C23" s="727"/>
      <c r="E23" s="728" t="s">
        <v>474</v>
      </c>
      <c r="F23" s="728"/>
      <c r="G23" s="728"/>
      <c r="H23" s="113"/>
      <c r="I23" s="366" t="s">
        <v>431</v>
      </c>
      <c r="J23" s="168"/>
      <c r="K23" s="111"/>
      <c r="L23" s="319" t="s">
        <v>22</v>
      </c>
      <c r="M23" s="111"/>
    </row>
    <row r="24" spans="1:15" ht="27" customHeight="1">
      <c r="A24" s="83"/>
      <c r="B24" s="92"/>
      <c r="C24" s="92"/>
      <c r="E24" s="320" t="str">
        <f>+G7</f>
        <v xml:space="preserve">June 30, 2019 </v>
      </c>
      <c r="F24" s="321"/>
      <c r="G24" s="320" t="str">
        <f>+I7</f>
        <v>December 31, 2018</v>
      </c>
      <c r="H24" s="92"/>
      <c r="I24" s="115" t="s">
        <v>433</v>
      </c>
      <c r="J24" s="83"/>
      <c r="K24" s="116" t="str">
        <f>+E24</f>
        <v xml:space="preserve">June 30, 2019 </v>
      </c>
      <c r="L24" s="83"/>
      <c r="M24" s="186" t="str">
        <f>+G24</f>
        <v>December 31, 2018</v>
      </c>
    </row>
    <row r="25" spans="1:15" ht="27" customHeight="1">
      <c r="A25" s="83"/>
      <c r="B25" s="92" t="s">
        <v>434</v>
      </c>
      <c r="C25" s="92"/>
      <c r="D25" s="120"/>
      <c r="E25" s="92">
        <v>600</v>
      </c>
      <c r="F25" s="92"/>
      <c r="G25" s="92">
        <v>600</v>
      </c>
      <c r="H25" s="92">
        <v>0</v>
      </c>
      <c r="I25" s="115" t="s">
        <v>429</v>
      </c>
      <c r="J25" s="92"/>
      <c r="K25" s="92">
        <v>600000000</v>
      </c>
      <c r="L25" s="92"/>
      <c r="M25" s="92">
        <v>600000000</v>
      </c>
      <c r="N25" s="120"/>
    </row>
    <row r="26" spans="1:15" ht="27" customHeight="1">
      <c r="A26" s="23"/>
      <c r="B26" s="23" t="s">
        <v>435</v>
      </c>
      <c r="C26" s="23"/>
      <c r="E26" s="23">
        <v>150</v>
      </c>
      <c r="F26" s="23"/>
      <c r="G26" s="23">
        <v>150</v>
      </c>
      <c r="H26" s="23">
        <v>0</v>
      </c>
      <c r="I26" s="527" t="s">
        <v>642</v>
      </c>
      <c r="J26" s="23"/>
      <c r="K26" s="23">
        <v>147827500</v>
      </c>
      <c r="L26" s="23"/>
      <c r="M26" s="23">
        <v>147827500</v>
      </c>
    </row>
    <row r="27" spans="1:15" ht="27" customHeight="1">
      <c r="A27" s="23"/>
      <c r="B27" s="92" t="s">
        <v>814</v>
      </c>
      <c r="C27" s="23"/>
      <c r="E27" s="23">
        <v>111.3</v>
      </c>
      <c r="F27" s="23"/>
      <c r="G27" s="23">
        <v>0</v>
      </c>
      <c r="H27" s="23"/>
      <c r="I27" s="527" t="s">
        <v>642</v>
      </c>
      <c r="J27" s="23"/>
      <c r="K27" s="23">
        <v>111300000</v>
      </c>
      <c r="L27" s="23"/>
      <c r="M27" s="23">
        <v>0</v>
      </c>
    </row>
    <row r="28" spans="1:15" ht="27" customHeight="1" thickBot="1">
      <c r="A28" s="83"/>
      <c r="B28" s="83"/>
      <c r="C28" s="166"/>
      <c r="E28" s="169">
        <f>SUM(E25:E27)</f>
        <v>861.3</v>
      </c>
      <c r="G28" s="169">
        <f>SUM(G25:G27)</f>
        <v>750</v>
      </c>
      <c r="H28" s="23">
        <v>273.33</v>
      </c>
      <c r="I28" s="23"/>
      <c r="J28" s="23"/>
      <c r="K28" s="169">
        <f>SUM(K25:K27)</f>
        <v>859127500</v>
      </c>
      <c r="L28" s="23"/>
      <c r="M28" s="169">
        <f>SUM(M25:M27)</f>
        <v>747827500</v>
      </c>
    </row>
    <row r="29" spans="1:15" ht="27" customHeight="1" thickTop="1">
      <c r="A29" s="83" t="s">
        <v>790</v>
      </c>
      <c r="B29" s="83"/>
      <c r="C29" s="166"/>
      <c r="D29" s="166"/>
      <c r="E29" s="23"/>
      <c r="F29" s="23"/>
      <c r="G29" s="23"/>
      <c r="H29" s="23"/>
      <c r="I29" s="23"/>
      <c r="J29" s="23"/>
      <c r="K29" s="23"/>
      <c r="L29" s="164"/>
      <c r="M29" s="165"/>
    </row>
    <row r="30" spans="1:15" ht="27" customHeight="1">
      <c r="A30" s="83"/>
      <c r="B30" s="83"/>
      <c r="C30" s="166"/>
      <c r="D30" s="166"/>
      <c r="E30" s="23"/>
      <c r="F30" s="23"/>
      <c r="G30" s="23"/>
      <c r="H30" s="23"/>
      <c r="I30" s="23"/>
      <c r="J30" s="23"/>
      <c r="K30" s="23"/>
      <c r="L30" s="164"/>
      <c r="M30" s="165"/>
    </row>
    <row r="31" spans="1:15" ht="27" customHeight="1">
      <c r="A31" s="83"/>
      <c r="B31" s="83"/>
      <c r="C31" s="166"/>
      <c r="D31" s="166"/>
      <c r="E31" s="23"/>
      <c r="F31" s="23"/>
      <c r="G31" s="23"/>
      <c r="H31" s="23"/>
      <c r="I31" s="23"/>
      <c r="J31" s="23"/>
      <c r="K31" s="23"/>
      <c r="L31" s="164"/>
      <c r="M31" s="165"/>
    </row>
    <row r="32" spans="1:15" s="11" customFormat="1" ht="27" customHeight="1">
      <c r="A32" s="46"/>
      <c r="B32" s="133"/>
      <c r="C32" s="133"/>
      <c r="D32" s="133"/>
      <c r="E32" s="133" t="s">
        <v>106</v>
      </c>
      <c r="F32" s="133"/>
      <c r="G32" s="42"/>
      <c r="I32" s="134"/>
      <c r="J32" s="134"/>
      <c r="K32" s="419"/>
      <c r="L32" s="135"/>
      <c r="M32" s="101"/>
      <c r="N32" s="163"/>
      <c r="O32" s="163"/>
    </row>
    <row r="33" spans="1:15" s="11" customFormat="1" ht="27" customHeight="1">
      <c r="A33" s="46"/>
      <c r="B33" s="133"/>
      <c r="C33" s="133"/>
      <c r="D33" s="133"/>
      <c r="E33" s="133" t="s">
        <v>207</v>
      </c>
      <c r="F33" s="133"/>
      <c r="G33" s="42"/>
      <c r="I33" s="134"/>
      <c r="J33" s="134"/>
      <c r="K33" s="419"/>
      <c r="L33" s="135"/>
      <c r="M33" s="101"/>
      <c r="N33" s="163"/>
      <c r="O33" s="163"/>
    </row>
    <row r="34" spans="1:15" s="120" customFormat="1" ht="25.9" customHeight="1">
      <c r="A34" s="717" t="s">
        <v>136</v>
      </c>
      <c r="B34" s="706"/>
      <c r="C34" s="706"/>
      <c r="D34" s="706"/>
      <c r="E34" s="706"/>
      <c r="F34" s="706"/>
      <c r="G34" s="706"/>
      <c r="H34" s="706"/>
      <c r="I34" s="706"/>
      <c r="J34" s="706"/>
      <c r="K34" s="706"/>
      <c r="L34" s="706"/>
      <c r="M34" s="706"/>
    </row>
    <row r="35" spans="1:15" s="120" customFormat="1" ht="29.1" customHeight="1">
      <c r="A35" s="121"/>
      <c r="B35" s="122"/>
      <c r="C35" s="122"/>
      <c r="D35" s="122"/>
      <c r="E35" s="123"/>
      <c r="F35" s="123"/>
      <c r="G35" s="123"/>
      <c r="I35" s="123"/>
      <c r="J35" s="121"/>
      <c r="K35" s="123"/>
      <c r="L35" s="121"/>
      <c r="M35" s="123"/>
    </row>
    <row r="36" spans="1:15" s="11" customFormat="1" ht="22.15" customHeight="1">
      <c r="A36" s="46" t="s">
        <v>548</v>
      </c>
      <c r="B36" s="125"/>
      <c r="C36" s="125"/>
      <c r="D36" s="125"/>
      <c r="E36" s="125"/>
      <c r="F36" s="125"/>
      <c r="G36" s="125"/>
      <c r="H36" s="125"/>
      <c r="I36" s="125"/>
      <c r="J36" s="125"/>
      <c r="K36" s="125"/>
      <c r="L36" s="125"/>
      <c r="M36" s="125"/>
      <c r="N36" s="125"/>
    </row>
    <row r="37" spans="1:15" s="11" customFormat="1" ht="22.15" customHeight="1">
      <c r="B37" s="11" t="s">
        <v>709</v>
      </c>
      <c r="C37" s="125"/>
      <c r="D37" s="125"/>
      <c r="E37" s="125"/>
      <c r="F37" s="125"/>
      <c r="G37" s="125"/>
      <c r="H37" s="125"/>
      <c r="I37" s="125"/>
      <c r="J37" s="125"/>
      <c r="K37" s="125"/>
      <c r="L37" s="125"/>
      <c r="M37" s="125"/>
      <c r="N37" s="125"/>
    </row>
    <row r="38" spans="1:15" s="11" customFormat="1" ht="22.15" customHeight="1">
      <c r="A38" s="46"/>
      <c r="B38" s="125"/>
      <c r="C38" s="125"/>
      <c r="D38" s="125"/>
      <c r="E38" s="125"/>
      <c r="F38" s="125"/>
      <c r="G38" s="134"/>
      <c r="H38" s="134"/>
      <c r="I38" s="134"/>
      <c r="J38" s="134"/>
      <c r="K38" s="15"/>
      <c r="L38" s="15"/>
      <c r="M38" s="199" t="s">
        <v>97</v>
      </c>
      <c r="N38" s="125"/>
    </row>
    <row r="39" spans="1:15" s="11" customFormat="1" ht="22.15" customHeight="1">
      <c r="A39" s="46"/>
      <c r="B39" s="125"/>
      <c r="C39" s="125"/>
      <c r="D39" s="125"/>
      <c r="E39" s="125"/>
      <c r="F39" s="125"/>
      <c r="G39" s="704" t="s">
        <v>22</v>
      </c>
      <c r="H39" s="704"/>
      <c r="I39" s="704"/>
      <c r="J39" s="89"/>
      <c r="K39" s="705" t="s">
        <v>30</v>
      </c>
      <c r="L39" s="705"/>
      <c r="M39" s="705"/>
      <c r="N39" s="125"/>
    </row>
    <row r="40" spans="1:15" s="11" customFormat="1" ht="22.15" customHeight="1">
      <c r="A40" s="46"/>
      <c r="B40" s="125"/>
      <c r="C40" s="125"/>
      <c r="D40" s="125"/>
      <c r="E40" s="125"/>
      <c r="F40" s="125"/>
      <c r="G40" s="116" t="str">
        <f>+G7</f>
        <v xml:space="preserve">June 30, 2019 </v>
      </c>
      <c r="H40" s="116"/>
      <c r="I40" s="116" t="str">
        <f>+I7</f>
        <v>December 31, 2018</v>
      </c>
      <c r="J40" s="420"/>
      <c r="K40" s="116" t="str">
        <f>+G40</f>
        <v xml:space="preserve">June 30, 2019 </v>
      </c>
      <c r="L40" s="116"/>
      <c r="M40" s="116" t="str">
        <f>+I40</f>
        <v>December 31, 2018</v>
      </c>
      <c r="N40" s="125"/>
    </row>
    <row r="41" spans="1:15" s="11" customFormat="1" ht="22.15" customHeight="1">
      <c r="A41" s="125"/>
      <c r="B41" s="41" t="s">
        <v>50</v>
      </c>
      <c r="C41" s="41"/>
      <c r="D41" s="41"/>
      <c r="E41" s="134"/>
      <c r="F41" s="134"/>
      <c r="G41" s="522">
        <v>373848322.19999993</v>
      </c>
      <c r="H41" s="528"/>
      <c r="I41" s="522">
        <v>212970572.64000002</v>
      </c>
      <c r="J41" s="528"/>
      <c r="K41" s="528">
        <v>357166609.79999995</v>
      </c>
      <c r="L41" s="528"/>
      <c r="M41" s="528">
        <v>199479114.64000002</v>
      </c>
      <c r="N41" s="125"/>
    </row>
    <row r="42" spans="1:15" s="11" customFormat="1" ht="22.15" customHeight="1">
      <c r="A42" s="125"/>
      <c r="B42" s="125" t="s">
        <v>321</v>
      </c>
      <c r="C42" s="125"/>
      <c r="D42" s="125"/>
      <c r="E42" s="134"/>
      <c r="F42" s="200"/>
      <c r="G42" s="522"/>
      <c r="H42" s="528"/>
      <c r="I42" s="522"/>
      <c r="J42" s="528"/>
      <c r="K42" s="528"/>
      <c r="L42" s="528"/>
      <c r="M42" s="528"/>
      <c r="N42" s="125"/>
    </row>
    <row r="43" spans="1:15" s="11" customFormat="1" ht="22.15" customHeight="1">
      <c r="A43" s="125"/>
      <c r="B43" s="41" t="s">
        <v>95</v>
      </c>
      <c r="C43" s="41"/>
      <c r="D43" s="41"/>
      <c r="E43" s="200"/>
      <c r="F43" s="200"/>
      <c r="G43" s="522">
        <v>115597661.98</v>
      </c>
      <c r="H43" s="528"/>
      <c r="I43" s="522">
        <v>61744884.460000008</v>
      </c>
      <c r="J43" s="528"/>
      <c r="K43" s="528">
        <v>118804609.06999999</v>
      </c>
      <c r="L43" s="528"/>
      <c r="M43" s="528">
        <v>70668965.350000009</v>
      </c>
      <c r="N43" s="125"/>
    </row>
    <row r="44" spans="1:15" s="11" customFormat="1" ht="22.15" customHeight="1">
      <c r="A44" s="125"/>
      <c r="B44" s="41" t="s">
        <v>91</v>
      </c>
      <c r="C44" s="41"/>
      <c r="D44" s="41"/>
      <c r="E44" s="200"/>
      <c r="F44" s="200"/>
      <c r="G44" s="528">
        <v>241156855.88999999</v>
      </c>
      <c r="H44" s="528"/>
      <c r="I44" s="522">
        <v>426736891.90000004</v>
      </c>
      <c r="J44" s="528"/>
      <c r="K44" s="528">
        <v>224589175.09999996</v>
      </c>
      <c r="L44" s="528"/>
      <c r="M44" s="528">
        <v>404855631.18000007</v>
      </c>
      <c r="N44" s="125"/>
    </row>
    <row r="45" spans="1:15" s="11" customFormat="1" ht="22.15" customHeight="1">
      <c r="A45" s="125"/>
      <c r="B45" s="189" t="s">
        <v>477</v>
      </c>
      <c r="C45" s="41"/>
      <c r="D45" s="41"/>
      <c r="E45" s="200"/>
      <c r="F45" s="200"/>
      <c r="G45" s="528">
        <v>43005898.869999997</v>
      </c>
      <c r="H45" s="528"/>
      <c r="I45" s="522">
        <v>45575214.039999999</v>
      </c>
      <c r="J45" s="528"/>
      <c r="K45" s="528">
        <v>0</v>
      </c>
      <c r="L45" s="528"/>
      <c r="M45" s="528">
        <v>0</v>
      </c>
      <c r="N45" s="125"/>
    </row>
    <row r="46" spans="1:15" s="11" customFormat="1" ht="22.15" customHeight="1">
      <c r="A46" s="125"/>
      <c r="B46" s="189" t="s">
        <v>438</v>
      </c>
      <c r="C46" s="41"/>
      <c r="D46" s="41"/>
      <c r="E46" s="200"/>
      <c r="F46" s="200"/>
      <c r="G46" s="528">
        <v>1997712.66</v>
      </c>
      <c r="H46" s="528"/>
      <c r="I46" s="522">
        <v>2339810.98</v>
      </c>
      <c r="J46" s="528"/>
      <c r="K46" s="528">
        <v>0</v>
      </c>
      <c r="L46" s="528"/>
      <c r="M46" s="528">
        <v>0</v>
      </c>
      <c r="N46" s="125"/>
    </row>
    <row r="47" spans="1:15" s="11" customFormat="1" ht="22.15" customHeight="1">
      <c r="A47" s="120"/>
      <c r="B47" s="41" t="s">
        <v>92</v>
      </c>
      <c r="C47" s="41"/>
      <c r="D47" s="41"/>
      <c r="E47" s="125"/>
      <c r="F47" s="200"/>
      <c r="G47" s="529">
        <v>13345561.9</v>
      </c>
      <c r="H47" s="522"/>
      <c r="I47" s="529">
        <v>36187173.109999999</v>
      </c>
      <c r="J47" s="522"/>
      <c r="K47" s="529">
        <v>9324433.5199999996</v>
      </c>
      <c r="L47" s="522"/>
      <c r="M47" s="529">
        <v>31460844.730000004</v>
      </c>
      <c r="N47" s="125"/>
    </row>
    <row r="48" spans="1:15" s="11" customFormat="1" ht="22.15" customHeight="1">
      <c r="A48" s="120"/>
      <c r="B48" s="125"/>
      <c r="C48" s="134" t="s">
        <v>322</v>
      </c>
      <c r="D48" s="134"/>
      <c r="E48" s="125"/>
      <c r="F48" s="200"/>
      <c r="G48" s="522">
        <f>SUM(G43:G47)</f>
        <v>415103691.30000001</v>
      </c>
      <c r="H48" s="522"/>
      <c r="I48" s="522">
        <f>SUM(I43:I47)</f>
        <v>572583974.49000001</v>
      </c>
      <c r="J48" s="522"/>
      <c r="K48" s="522">
        <f>SUM(K43:K47)</f>
        <v>352718217.68999994</v>
      </c>
      <c r="L48" s="522"/>
      <c r="M48" s="522">
        <f>SUM(M43:M47)</f>
        <v>506985441.26000011</v>
      </c>
      <c r="N48" s="125"/>
      <c r="O48" s="163"/>
    </row>
    <row r="49" spans="1:24" s="11" customFormat="1" ht="22.15" customHeight="1" thickBot="1">
      <c r="A49" s="120"/>
      <c r="B49" s="41" t="s">
        <v>323</v>
      </c>
      <c r="C49" s="41"/>
      <c r="D49" s="41"/>
      <c r="E49" s="134"/>
      <c r="F49" s="125"/>
      <c r="G49" s="525">
        <f>G48+G41</f>
        <v>788952013.5</v>
      </c>
      <c r="H49" s="522"/>
      <c r="I49" s="525">
        <f>I48+I41</f>
        <v>785554547.13</v>
      </c>
      <c r="J49" s="522"/>
      <c r="K49" s="525">
        <f>K48+K41</f>
        <v>709884827.48999989</v>
      </c>
      <c r="L49" s="522"/>
      <c r="M49" s="525">
        <f>M48+M41</f>
        <v>706464555.9000001</v>
      </c>
      <c r="N49" s="125"/>
      <c r="O49" s="163"/>
    </row>
    <row r="50" spans="1:24" s="11" customFormat="1" ht="22.15" customHeight="1" thickTop="1">
      <c r="A50" s="530" t="s">
        <v>549</v>
      </c>
      <c r="B50" s="7"/>
      <c r="C50" s="7"/>
      <c r="D50" s="7"/>
      <c r="E50" s="120"/>
      <c r="F50" s="120"/>
      <c r="G50" s="434"/>
      <c r="H50" s="434"/>
      <c r="I50" s="434"/>
      <c r="J50" s="434"/>
      <c r="K50" s="434"/>
      <c r="L50" s="434"/>
      <c r="M50" s="434"/>
      <c r="N50" s="163"/>
      <c r="O50" s="163"/>
    </row>
    <row r="51" spans="1:24" s="11" customFormat="1" ht="22.15" customHeight="1">
      <c r="B51" s="530" t="s">
        <v>710</v>
      </c>
      <c r="C51" s="125"/>
      <c r="D51" s="125"/>
      <c r="E51" s="125"/>
      <c r="F51" s="125"/>
      <c r="G51" s="240"/>
      <c r="H51" s="235"/>
      <c r="I51" s="240"/>
      <c r="J51" s="222"/>
      <c r="K51" s="240"/>
      <c r="L51" s="222"/>
      <c r="M51" s="240"/>
      <c r="N51" s="163"/>
      <c r="O51" s="163"/>
    </row>
    <row r="52" spans="1:24" s="11" customFormat="1" ht="22.15" customHeight="1">
      <c r="A52" s="274"/>
      <c r="B52" s="285"/>
      <c r="C52" s="285"/>
      <c r="D52" s="285"/>
      <c r="E52" s="274"/>
      <c r="F52" s="141"/>
      <c r="G52" s="134"/>
      <c r="H52" s="134"/>
      <c r="I52" s="134"/>
      <c r="J52" s="134"/>
      <c r="K52" s="15"/>
      <c r="L52" s="15"/>
      <c r="M52" s="199" t="s">
        <v>97</v>
      </c>
      <c r="N52" s="163"/>
      <c r="O52" s="163"/>
    </row>
    <row r="53" spans="1:24" s="11" customFormat="1" ht="22.15" customHeight="1">
      <c r="A53" s="274"/>
      <c r="B53" s="285"/>
      <c r="C53" s="285"/>
      <c r="D53" s="285"/>
      <c r="E53" s="274"/>
      <c r="F53" s="141"/>
      <c r="G53" s="92"/>
      <c r="H53" s="92"/>
      <c r="I53" s="92"/>
      <c r="J53" s="89"/>
      <c r="K53" s="90"/>
      <c r="L53" s="359" t="s">
        <v>947</v>
      </c>
      <c r="M53" s="90"/>
      <c r="N53" s="163"/>
      <c r="O53" s="163"/>
    </row>
    <row r="54" spans="1:24" s="11" customFormat="1" ht="22.15" customHeight="1">
      <c r="A54" s="274"/>
      <c r="B54" s="285"/>
      <c r="C54" s="285"/>
      <c r="D54" s="285"/>
      <c r="E54" s="274"/>
      <c r="F54" s="141"/>
      <c r="G54" s="92"/>
      <c r="H54" s="92"/>
      <c r="I54" s="92"/>
      <c r="J54" s="420"/>
      <c r="K54" s="116" t="str">
        <f>+K40</f>
        <v xml:space="preserve">June 30, 2019 </v>
      </c>
      <c r="L54" s="116"/>
      <c r="M54" s="116" t="str">
        <f>+M40</f>
        <v>December 31, 2018</v>
      </c>
      <c r="N54" s="163"/>
      <c r="O54" s="163"/>
    </row>
    <row r="55" spans="1:24" ht="22.15" customHeight="1" thickBot="1">
      <c r="B55" s="530" t="s">
        <v>269</v>
      </c>
      <c r="C55" s="274"/>
      <c r="D55" s="274"/>
      <c r="E55" s="274"/>
      <c r="F55" s="141"/>
      <c r="G55" s="92"/>
      <c r="H55" s="92"/>
      <c r="I55" s="92"/>
      <c r="J55" s="165"/>
      <c r="K55" s="531">
        <v>3391870105.25</v>
      </c>
      <c r="L55" s="532"/>
      <c r="M55" s="533">
        <v>5539185803.6300001</v>
      </c>
    </row>
    <row r="56" spans="1:24" ht="22.15" customHeight="1" thickTop="1">
      <c r="B56" s="530" t="s">
        <v>270</v>
      </c>
      <c r="C56" s="274"/>
      <c r="D56" s="274"/>
      <c r="E56" s="274"/>
      <c r="F56" s="141"/>
      <c r="G56" s="92"/>
      <c r="H56" s="92"/>
      <c r="I56" s="92"/>
      <c r="J56" s="165"/>
      <c r="K56" s="532">
        <v>1849306411.5599999</v>
      </c>
      <c r="L56" s="532"/>
      <c r="M56" s="534">
        <v>2638903201.6300001</v>
      </c>
    </row>
    <row r="57" spans="1:24" ht="22.15" customHeight="1">
      <c r="A57" s="535" t="s">
        <v>394</v>
      </c>
      <c r="B57" s="530" t="s">
        <v>395</v>
      </c>
      <c r="C57" s="274"/>
      <c r="D57" s="274"/>
      <c r="E57" s="274"/>
      <c r="F57" s="141"/>
      <c r="G57" s="92"/>
      <c r="H57" s="92"/>
      <c r="I57" s="92"/>
      <c r="J57" s="165"/>
      <c r="K57" s="536">
        <v>-1764597531.5599999</v>
      </c>
      <c r="L57" s="532"/>
      <c r="M57" s="536">
        <v>-2547274675.2800002</v>
      </c>
    </row>
    <row r="58" spans="1:24" ht="22.15" customHeight="1" thickBot="1">
      <c r="A58" s="535"/>
      <c r="B58" s="537" t="s">
        <v>3</v>
      </c>
      <c r="C58" s="274"/>
      <c r="D58" s="274"/>
      <c r="E58" s="274"/>
      <c r="F58" s="141"/>
      <c r="G58" s="92"/>
      <c r="H58" s="92"/>
      <c r="I58" s="92"/>
      <c r="J58" s="165"/>
      <c r="K58" s="531">
        <f>SUM(K56:K57)</f>
        <v>84708880</v>
      </c>
      <c r="L58" s="532"/>
      <c r="M58" s="531">
        <f>SUM(M56:M57)</f>
        <v>91628526.349999905</v>
      </c>
    </row>
    <row r="59" spans="1:24" ht="22.15" customHeight="1" thickTop="1">
      <c r="A59" s="535"/>
      <c r="B59" s="537"/>
      <c r="C59" s="274"/>
      <c r="D59" s="274"/>
      <c r="E59" s="274"/>
      <c r="F59" s="141"/>
      <c r="G59" s="92"/>
      <c r="H59" s="92"/>
      <c r="I59" s="92"/>
      <c r="J59" s="165"/>
      <c r="K59" s="538"/>
      <c r="L59" s="539"/>
      <c r="M59" s="538"/>
    </row>
    <row r="60" spans="1:24" ht="22.15" customHeight="1">
      <c r="A60" s="23" t="s">
        <v>791</v>
      </c>
      <c r="B60" s="23"/>
      <c r="C60" s="23"/>
      <c r="D60" s="23"/>
      <c r="E60" s="23"/>
      <c r="F60" s="23"/>
      <c r="G60" s="23"/>
      <c r="H60" s="23"/>
      <c r="I60" s="23"/>
      <c r="J60" s="23"/>
      <c r="K60" s="23"/>
      <c r="L60" s="164"/>
      <c r="M60" s="165"/>
    </row>
    <row r="61" spans="1:24" ht="22.15" customHeight="1">
      <c r="A61" s="42" t="s">
        <v>845</v>
      </c>
      <c r="B61" s="23"/>
      <c r="C61" s="166"/>
      <c r="D61" s="166"/>
      <c r="E61" s="23"/>
      <c r="F61" s="23"/>
      <c r="G61" s="23"/>
      <c r="H61" s="23"/>
      <c r="I61" s="23"/>
      <c r="J61" s="23"/>
      <c r="K61" s="23"/>
      <c r="L61" s="164"/>
      <c r="M61" s="165"/>
    </row>
    <row r="62" spans="1:24" ht="22.15" customHeight="1">
      <c r="A62" s="42" t="s">
        <v>643</v>
      </c>
      <c r="B62" s="23"/>
      <c r="C62" s="166"/>
      <c r="D62" s="166"/>
      <c r="E62" s="23"/>
      <c r="F62" s="23"/>
      <c r="G62" s="23"/>
      <c r="H62" s="23"/>
      <c r="I62" s="23"/>
      <c r="J62" s="23"/>
      <c r="K62" s="23"/>
      <c r="L62" s="164"/>
      <c r="M62" s="165"/>
    </row>
    <row r="63" spans="1:24" ht="22.15" customHeight="1">
      <c r="A63" s="83"/>
      <c r="B63" s="83"/>
      <c r="C63" s="166"/>
      <c r="D63" s="23"/>
      <c r="E63" s="23"/>
      <c r="F63" s="23"/>
      <c r="G63" s="23"/>
      <c r="H63" s="92"/>
      <c r="I63" s="23"/>
      <c r="J63" s="23"/>
      <c r="K63" s="23"/>
      <c r="L63" s="23"/>
      <c r="M63" s="167" t="s">
        <v>97</v>
      </c>
      <c r="O63" s="120"/>
      <c r="P63" s="112"/>
      <c r="Q63" s="112"/>
      <c r="R63" s="92"/>
      <c r="S63" s="92"/>
      <c r="T63" s="92"/>
      <c r="U63" s="92"/>
      <c r="V63" s="92"/>
      <c r="W63" s="92"/>
      <c r="X63" s="92"/>
    </row>
    <row r="64" spans="1:24" ht="22.15" customHeight="1">
      <c r="A64" s="83"/>
      <c r="B64" s="727" t="s">
        <v>432</v>
      </c>
      <c r="C64" s="727"/>
      <c r="E64" s="728" t="s">
        <v>474</v>
      </c>
      <c r="F64" s="728"/>
      <c r="G64" s="728"/>
      <c r="H64" s="113"/>
      <c r="I64" s="114" t="s">
        <v>431</v>
      </c>
      <c r="J64" s="168"/>
      <c r="K64" s="111"/>
      <c r="L64" s="319" t="s">
        <v>22</v>
      </c>
      <c r="M64" s="111"/>
      <c r="O64" s="120"/>
      <c r="P64" s="112"/>
      <c r="Q64" s="112"/>
      <c r="R64" s="92"/>
      <c r="S64" s="92"/>
      <c r="T64" s="92"/>
      <c r="U64" s="92"/>
      <c r="V64" s="92"/>
      <c r="W64" s="92"/>
      <c r="X64" s="540"/>
    </row>
    <row r="65" spans="1:24" ht="22.15" customHeight="1">
      <c r="A65" s="83"/>
      <c r="B65" s="92"/>
      <c r="C65" s="92"/>
      <c r="E65" s="320" t="s">
        <v>689</v>
      </c>
      <c r="F65" s="321"/>
      <c r="G65" s="320" t="s">
        <v>499</v>
      </c>
      <c r="H65" s="92"/>
      <c r="I65" s="115" t="s">
        <v>433</v>
      </c>
      <c r="J65" s="83"/>
      <c r="K65" s="116" t="str">
        <f>+E65</f>
        <v xml:space="preserve">June 30, 2019 </v>
      </c>
      <c r="L65" s="83"/>
      <c r="M65" s="186" t="str">
        <f>+G65</f>
        <v>December 31, 2018</v>
      </c>
      <c r="O65" s="120"/>
      <c r="P65" s="113"/>
      <c r="Q65" s="114"/>
      <c r="R65" s="113"/>
      <c r="S65" s="163"/>
      <c r="T65" s="114"/>
      <c r="U65" s="113"/>
      <c r="V65" s="113"/>
      <c r="W65" s="322"/>
      <c r="X65" s="113"/>
    </row>
    <row r="66" spans="1:24" ht="22.15" customHeight="1">
      <c r="A66" s="83"/>
      <c r="B66" s="92" t="s">
        <v>815</v>
      </c>
      <c r="C66" s="92"/>
      <c r="D66" s="120"/>
      <c r="E66" s="541">
        <v>144</v>
      </c>
      <c r="F66" s="28"/>
      <c r="G66" s="92">
        <v>144</v>
      </c>
      <c r="H66" s="23"/>
      <c r="I66" s="115" t="s">
        <v>429</v>
      </c>
      <c r="J66" s="83"/>
      <c r="K66" s="92">
        <v>138407500</v>
      </c>
      <c r="L66" s="92"/>
      <c r="M66" s="92">
        <v>138407500</v>
      </c>
      <c r="O66" s="120"/>
      <c r="P66" s="542"/>
      <c r="Q66" s="321"/>
      <c r="R66" s="542"/>
      <c r="S66" s="163"/>
      <c r="T66" s="115"/>
      <c r="U66" s="113"/>
      <c r="V66" s="116"/>
      <c r="W66" s="113"/>
      <c r="X66" s="116"/>
    </row>
    <row r="67" spans="1:24" ht="22.15" customHeight="1">
      <c r="A67" s="83"/>
      <c r="B67" s="92" t="s">
        <v>817</v>
      </c>
      <c r="C67" s="92"/>
      <c r="D67" s="120"/>
      <c r="E67" s="541">
        <v>188</v>
      </c>
      <c r="F67" s="28"/>
      <c r="G67" s="92">
        <v>188</v>
      </c>
      <c r="H67" s="23"/>
      <c r="I67" s="115" t="s">
        <v>429</v>
      </c>
      <c r="J67" s="83"/>
      <c r="K67" s="92">
        <v>0</v>
      </c>
      <c r="L67" s="92"/>
      <c r="M67" s="92">
        <v>0</v>
      </c>
      <c r="O67" s="120"/>
      <c r="P67" s="542"/>
      <c r="Q67" s="321"/>
      <c r="R67" s="542"/>
      <c r="S67" s="163"/>
      <c r="T67" s="115"/>
      <c r="U67" s="113"/>
      <c r="V67" s="116"/>
      <c r="W67" s="113"/>
      <c r="X67" s="116"/>
    </row>
    <row r="68" spans="1:24" ht="22.15" customHeight="1">
      <c r="A68" s="83"/>
      <c r="B68" s="92" t="s">
        <v>816</v>
      </c>
      <c r="C68" s="92"/>
      <c r="D68" s="120"/>
      <c r="E68" s="92">
        <v>500</v>
      </c>
      <c r="F68" s="92"/>
      <c r="G68" s="92">
        <v>0</v>
      </c>
      <c r="H68" s="92">
        <v>0</v>
      </c>
      <c r="I68" s="115">
        <v>4</v>
      </c>
      <c r="J68" s="92"/>
      <c r="K68" s="92">
        <v>500000000</v>
      </c>
      <c r="L68" s="92"/>
      <c r="M68" s="92">
        <v>0</v>
      </c>
      <c r="O68" s="120"/>
      <c r="P68" s="542"/>
      <c r="Q68" s="321"/>
      <c r="R68" s="542"/>
      <c r="S68" s="163"/>
      <c r="T68" s="115"/>
      <c r="U68" s="113"/>
      <c r="V68" s="116"/>
      <c r="W68" s="113"/>
      <c r="X68" s="116"/>
    </row>
    <row r="69" spans="1:24" ht="22.15" customHeight="1" thickBot="1">
      <c r="A69" s="83"/>
      <c r="B69" s="83"/>
      <c r="C69" s="166"/>
      <c r="E69" s="169">
        <f>SUM(E66:E68)</f>
        <v>832</v>
      </c>
      <c r="G69" s="169">
        <f>SUM(G66:G68)</f>
        <v>332</v>
      </c>
      <c r="H69" s="23">
        <v>273.33</v>
      </c>
      <c r="I69" s="23"/>
      <c r="J69" s="23"/>
      <c r="K69" s="169">
        <f>SUM(K66:K68)</f>
        <v>638407500</v>
      </c>
      <c r="L69" s="23"/>
      <c r="M69" s="169">
        <f>SUM(M66:M68)</f>
        <v>138407500</v>
      </c>
      <c r="O69" s="120"/>
      <c r="P69" s="92"/>
      <c r="Q69" s="92"/>
      <c r="R69" s="92"/>
      <c r="S69" s="163"/>
      <c r="T69" s="115"/>
      <c r="U69" s="92"/>
      <c r="V69" s="92"/>
      <c r="W69" s="92"/>
      <c r="X69" s="92"/>
    </row>
    <row r="70" spans="1:24" s="11" customFormat="1" ht="22.15" customHeight="1" thickTop="1">
      <c r="A70" s="92"/>
      <c r="B70" s="41"/>
      <c r="C70" s="41"/>
      <c r="D70" s="41"/>
      <c r="E70" s="134"/>
      <c r="F70" s="125"/>
      <c r="G70" s="163"/>
      <c r="I70" s="163"/>
      <c r="K70" s="163"/>
      <c r="M70" s="163"/>
      <c r="N70" s="125"/>
      <c r="O70" s="163"/>
    </row>
    <row r="71" spans="1:24" s="11" customFormat="1" ht="29.1" customHeight="1">
      <c r="A71" s="46"/>
      <c r="B71" s="133"/>
      <c r="C71" s="133"/>
      <c r="D71" s="133"/>
      <c r="E71" s="133" t="s">
        <v>106</v>
      </c>
      <c r="F71" s="133"/>
      <c r="G71" s="42"/>
      <c r="I71" s="134"/>
      <c r="J71" s="134"/>
      <c r="K71" s="419"/>
      <c r="L71" s="135"/>
      <c r="M71" s="101"/>
      <c r="N71" s="163"/>
      <c r="O71" s="163"/>
    </row>
    <row r="72" spans="1:24" s="11" customFormat="1" ht="29.1" customHeight="1">
      <c r="A72" s="46"/>
      <c r="B72" s="133"/>
      <c r="C72" s="133"/>
      <c r="D72" s="133"/>
      <c r="E72" s="133" t="s">
        <v>207</v>
      </c>
      <c r="F72" s="133"/>
      <c r="G72" s="42"/>
      <c r="I72" s="134"/>
      <c r="J72" s="134"/>
      <c r="K72" s="419"/>
      <c r="L72" s="135"/>
      <c r="M72" s="101"/>
      <c r="N72" s="163"/>
      <c r="O72" s="163"/>
    </row>
    <row r="73" spans="1:24" s="120" customFormat="1" ht="29.1" customHeight="1">
      <c r="A73" s="717" t="s">
        <v>167</v>
      </c>
      <c r="B73" s="706"/>
      <c r="C73" s="706"/>
      <c r="D73" s="706"/>
      <c r="E73" s="706"/>
      <c r="F73" s="706"/>
      <c r="G73" s="706"/>
      <c r="H73" s="706"/>
      <c r="I73" s="706"/>
      <c r="J73" s="706"/>
      <c r="K73" s="706"/>
      <c r="L73" s="706"/>
      <c r="M73" s="706"/>
    </row>
    <row r="74" spans="1:24" s="120" customFormat="1" ht="29.1" customHeight="1">
      <c r="A74" s="361"/>
      <c r="B74" s="419"/>
      <c r="C74" s="419"/>
      <c r="D74" s="419"/>
      <c r="E74" s="419"/>
      <c r="F74" s="419"/>
      <c r="G74" s="419"/>
      <c r="H74" s="419"/>
      <c r="I74" s="419"/>
      <c r="J74" s="419"/>
      <c r="K74" s="419"/>
      <c r="L74" s="419"/>
      <c r="M74" s="419"/>
    </row>
    <row r="75" spans="1:24" ht="25.9" customHeight="1">
      <c r="A75" s="23" t="s">
        <v>792</v>
      </c>
      <c r="B75" s="23"/>
      <c r="C75" s="23"/>
      <c r="D75" s="23"/>
      <c r="E75" s="92"/>
      <c r="F75" s="92"/>
      <c r="G75" s="92"/>
      <c r="H75" s="92"/>
      <c r="I75" s="92"/>
      <c r="J75" s="92"/>
      <c r="K75" s="92"/>
      <c r="L75" s="165"/>
      <c r="M75" s="165"/>
      <c r="N75" s="120"/>
    </row>
    <row r="76" spans="1:24" ht="25.9" customHeight="1">
      <c r="A76" s="83" t="s">
        <v>846</v>
      </c>
      <c r="B76" s="83"/>
      <c r="C76" s="166"/>
      <c r="D76" s="166"/>
      <c r="E76" s="23"/>
      <c r="F76" s="23"/>
      <c r="G76" s="23"/>
      <c r="H76" s="23"/>
      <c r="I76" s="23"/>
      <c r="J76" s="23"/>
      <c r="K76" s="23"/>
      <c r="L76" s="164"/>
      <c r="M76" s="165"/>
      <c r="O76" s="120"/>
      <c r="P76" s="92"/>
      <c r="Q76" s="92"/>
      <c r="R76" s="92"/>
      <c r="S76" s="92"/>
      <c r="T76" s="115"/>
      <c r="U76" s="92"/>
      <c r="V76" s="92"/>
      <c r="W76" s="92"/>
      <c r="X76" s="92"/>
    </row>
    <row r="77" spans="1:24" ht="25.9" customHeight="1">
      <c r="B77" s="83" t="s">
        <v>847</v>
      </c>
      <c r="C77" s="166"/>
      <c r="D77" s="166"/>
      <c r="E77" s="23"/>
      <c r="F77" s="23"/>
      <c r="G77" s="527"/>
      <c r="H77" s="23"/>
      <c r="I77" s="23"/>
      <c r="J77" s="23"/>
      <c r="K77" s="543"/>
      <c r="L77" s="164"/>
      <c r="M77" s="165"/>
      <c r="O77" s="120"/>
      <c r="P77" s="92"/>
      <c r="Q77" s="92"/>
      <c r="R77" s="92"/>
      <c r="S77" s="92"/>
      <c r="T77" s="92"/>
      <c r="U77" s="92"/>
      <c r="V77" s="92"/>
      <c r="W77" s="92"/>
      <c r="X77" s="92"/>
    </row>
    <row r="78" spans="1:24" ht="25.9" customHeight="1">
      <c r="B78" s="83" t="s">
        <v>848</v>
      </c>
      <c r="C78" s="166"/>
      <c r="D78" s="166"/>
      <c r="E78" s="23"/>
      <c r="F78" s="23"/>
      <c r="G78" s="23"/>
      <c r="H78" s="23"/>
      <c r="I78" s="23"/>
      <c r="J78" s="23"/>
      <c r="K78" s="23"/>
      <c r="L78" s="164"/>
      <c r="M78" s="165"/>
      <c r="O78" s="120"/>
      <c r="P78" s="544"/>
      <c r="Q78" s="544"/>
      <c r="R78" s="544"/>
      <c r="S78" s="545"/>
      <c r="T78" s="544"/>
      <c r="U78" s="160"/>
      <c r="V78" s="544"/>
      <c r="W78" s="160"/>
      <c r="X78" s="544"/>
    </row>
    <row r="79" spans="1:24" ht="22.5" customHeight="1">
      <c r="A79" s="83"/>
      <c r="B79" s="83"/>
      <c r="C79" s="166"/>
      <c r="D79" s="23"/>
      <c r="E79" s="23"/>
      <c r="F79" s="23"/>
      <c r="G79" s="23"/>
      <c r="H79" s="23"/>
      <c r="I79" s="23"/>
      <c r="J79" s="23"/>
      <c r="K79" s="23"/>
      <c r="L79" s="23"/>
      <c r="M79" s="167" t="s">
        <v>97</v>
      </c>
      <c r="O79" s="120"/>
      <c r="P79" s="112"/>
      <c r="Q79" s="112"/>
      <c r="R79" s="92"/>
      <c r="S79" s="92"/>
      <c r="T79" s="92"/>
      <c r="U79" s="92"/>
      <c r="V79" s="92"/>
      <c r="W79" s="92"/>
      <c r="X79" s="92"/>
    </row>
    <row r="80" spans="1:24" ht="22.5" customHeight="1">
      <c r="A80" s="83"/>
      <c r="B80" s="727" t="s">
        <v>432</v>
      </c>
      <c r="C80" s="727"/>
      <c r="E80" s="728" t="s">
        <v>474</v>
      </c>
      <c r="F80" s="728"/>
      <c r="G80" s="728"/>
      <c r="H80" s="113"/>
      <c r="I80" s="366" t="s">
        <v>431</v>
      </c>
      <c r="J80" s="168"/>
      <c r="K80" s="111"/>
      <c r="L80" s="319" t="s">
        <v>30</v>
      </c>
      <c r="M80" s="111"/>
      <c r="O80" s="120"/>
      <c r="P80" s="112"/>
      <c r="Q80" s="112"/>
      <c r="R80" s="92"/>
      <c r="S80" s="92"/>
      <c r="T80" s="92"/>
      <c r="U80" s="92"/>
      <c r="V80" s="92"/>
      <c r="W80" s="92"/>
      <c r="X80" s="540"/>
    </row>
    <row r="81" spans="1:24" ht="22.5" customHeight="1">
      <c r="A81" s="83"/>
      <c r="B81" s="92"/>
      <c r="C81" s="92"/>
      <c r="E81" s="320" t="s">
        <v>689</v>
      </c>
      <c r="F81" s="321"/>
      <c r="G81" s="320" t="s">
        <v>499</v>
      </c>
      <c r="H81" s="92"/>
      <c r="I81" s="115" t="s">
        <v>433</v>
      </c>
      <c r="J81" s="83"/>
      <c r="K81" s="116" t="str">
        <f>+E81</f>
        <v xml:space="preserve">June 30, 2019 </v>
      </c>
      <c r="L81" s="83"/>
      <c r="M81" s="186" t="str">
        <f>+G81</f>
        <v>December 31, 2018</v>
      </c>
      <c r="O81" s="120"/>
      <c r="P81" s="113"/>
      <c r="Q81" s="114"/>
      <c r="R81" s="113"/>
      <c r="S81" s="163"/>
      <c r="T81" s="114"/>
      <c r="U81" s="113"/>
      <c r="V81" s="113"/>
      <c r="W81" s="322"/>
      <c r="X81" s="113"/>
    </row>
    <row r="82" spans="1:24" ht="22.5" customHeight="1" thickBot="1">
      <c r="A82" s="83"/>
      <c r="B82" s="92" t="s">
        <v>528</v>
      </c>
      <c r="C82" s="92"/>
      <c r="D82" s="120"/>
      <c r="E82" s="546">
        <v>500</v>
      </c>
      <c r="F82" s="92"/>
      <c r="G82" s="546">
        <v>0</v>
      </c>
      <c r="H82" s="92">
        <v>0</v>
      </c>
      <c r="I82" s="115">
        <v>4</v>
      </c>
      <c r="J82" s="92"/>
      <c r="K82" s="546">
        <v>500000000</v>
      </c>
      <c r="L82" s="92"/>
      <c r="M82" s="546">
        <v>0</v>
      </c>
      <c r="O82" s="120"/>
      <c r="P82" s="542"/>
      <c r="Q82" s="321"/>
      <c r="R82" s="542"/>
      <c r="S82" s="163"/>
      <c r="T82" s="115"/>
      <c r="U82" s="113"/>
      <c r="V82" s="116"/>
      <c r="W82" s="113"/>
      <c r="X82" s="116"/>
    </row>
    <row r="83" spans="1:24" s="11" customFormat="1" ht="22.5" customHeight="1" thickTop="1">
      <c r="A83" s="92" t="s">
        <v>592</v>
      </c>
      <c r="B83" s="41"/>
      <c r="C83" s="41"/>
      <c r="D83" s="41"/>
      <c r="E83" s="134"/>
      <c r="F83" s="125"/>
      <c r="G83" s="163"/>
      <c r="I83" s="163"/>
      <c r="K83" s="163"/>
      <c r="M83" s="163"/>
      <c r="N83" s="125"/>
      <c r="O83" s="163"/>
    </row>
    <row r="84" spans="1:24" ht="25.9" customHeight="1">
      <c r="A84" s="83"/>
      <c r="B84" s="83"/>
      <c r="C84" s="166"/>
      <c r="D84" s="166"/>
      <c r="E84" s="23"/>
      <c r="F84" s="23"/>
      <c r="G84" s="23"/>
      <c r="H84" s="23"/>
      <c r="I84" s="23"/>
      <c r="J84" s="23"/>
      <c r="K84" s="23"/>
      <c r="L84" s="164"/>
      <c r="M84" s="165"/>
      <c r="O84" s="120"/>
      <c r="P84" s="544"/>
      <c r="Q84" s="544"/>
      <c r="R84" s="544"/>
      <c r="S84" s="545"/>
      <c r="T84" s="544"/>
      <c r="U84" s="160"/>
      <c r="V84" s="544"/>
      <c r="W84" s="160"/>
      <c r="X84" s="544"/>
    </row>
    <row r="85" spans="1:24" ht="25.9" customHeight="1">
      <c r="A85" s="547" t="s">
        <v>849</v>
      </c>
      <c r="B85" s="130"/>
      <c r="C85" s="11"/>
      <c r="D85" s="11"/>
      <c r="E85" s="11"/>
      <c r="F85" s="11"/>
      <c r="G85" s="11"/>
      <c r="H85" s="11"/>
      <c r="I85" s="11" t="s">
        <v>180</v>
      </c>
      <c r="J85" s="11"/>
      <c r="K85" s="11"/>
      <c r="L85" s="11"/>
      <c r="M85" s="11"/>
    </row>
    <row r="86" spans="1:24" s="42" customFormat="1" ht="23.1" customHeight="1">
      <c r="A86" s="323" t="s">
        <v>766</v>
      </c>
      <c r="B86" s="323"/>
    </row>
    <row r="87" spans="1:24" s="325" customFormat="1" ht="23.1" customHeight="1">
      <c r="A87" s="323" t="s">
        <v>764</v>
      </c>
      <c r="B87" s="66"/>
      <c r="C87" s="324"/>
    </row>
    <row r="88" spans="1:24" s="325" customFormat="1" ht="23.1" customHeight="1">
      <c r="A88" s="323" t="s">
        <v>765</v>
      </c>
      <c r="B88" s="66"/>
      <c r="C88" s="324"/>
    </row>
    <row r="89" spans="1:24" s="46" customFormat="1" ht="25.9" customHeight="1">
      <c r="A89" s="548" t="s">
        <v>767</v>
      </c>
      <c r="C89" s="125"/>
      <c r="D89" s="125"/>
      <c r="E89" s="125"/>
      <c r="F89" s="125"/>
      <c r="G89" s="125"/>
      <c r="H89" s="125"/>
      <c r="I89" s="125"/>
      <c r="J89" s="125"/>
      <c r="K89" s="125"/>
      <c r="L89" s="125"/>
      <c r="M89" s="125"/>
    </row>
    <row r="90" spans="1:24" s="46" customFormat="1" ht="25.9" customHeight="1">
      <c r="A90" s="323"/>
      <c r="B90" s="130"/>
      <c r="C90" s="130"/>
      <c r="D90" s="130"/>
      <c r="E90" s="130"/>
      <c r="F90" s="130"/>
      <c r="G90" s="130"/>
      <c r="H90" s="130"/>
      <c r="I90" s="130"/>
      <c r="J90" s="130"/>
      <c r="K90" s="130"/>
      <c r="L90" s="130"/>
      <c r="M90" s="199" t="s">
        <v>97</v>
      </c>
    </row>
    <row r="91" spans="1:24" s="46" customFormat="1" ht="25.9" customHeight="1">
      <c r="A91" s="323"/>
      <c r="B91" s="130"/>
      <c r="C91" s="130"/>
      <c r="D91" s="130"/>
      <c r="E91" s="130"/>
      <c r="F91" s="130"/>
      <c r="G91" s="363"/>
      <c r="H91" s="363" t="s">
        <v>22</v>
      </c>
      <c r="I91" s="363"/>
      <c r="J91" s="363"/>
      <c r="K91" s="107"/>
      <c r="L91" s="107" t="s">
        <v>30</v>
      </c>
      <c r="M91" s="107"/>
    </row>
    <row r="92" spans="1:24" s="46" customFormat="1" ht="25.9" customHeight="1">
      <c r="A92" s="323"/>
      <c r="B92" s="130"/>
      <c r="C92" s="130"/>
      <c r="D92" s="130"/>
      <c r="E92" s="130"/>
      <c r="F92" s="130"/>
      <c r="G92" s="549" t="s">
        <v>689</v>
      </c>
      <c r="H92" s="549"/>
      <c r="I92" s="549" t="s">
        <v>499</v>
      </c>
      <c r="J92" s="523"/>
      <c r="K92" s="549" t="str">
        <f>+G92</f>
        <v xml:space="preserve">June 30, 2019 </v>
      </c>
      <c r="L92" s="549"/>
      <c r="M92" s="549" t="str">
        <f>+I92</f>
        <v>December 31, 2018</v>
      </c>
    </row>
    <row r="93" spans="1:24" s="46" customFormat="1" ht="25.9" customHeight="1" thickBot="1">
      <c r="A93" s="323"/>
      <c r="B93" s="550" t="s">
        <v>183</v>
      </c>
      <c r="C93" s="66"/>
      <c r="D93" s="66"/>
      <c r="E93" s="130"/>
      <c r="F93" s="130"/>
      <c r="G93" s="551">
        <v>75457151.5</v>
      </c>
      <c r="H93" s="528"/>
      <c r="I93" s="551">
        <v>41787372.090000004</v>
      </c>
      <c r="J93" s="517"/>
      <c r="K93" s="552">
        <f>50564399+1983217</f>
        <v>52547616</v>
      </c>
      <c r="L93" s="553"/>
      <c r="M93" s="552">
        <v>31667462</v>
      </c>
    </row>
    <row r="94" spans="1:24" s="46" customFormat="1" ht="25.9" customHeight="1" thickTop="1">
      <c r="A94" s="168" t="s">
        <v>768</v>
      </c>
      <c r="C94" s="168"/>
      <c r="D94" s="554"/>
      <c r="E94" s="411"/>
      <c r="F94" s="168"/>
      <c r="G94" s="411"/>
      <c r="H94" s="411"/>
      <c r="I94" s="411"/>
      <c r="J94" s="555"/>
      <c r="K94" s="411"/>
      <c r="L94" s="556"/>
      <c r="M94" s="557"/>
    </row>
    <row r="95" spans="1:24" s="46" customFormat="1" ht="25.9" customHeight="1">
      <c r="A95" s="323"/>
      <c r="B95" s="66"/>
      <c r="C95" s="66"/>
      <c r="D95" s="66"/>
      <c r="G95" s="23"/>
      <c r="H95" s="23"/>
      <c r="I95" s="23"/>
      <c r="J95" s="23"/>
      <c r="K95" s="23"/>
      <c r="L95" s="23"/>
      <c r="M95" s="199" t="s">
        <v>97</v>
      </c>
    </row>
    <row r="96" spans="1:24" s="46" customFormat="1" ht="25.9" customHeight="1">
      <c r="A96" s="168"/>
      <c r="B96" s="558"/>
      <c r="C96" s="168"/>
      <c r="D96" s="554"/>
      <c r="G96" s="559"/>
      <c r="H96" s="560" t="s">
        <v>22</v>
      </c>
      <c r="I96" s="559"/>
      <c r="J96" s="411"/>
      <c r="K96" s="559"/>
      <c r="L96" s="561" t="s">
        <v>30</v>
      </c>
      <c r="M96" s="559"/>
    </row>
    <row r="97" spans="1:24" s="46" customFormat="1" ht="25.9" customHeight="1">
      <c r="A97" s="168"/>
      <c r="B97" s="562" t="s">
        <v>769</v>
      </c>
      <c r="C97" s="168"/>
      <c r="D97" s="554"/>
      <c r="G97" s="563" t="str">
        <f>+K54</f>
        <v xml:space="preserve">June 30, 2019 </v>
      </c>
      <c r="H97" s="564"/>
      <c r="I97" s="563" t="str">
        <f>+M54</f>
        <v>December 31, 2018</v>
      </c>
      <c r="J97" s="563"/>
      <c r="K97" s="563" t="str">
        <f>+G97</f>
        <v xml:space="preserve">June 30, 2019 </v>
      </c>
      <c r="L97" s="565"/>
      <c r="M97" s="563" t="str">
        <f>+I97</f>
        <v>December 31, 2018</v>
      </c>
    </row>
    <row r="98" spans="1:24" s="46" customFormat="1" ht="25.9" customHeight="1">
      <c r="A98" s="168"/>
      <c r="B98" s="550" t="s">
        <v>770</v>
      </c>
      <c r="C98" s="168"/>
      <c r="D98" s="554"/>
      <c r="G98" s="566">
        <v>3455614</v>
      </c>
      <c r="H98" s="567"/>
      <c r="I98" s="566">
        <v>1556824</v>
      </c>
      <c r="J98" s="566"/>
      <c r="K98" s="566">
        <v>2549541</v>
      </c>
      <c r="L98" s="568"/>
      <c r="M98" s="566">
        <v>1321730</v>
      </c>
    </row>
    <row r="99" spans="1:24" s="46" customFormat="1" ht="25.9" customHeight="1">
      <c r="A99" s="168"/>
      <c r="B99" s="550" t="s">
        <v>771</v>
      </c>
      <c r="C99" s="168"/>
      <c r="D99" s="554"/>
      <c r="G99" s="566">
        <f>+G93-G98</f>
        <v>72001537.5</v>
      </c>
      <c r="H99" s="567"/>
      <c r="I99" s="566">
        <v>40230548.090000004</v>
      </c>
      <c r="J99" s="566"/>
      <c r="K99" s="566">
        <f>+K93-K98</f>
        <v>49998075</v>
      </c>
      <c r="L99" s="568"/>
      <c r="M99" s="566">
        <v>30345732</v>
      </c>
    </row>
    <row r="100" spans="1:24" s="46" customFormat="1" ht="25.9" customHeight="1" thickBot="1">
      <c r="A100" s="168"/>
      <c r="B100" s="550"/>
      <c r="C100" s="537" t="s">
        <v>3</v>
      </c>
      <c r="D100" s="554"/>
      <c r="G100" s="569">
        <f>SUM(G98:G99)</f>
        <v>75457151.5</v>
      </c>
      <c r="H100" s="567"/>
      <c r="I100" s="569">
        <f>SUM(I98:I99)</f>
        <v>41787372.090000004</v>
      </c>
      <c r="J100" s="566"/>
      <c r="K100" s="569">
        <f>SUM(K98:K99)</f>
        <v>52547616</v>
      </c>
      <c r="L100" s="568"/>
      <c r="M100" s="569">
        <f>SUM(M98:M99)</f>
        <v>31667462</v>
      </c>
    </row>
    <row r="101" spans="1:24" ht="25.9" customHeight="1" thickTop="1">
      <c r="A101" s="83"/>
      <c r="B101" s="83"/>
      <c r="C101" s="166"/>
      <c r="D101" s="166"/>
      <c r="E101" s="23"/>
      <c r="F101" s="23"/>
      <c r="G101" s="23"/>
      <c r="H101" s="23"/>
      <c r="I101" s="23"/>
      <c r="J101" s="23"/>
      <c r="K101" s="23"/>
      <c r="L101" s="164"/>
      <c r="M101" s="165"/>
      <c r="O101" s="120"/>
      <c r="P101" s="544"/>
      <c r="Q101" s="544"/>
      <c r="R101" s="544"/>
      <c r="S101" s="545"/>
      <c r="T101" s="544"/>
      <c r="U101" s="160"/>
      <c r="V101" s="544"/>
      <c r="W101" s="160"/>
      <c r="X101" s="544"/>
    </row>
    <row r="102" spans="1:24" ht="25.9" customHeight="1">
      <c r="A102" s="537"/>
      <c r="B102" s="537"/>
      <c r="C102" s="274"/>
      <c r="D102" s="274"/>
      <c r="E102" s="274"/>
      <c r="F102" s="141"/>
      <c r="G102" s="92"/>
      <c r="H102" s="92"/>
      <c r="I102" s="92"/>
      <c r="J102" s="165"/>
      <c r="K102" s="165"/>
      <c r="L102" s="164"/>
      <c r="M102" s="165"/>
      <c r="P102" s="544"/>
      <c r="Q102" s="544"/>
      <c r="R102" s="544"/>
      <c r="S102" s="545"/>
      <c r="T102" s="544"/>
      <c r="U102" s="160"/>
      <c r="V102" s="544"/>
      <c r="W102" s="160"/>
      <c r="X102" s="544"/>
    </row>
    <row r="103" spans="1:24" ht="25.9" customHeight="1">
      <c r="A103" s="537"/>
      <c r="B103" s="537"/>
      <c r="C103" s="274"/>
      <c r="D103" s="274"/>
      <c r="E103" s="274"/>
      <c r="F103" s="141"/>
      <c r="G103" s="92"/>
      <c r="H103" s="92"/>
      <c r="I103" s="92"/>
      <c r="J103" s="165"/>
      <c r="K103" s="165"/>
      <c r="L103" s="164"/>
      <c r="M103" s="165"/>
      <c r="P103" s="544"/>
      <c r="Q103" s="544"/>
      <c r="R103" s="544"/>
      <c r="S103" s="545"/>
      <c r="T103" s="544"/>
      <c r="U103" s="160"/>
      <c r="V103" s="544"/>
      <c r="W103" s="160"/>
      <c r="X103" s="544"/>
    </row>
    <row r="104" spans="1:24" ht="27" customHeight="1">
      <c r="A104" s="46"/>
      <c r="B104" s="133"/>
      <c r="C104" s="133"/>
      <c r="D104" s="133"/>
      <c r="E104" s="133" t="s">
        <v>106</v>
      </c>
      <c r="F104" s="133"/>
      <c r="G104" s="42"/>
      <c r="H104" s="11"/>
      <c r="I104" s="134"/>
      <c r="J104" s="134"/>
      <c r="K104" s="419"/>
      <c r="L104" s="135"/>
      <c r="M104" s="101"/>
      <c r="P104" s="544"/>
      <c r="Q104" s="544"/>
      <c r="R104" s="544"/>
      <c r="S104" s="545"/>
      <c r="T104" s="544"/>
      <c r="U104" s="160"/>
      <c r="V104" s="544"/>
      <c r="W104" s="160"/>
      <c r="X104" s="544"/>
    </row>
    <row r="105" spans="1:24" ht="27" customHeight="1">
      <c r="A105" s="46"/>
      <c r="B105" s="133"/>
      <c r="C105" s="133"/>
      <c r="D105" s="133"/>
      <c r="E105" s="133" t="s">
        <v>207</v>
      </c>
      <c r="F105" s="133"/>
      <c r="G105" s="42"/>
      <c r="H105" s="11"/>
      <c r="I105" s="134"/>
      <c r="J105" s="134"/>
      <c r="K105" s="419"/>
      <c r="L105" s="135"/>
      <c r="M105" s="101"/>
    </row>
    <row r="106" spans="1:24" ht="27" customHeight="1">
      <c r="A106" s="717" t="s">
        <v>400</v>
      </c>
      <c r="B106" s="706"/>
      <c r="C106" s="706"/>
      <c r="D106" s="706"/>
      <c r="E106" s="706"/>
      <c r="F106" s="706"/>
      <c r="G106" s="706"/>
      <c r="H106" s="706"/>
      <c r="I106" s="706"/>
      <c r="J106" s="706"/>
      <c r="K106" s="706"/>
      <c r="L106" s="706"/>
      <c r="M106" s="706"/>
    </row>
    <row r="107" spans="1:24" ht="27" customHeight="1">
      <c r="A107" s="535"/>
      <c r="B107" s="537"/>
      <c r="C107" s="274"/>
      <c r="D107" s="274"/>
      <c r="E107" s="274"/>
      <c r="F107" s="141"/>
      <c r="G107" s="92"/>
      <c r="H107" s="92"/>
      <c r="I107" s="92"/>
      <c r="J107" s="165"/>
      <c r="K107" s="165"/>
      <c r="L107" s="164"/>
      <c r="M107" s="165"/>
    </row>
    <row r="108" spans="1:24" s="46" customFormat="1" ht="30" customHeight="1">
      <c r="A108" s="547" t="s">
        <v>850</v>
      </c>
      <c r="B108" s="550"/>
      <c r="C108" s="66"/>
      <c r="D108" s="66"/>
      <c r="E108" s="130"/>
      <c r="F108" s="130"/>
      <c r="G108" s="92"/>
      <c r="H108" s="23"/>
      <c r="I108" s="92"/>
      <c r="J108" s="570"/>
      <c r="K108" s="557"/>
      <c r="L108" s="556"/>
      <c r="M108" s="557"/>
    </row>
    <row r="109" spans="1:24" s="46" customFormat="1" ht="30" customHeight="1">
      <c r="A109" s="323"/>
      <c r="B109" s="323" t="s">
        <v>711</v>
      </c>
      <c r="C109" s="323"/>
      <c r="D109" s="323"/>
      <c r="E109" s="130"/>
      <c r="F109" s="130"/>
      <c r="G109" s="130"/>
      <c r="H109" s="130"/>
      <c r="I109" s="130"/>
      <c r="J109" s="130"/>
      <c r="K109" s="130"/>
      <c r="L109" s="130"/>
      <c r="M109" s="130"/>
    </row>
    <row r="110" spans="1:24" s="46" customFormat="1" ht="30" customHeight="1">
      <c r="A110" s="130"/>
      <c r="B110" s="130"/>
      <c r="C110" s="130"/>
      <c r="D110" s="130"/>
      <c r="E110" s="130"/>
      <c r="F110" s="130"/>
      <c r="G110" s="130"/>
      <c r="H110" s="130"/>
      <c r="I110" s="130"/>
      <c r="J110" s="130"/>
      <c r="K110" s="130"/>
      <c r="L110" s="130"/>
      <c r="M110" s="199" t="s">
        <v>97</v>
      </c>
    </row>
    <row r="111" spans="1:24" s="46" customFormat="1" ht="30" customHeight="1">
      <c r="A111" s="130"/>
      <c r="B111" s="130"/>
      <c r="C111" s="130"/>
      <c r="D111" s="130"/>
      <c r="E111" s="130"/>
      <c r="F111" s="130"/>
      <c r="G111" s="358"/>
      <c r="H111" s="358" t="s">
        <v>22</v>
      </c>
      <c r="I111" s="358"/>
      <c r="J111" s="89"/>
      <c r="K111" s="359"/>
      <c r="L111" s="359" t="s">
        <v>30</v>
      </c>
      <c r="M111" s="359"/>
    </row>
    <row r="112" spans="1:24" s="46" customFormat="1" ht="30" customHeight="1">
      <c r="A112" s="130"/>
      <c r="B112" s="130"/>
      <c r="C112" s="130"/>
      <c r="D112" s="130"/>
      <c r="E112" s="130"/>
      <c r="F112" s="130"/>
      <c r="G112" s="114" t="str">
        <f>+G97</f>
        <v xml:space="preserve">June 30, 2019 </v>
      </c>
      <c r="H112" s="116"/>
      <c r="I112" s="114" t="str">
        <f>+I97</f>
        <v>December 31, 2018</v>
      </c>
      <c r="J112" s="420"/>
      <c r="K112" s="116" t="str">
        <f>+G112</f>
        <v xml:space="preserve">June 30, 2019 </v>
      </c>
      <c r="L112" s="116"/>
      <c r="M112" s="116" t="str">
        <f>+I112</f>
        <v>December 31, 2018</v>
      </c>
    </row>
    <row r="113" spans="1:13" s="46" customFormat="1" ht="30" customHeight="1">
      <c r="A113" s="130"/>
      <c r="B113" s="323" t="s">
        <v>584</v>
      </c>
      <c r="C113" s="66"/>
      <c r="D113" s="130"/>
      <c r="E113" s="130"/>
      <c r="F113" s="130"/>
      <c r="G113" s="114"/>
      <c r="H113" s="116"/>
      <c r="I113" s="114"/>
      <c r="J113" s="420"/>
      <c r="K113" s="116"/>
      <c r="L113" s="116"/>
      <c r="M113" s="116"/>
    </row>
    <row r="114" spans="1:13" s="46" customFormat="1" ht="30" customHeight="1">
      <c r="A114" s="130"/>
      <c r="B114" s="323" t="s">
        <v>396</v>
      </c>
      <c r="C114" s="548"/>
      <c r="D114" s="130"/>
      <c r="E114" s="130"/>
      <c r="F114" s="130"/>
      <c r="G114" s="517">
        <v>41787372.090000004</v>
      </c>
      <c r="H114" s="517"/>
      <c r="I114" s="517">
        <v>38796408</v>
      </c>
      <c r="J114" s="517"/>
      <c r="K114" s="517">
        <v>31667462</v>
      </c>
      <c r="L114" s="519"/>
      <c r="M114" s="519">
        <v>27079361</v>
      </c>
    </row>
    <row r="115" spans="1:13" s="46" customFormat="1" ht="30" customHeight="1">
      <c r="A115" s="130"/>
      <c r="B115" s="66" t="s">
        <v>793</v>
      </c>
      <c r="C115" s="66"/>
      <c r="D115" s="130"/>
      <c r="E115" s="130"/>
      <c r="F115" s="130"/>
      <c r="G115" s="518">
        <v>18861924.91</v>
      </c>
      <c r="H115" s="517"/>
      <c r="I115" s="518">
        <v>0</v>
      </c>
      <c r="J115" s="517"/>
      <c r="K115" s="518">
        <v>10492462</v>
      </c>
      <c r="L115" s="519"/>
      <c r="M115" s="518">
        <v>0</v>
      </c>
    </row>
    <row r="116" spans="1:13" s="46" customFormat="1" ht="30" customHeight="1">
      <c r="A116" s="130"/>
      <c r="B116" s="66" t="s">
        <v>585</v>
      </c>
      <c r="C116" s="66"/>
      <c r="D116" s="66"/>
      <c r="E116" s="66"/>
      <c r="F116" s="66"/>
      <c r="G116" s="517">
        <f>SUM(G114:G115)</f>
        <v>60649297</v>
      </c>
      <c r="H116" s="517"/>
      <c r="I116" s="517">
        <f>SUM(I114:I115)</f>
        <v>38796408</v>
      </c>
      <c r="J116" s="517"/>
      <c r="K116" s="517">
        <f>SUM(K114:K115)</f>
        <v>42159924</v>
      </c>
      <c r="L116" s="519"/>
      <c r="M116" s="517">
        <f>SUM(M114:M115)</f>
        <v>27079361</v>
      </c>
    </row>
    <row r="117" spans="1:13" s="46" customFormat="1" ht="30" customHeight="1">
      <c r="B117" s="323" t="s">
        <v>120</v>
      </c>
      <c r="C117" s="130"/>
      <c r="D117" s="130"/>
      <c r="E117" s="130"/>
      <c r="F117" s="130"/>
      <c r="G117" s="517">
        <v>5222353.5</v>
      </c>
      <c r="H117" s="517"/>
      <c r="I117" s="519">
        <v>6707087.5899999999</v>
      </c>
      <c r="J117" s="517"/>
      <c r="K117" s="517">
        <v>3391799</v>
      </c>
      <c r="L117" s="519"/>
      <c r="M117" s="519">
        <v>4588101</v>
      </c>
    </row>
    <row r="118" spans="1:13" s="46" customFormat="1" ht="30" customHeight="1">
      <c r="B118" s="323" t="s">
        <v>952</v>
      </c>
      <c r="C118" s="130"/>
      <c r="D118" s="130"/>
      <c r="E118" s="130"/>
      <c r="F118" s="130"/>
      <c r="G118" s="517">
        <v>12758514</v>
      </c>
      <c r="H118" s="517"/>
      <c r="I118" s="517">
        <v>0</v>
      </c>
      <c r="J118" s="517"/>
      <c r="K118" s="517">
        <v>7791406</v>
      </c>
      <c r="L118" s="517"/>
      <c r="M118" s="517">
        <v>0</v>
      </c>
    </row>
    <row r="119" spans="1:13" s="46" customFormat="1" ht="30" customHeight="1">
      <c r="B119" s="323" t="s">
        <v>158</v>
      </c>
      <c r="C119" s="130"/>
      <c r="D119" s="130"/>
      <c r="E119" s="130"/>
      <c r="F119" s="130"/>
      <c r="G119" s="517">
        <v>-3173013</v>
      </c>
      <c r="H119" s="517"/>
      <c r="I119" s="517">
        <v>-3716123.5</v>
      </c>
      <c r="J119" s="517"/>
      <c r="K119" s="522">
        <v>-795513</v>
      </c>
      <c r="L119" s="519"/>
      <c r="M119" s="517">
        <v>0</v>
      </c>
    </row>
    <row r="120" spans="1:13" s="46" customFormat="1" ht="30" customHeight="1">
      <c r="B120" s="323" t="s">
        <v>586</v>
      </c>
      <c r="C120" s="130"/>
      <c r="D120" s="130"/>
      <c r="E120" s="130"/>
      <c r="F120" s="130"/>
      <c r="G120" s="571"/>
      <c r="H120" s="130"/>
      <c r="I120" s="571"/>
      <c r="J120" s="130"/>
      <c r="K120" s="571"/>
      <c r="L120" s="402"/>
      <c r="M120" s="571"/>
    </row>
    <row r="121" spans="1:13" s="46" customFormat="1" ht="30" customHeight="1" thickBot="1">
      <c r="A121" s="125"/>
      <c r="B121" s="323" t="s">
        <v>396</v>
      </c>
      <c r="C121" s="130"/>
      <c r="D121" s="130"/>
      <c r="E121" s="130"/>
      <c r="F121" s="130"/>
      <c r="G121" s="572">
        <f>SUM(G116:G119)</f>
        <v>75457151.5</v>
      </c>
      <c r="H121" s="573"/>
      <c r="I121" s="572">
        <f>SUM(I116:I119)</f>
        <v>41787372.090000004</v>
      </c>
      <c r="J121" s="573"/>
      <c r="K121" s="572">
        <f>SUM(K116:K119)</f>
        <v>52547616</v>
      </c>
      <c r="L121" s="573"/>
      <c r="M121" s="572">
        <f>SUM(M116:M119)</f>
        <v>31667462</v>
      </c>
    </row>
    <row r="122" spans="1:13" s="46" customFormat="1" ht="27" customHeight="1" thickTop="1">
      <c r="A122" s="323"/>
      <c r="B122" s="550"/>
      <c r="C122" s="66"/>
      <c r="D122" s="66"/>
      <c r="E122" s="130"/>
      <c r="F122" s="130"/>
      <c r="G122" s="92"/>
      <c r="H122" s="23"/>
      <c r="I122" s="92"/>
      <c r="J122" s="570"/>
      <c r="K122" s="557"/>
      <c r="L122" s="556"/>
      <c r="M122" s="557"/>
    </row>
    <row r="123" spans="1:13" s="46" customFormat="1" ht="27" customHeight="1">
      <c r="A123" s="43"/>
      <c r="B123" s="323" t="s">
        <v>529</v>
      </c>
      <c r="C123" s="323"/>
      <c r="D123" s="323"/>
      <c r="E123" s="130"/>
      <c r="F123" s="130"/>
      <c r="G123" s="130"/>
      <c r="H123" s="130"/>
      <c r="I123" s="130"/>
      <c r="J123" s="130"/>
      <c r="K123" s="130"/>
      <c r="L123" s="130"/>
      <c r="M123" s="130"/>
    </row>
    <row r="124" spans="1:13" s="46" customFormat="1" ht="27" customHeight="1">
      <c r="A124" s="43"/>
      <c r="B124" s="130" t="s">
        <v>712</v>
      </c>
      <c r="C124" s="130"/>
      <c r="D124" s="130"/>
      <c r="E124" s="130"/>
      <c r="F124" s="130"/>
      <c r="G124" s="130"/>
      <c r="H124" s="130"/>
      <c r="I124" s="130"/>
      <c r="J124" s="130"/>
      <c r="K124" s="130"/>
      <c r="L124" s="130"/>
      <c r="M124" s="130"/>
    </row>
    <row r="125" spans="1:13" s="46" customFormat="1" ht="27" customHeight="1">
      <c r="A125" s="43"/>
      <c r="B125" s="130"/>
      <c r="C125" s="130"/>
      <c r="D125" s="130"/>
      <c r="E125" s="130"/>
      <c r="F125" s="130"/>
      <c r="G125" s="130"/>
      <c r="H125" s="130"/>
      <c r="I125" s="130"/>
      <c r="J125" s="130"/>
      <c r="K125" s="130"/>
      <c r="L125" s="130"/>
      <c r="M125" s="199" t="s">
        <v>97</v>
      </c>
    </row>
    <row r="126" spans="1:13" s="46" customFormat="1" ht="27" customHeight="1">
      <c r="A126" s="43"/>
      <c r="B126" s="130"/>
      <c r="C126" s="130"/>
      <c r="D126" s="130"/>
      <c r="E126" s="130"/>
      <c r="F126" s="130"/>
      <c r="G126" s="358"/>
      <c r="H126" s="358" t="s">
        <v>22</v>
      </c>
      <c r="I126" s="358"/>
      <c r="J126" s="89"/>
      <c r="K126" s="359"/>
      <c r="L126" s="359" t="s">
        <v>30</v>
      </c>
      <c r="M126" s="359"/>
    </row>
    <row r="127" spans="1:13" s="46" customFormat="1" ht="27" customHeight="1">
      <c r="A127" s="43"/>
      <c r="B127" s="130"/>
      <c r="C127" s="130"/>
      <c r="D127" s="130"/>
      <c r="E127" s="130"/>
      <c r="F127" s="130"/>
      <c r="G127" s="574">
        <v>2019</v>
      </c>
      <c r="H127" s="135"/>
      <c r="I127" s="574">
        <v>2018</v>
      </c>
      <c r="J127" s="366"/>
      <c r="K127" s="574">
        <f>+G127</f>
        <v>2019</v>
      </c>
      <c r="L127" s="135"/>
      <c r="M127" s="574">
        <f>+I127</f>
        <v>2018</v>
      </c>
    </row>
    <row r="128" spans="1:13" s="46" customFormat="1" ht="27" customHeight="1">
      <c r="A128" s="43"/>
      <c r="B128" s="323" t="s">
        <v>952</v>
      </c>
      <c r="C128" s="130"/>
      <c r="D128" s="130"/>
      <c r="E128" s="130"/>
      <c r="F128" s="130"/>
      <c r="G128" s="517">
        <v>12758514</v>
      </c>
      <c r="H128" s="517"/>
      <c r="I128" s="517">
        <v>0</v>
      </c>
      <c r="J128" s="517"/>
      <c r="K128" s="517">
        <v>7791406</v>
      </c>
      <c r="L128" s="517"/>
      <c r="M128" s="517">
        <v>0</v>
      </c>
    </row>
    <row r="129" spans="1:15" s="46" customFormat="1" ht="27" customHeight="1">
      <c r="A129" s="43"/>
      <c r="B129" s="130" t="s">
        <v>102</v>
      </c>
      <c r="C129" s="130"/>
      <c r="D129" s="130"/>
      <c r="E129" s="130"/>
      <c r="F129" s="130"/>
      <c r="G129" s="517">
        <v>2063849.02</v>
      </c>
      <c r="H129" s="517"/>
      <c r="I129" s="517">
        <v>1366356.88</v>
      </c>
      <c r="J129" s="517"/>
      <c r="K129" s="519">
        <v>1535065.25</v>
      </c>
      <c r="L129" s="519"/>
      <c r="M129" s="519">
        <v>955450.5</v>
      </c>
    </row>
    <row r="130" spans="1:15" s="46" customFormat="1" ht="27" customHeight="1">
      <c r="A130" s="43"/>
      <c r="B130" s="130" t="s">
        <v>103</v>
      </c>
      <c r="C130" s="130"/>
      <c r="D130" s="130"/>
      <c r="E130" s="130"/>
      <c r="F130" s="130"/>
      <c r="G130" s="517">
        <v>549055</v>
      </c>
      <c r="H130" s="517"/>
      <c r="I130" s="517">
        <v>313309.81</v>
      </c>
      <c r="J130" s="517"/>
      <c r="K130" s="519">
        <v>379945.75</v>
      </c>
      <c r="L130" s="519"/>
      <c r="M130" s="519">
        <v>191574.75</v>
      </c>
    </row>
    <row r="131" spans="1:15" s="46" customFormat="1" ht="27" customHeight="1" thickBot="1">
      <c r="A131" s="43"/>
      <c r="B131" s="575" t="s">
        <v>3</v>
      </c>
      <c r="C131" s="574"/>
      <c r="D131" s="574"/>
      <c r="E131" s="130"/>
      <c r="F131" s="130"/>
      <c r="G131" s="576">
        <f>SUM(G128:G130)</f>
        <v>15371418.02</v>
      </c>
      <c r="H131" s="573"/>
      <c r="I131" s="576">
        <f>SUM(I128:I130)</f>
        <v>1679666.69</v>
      </c>
      <c r="J131" s="573"/>
      <c r="K131" s="576">
        <f>SUM(K128:K130)</f>
        <v>9706417</v>
      </c>
      <c r="L131" s="573"/>
      <c r="M131" s="576">
        <f>SUM(M128:M130)</f>
        <v>1147025.25</v>
      </c>
    </row>
    <row r="132" spans="1:15" s="46" customFormat="1" ht="27" customHeight="1" thickTop="1">
      <c r="A132" s="323"/>
      <c r="B132" s="550"/>
      <c r="C132" s="66"/>
      <c r="D132" s="66"/>
      <c r="E132" s="130"/>
      <c r="F132" s="130"/>
      <c r="G132" s="92"/>
      <c r="H132" s="23"/>
      <c r="I132" s="92"/>
      <c r="J132" s="570"/>
      <c r="K132" s="557"/>
      <c r="L132" s="556"/>
      <c r="M132" s="557"/>
    </row>
    <row r="133" spans="1:15" s="46" customFormat="1" ht="27" customHeight="1">
      <c r="A133" s="323"/>
      <c r="B133" s="550"/>
      <c r="C133" s="66"/>
      <c r="D133" s="66"/>
      <c r="E133" s="130"/>
      <c r="F133" s="130"/>
      <c r="G133" s="92"/>
      <c r="H133" s="23"/>
      <c r="I133" s="92"/>
      <c r="J133" s="570"/>
      <c r="K133" s="557"/>
      <c r="L133" s="556"/>
      <c r="M133" s="557"/>
    </row>
    <row r="134" spans="1:15" s="46" customFormat="1" ht="27" customHeight="1">
      <c r="A134" s="323"/>
      <c r="B134" s="550"/>
      <c r="C134" s="66"/>
      <c r="D134" s="66"/>
      <c r="E134" s="130"/>
      <c r="F134" s="130"/>
      <c r="G134" s="92"/>
      <c r="H134" s="23"/>
      <c r="I134" s="92"/>
      <c r="J134" s="570"/>
      <c r="K134" s="557"/>
      <c r="L134" s="556"/>
      <c r="M134" s="557"/>
    </row>
    <row r="135" spans="1:15" s="11" customFormat="1" ht="27" customHeight="1">
      <c r="A135" s="46"/>
      <c r="B135" s="133"/>
      <c r="C135" s="133"/>
      <c r="D135" s="133"/>
      <c r="E135" s="133" t="s">
        <v>106</v>
      </c>
      <c r="F135" s="133"/>
      <c r="G135" s="42"/>
      <c r="I135" s="134"/>
      <c r="J135" s="134"/>
      <c r="K135" s="419"/>
      <c r="L135" s="135"/>
      <c r="M135" s="101"/>
      <c r="N135" s="163"/>
      <c r="O135" s="163"/>
    </row>
    <row r="136" spans="1:15" s="11" customFormat="1" ht="27" customHeight="1">
      <c r="A136" s="46"/>
      <c r="B136" s="133"/>
      <c r="C136" s="133"/>
      <c r="D136" s="133"/>
      <c r="E136" s="133" t="s">
        <v>207</v>
      </c>
      <c r="F136" s="133"/>
      <c r="G136" s="42"/>
      <c r="I136" s="134"/>
      <c r="J136" s="134"/>
      <c r="K136" s="419"/>
      <c r="L136" s="135"/>
      <c r="M136" s="101"/>
      <c r="N136" s="163"/>
      <c r="O136" s="163"/>
    </row>
    <row r="137" spans="1:15" s="120" customFormat="1" ht="27" customHeight="1">
      <c r="A137" s="717" t="s">
        <v>137</v>
      </c>
      <c r="B137" s="717"/>
      <c r="C137" s="717"/>
      <c r="D137" s="717"/>
      <c r="E137" s="717"/>
      <c r="F137" s="717"/>
      <c r="G137" s="717"/>
      <c r="H137" s="717"/>
      <c r="I137" s="717"/>
      <c r="J137" s="717"/>
      <c r="K137" s="717"/>
      <c r="L137" s="717"/>
      <c r="M137" s="717"/>
    </row>
    <row r="138" spans="1:15" s="120" customFormat="1" ht="27" customHeight="1">
      <c r="A138" s="361"/>
      <c r="B138" s="419"/>
      <c r="C138" s="419"/>
      <c r="D138" s="419"/>
      <c r="E138" s="419"/>
      <c r="F138" s="419"/>
      <c r="G138" s="419"/>
      <c r="H138" s="419"/>
      <c r="I138" s="419"/>
      <c r="J138" s="419"/>
      <c r="K138" s="419"/>
      <c r="L138" s="419"/>
      <c r="M138" s="419"/>
    </row>
    <row r="139" spans="1:15" s="46" customFormat="1" ht="27" customHeight="1">
      <c r="A139" s="547" t="s">
        <v>850</v>
      </c>
      <c r="B139" s="550"/>
      <c r="C139" s="66"/>
      <c r="D139" s="66"/>
      <c r="E139" s="130"/>
      <c r="F139" s="130"/>
      <c r="G139" s="92"/>
      <c r="H139" s="23"/>
      <c r="I139" s="92"/>
      <c r="J139" s="570"/>
      <c r="K139" s="557"/>
      <c r="L139" s="556"/>
      <c r="M139" s="557"/>
    </row>
    <row r="140" spans="1:15" s="46" customFormat="1" ht="27" customHeight="1">
      <c r="A140" s="43"/>
      <c r="B140" s="323" t="s">
        <v>713</v>
      </c>
      <c r="C140" s="323"/>
      <c r="D140" s="323"/>
      <c r="E140" s="130"/>
      <c r="F140" s="130"/>
      <c r="G140" s="130"/>
      <c r="H140" s="130"/>
      <c r="I140" s="130"/>
      <c r="J140" s="130"/>
      <c r="K140" s="130"/>
      <c r="L140" s="130"/>
      <c r="M140" s="130"/>
    </row>
    <row r="141" spans="1:15" s="46" customFormat="1" ht="27" customHeight="1">
      <c r="A141" s="43"/>
      <c r="B141" s="130" t="s">
        <v>712</v>
      </c>
      <c r="C141" s="130"/>
      <c r="D141" s="130"/>
      <c r="E141" s="130"/>
      <c r="F141" s="130"/>
      <c r="G141" s="130"/>
      <c r="H141" s="130"/>
      <c r="I141" s="130"/>
      <c r="J141" s="130"/>
      <c r="K141" s="130"/>
      <c r="L141" s="130"/>
      <c r="M141" s="130"/>
    </row>
    <row r="142" spans="1:15" s="46" customFormat="1" ht="27" customHeight="1">
      <c r="A142" s="43"/>
      <c r="B142" s="130"/>
      <c r="C142" s="130"/>
      <c r="D142" s="130"/>
      <c r="E142" s="130"/>
      <c r="F142" s="130"/>
      <c r="G142" s="130"/>
      <c r="H142" s="130"/>
      <c r="I142" s="130"/>
      <c r="J142" s="130"/>
      <c r="K142" s="130"/>
      <c r="L142" s="130"/>
      <c r="M142" s="199" t="s">
        <v>97</v>
      </c>
    </row>
    <row r="143" spans="1:15" s="46" customFormat="1" ht="27" customHeight="1">
      <c r="A143" s="43"/>
      <c r="B143" s="130"/>
      <c r="C143" s="130"/>
      <c r="D143" s="130"/>
      <c r="E143" s="130"/>
      <c r="F143" s="130"/>
      <c r="G143" s="358"/>
      <c r="H143" s="358" t="s">
        <v>22</v>
      </c>
      <c r="I143" s="358"/>
      <c r="J143" s="89"/>
      <c r="K143" s="359"/>
      <c r="L143" s="359" t="s">
        <v>30</v>
      </c>
      <c r="M143" s="359"/>
    </row>
    <row r="144" spans="1:15" s="46" customFormat="1" ht="27" customHeight="1">
      <c r="A144" s="43"/>
      <c r="B144" s="130"/>
      <c r="C144" s="130"/>
      <c r="D144" s="130"/>
      <c r="E144" s="130"/>
      <c r="F144" s="130"/>
      <c r="G144" s="574">
        <v>2019</v>
      </c>
      <c r="H144" s="135"/>
      <c r="I144" s="574">
        <v>2018</v>
      </c>
      <c r="J144" s="366"/>
      <c r="K144" s="574">
        <f>+G144</f>
        <v>2019</v>
      </c>
      <c r="L144" s="135"/>
      <c r="M144" s="574">
        <f>+I144</f>
        <v>2018</v>
      </c>
    </row>
    <row r="145" spans="1:13" s="46" customFormat="1" ht="27" customHeight="1">
      <c r="A145" s="43"/>
      <c r="B145" s="323" t="s">
        <v>952</v>
      </c>
      <c r="C145" s="130"/>
      <c r="D145" s="130"/>
      <c r="E145" s="130"/>
      <c r="F145" s="130"/>
      <c r="G145" s="517">
        <v>12758514</v>
      </c>
      <c r="H145" s="517"/>
      <c r="I145" s="517">
        <v>0</v>
      </c>
      <c r="J145" s="517"/>
      <c r="K145" s="517">
        <v>7791406</v>
      </c>
      <c r="L145" s="517"/>
      <c r="M145" s="517">
        <v>0</v>
      </c>
    </row>
    <row r="146" spans="1:13" s="46" customFormat="1" ht="27" customHeight="1">
      <c r="A146" s="43"/>
      <c r="B146" s="130" t="s">
        <v>102</v>
      </c>
      <c r="C146" s="130"/>
      <c r="D146" s="130"/>
      <c r="E146" s="130"/>
      <c r="F146" s="130"/>
      <c r="G146" s="517">
        <v>4291830.5</v>
      </c>
      <c r="H146" s="517"/>
      <c r="I146" s="517">
        <v>2722472.34</v>
      </c>
      <c r="J146" s="517"/>
      <c r="K146" s="519">
        <v>2740242.5</v>
      </c>
      <c r="L146" s="519"/>
      <c r="M146" s="519">
        <v>1910901</v>
      </c>
    </row>
    <row r="147" spans="1:13" s="46" customFormat="1" ht="27" customHeight="1">
      <c r="A147" s="43"/>
      <c r="B147" s="130" t="s">
        <v>103</v>
      </c>
      <c r="C147" s="130"/>
      <c r="D147" s="130"/>
      <c r="E147" s="130"/>
      <c r="F147" s="130"/>
      <c r="G147" s="517">
        <v>930523</v>
      </c>
      <c r="H147" s="517"/>
      <c r="I147" s="517">
        <v>625281.88</v>
      </c>
      <c r="J147" s="517"/>
      <c r="K147" s="519">
        <v>651556.5</v>
      </c>
      <c r="L147" s="519"/>
      <c r="M147" s="519">
        <v>383149.5</v>
      </c>
    </row>
    <row r="148" spans="1:13" s="46" customFormat="1" ht="27" customHeight="1" thickBot="1">
      <c r="A148" s="43"/>
      <c r="B148" s="575" t="s">
        <v>3</v>
      </c>
      <c r="C148" s="574"/>
      <c r="D148" s="574"/>
      <c r="E148" s="130"/>
      <c r="F148" s="130"/>
      <c r="G148" s="576">
        <f>SUM(G145:G147)</f>
        <v>17980867.5</v>
      </c>
      <c r="H148" s="573"/>
      <c r="I148" s="576">
        <f>SUM(I145:I147)</f>
        <v>3347754.2199999997</v>
      </c>
      <c r="J148" s="573"/>
      <c r="K148" s="576">
        <f>SUM(K145:K147)</f>
        <v>11183205</v>
      </c>
      <c r="L148" s="573"/>
      <c r="M148" s="576">
        <f>SUM(M145:M147)</f>
        <v>2294050.5</v>
      </c>
    </row>
    <row r="149" spans="1:13" s="138" customFormat="1" ht="27" customHeight="1" thickTop="1">
      <c r="B149" s="66" t="s">
        <v>568</v>
      </c>
      <c r="C149" s="66"/>
      <c r="D149" s="66"/>
      <c r="E149" s="66"/>
      <c r="F149" s="66"/>
      <c r="G149" s="577"/>
      <c r="H149" s="66"/>
      <c r="I149" s="577"/>
      <c r="J149" s="66"/>
      <c r="K149" s="577"/>
      <c r="L149" s="66"/>
      <c r="M149" s="577"/>
    </row>
    <row r="150" spans="1:13" s="138" customFormat="1" ht="27" customHeight="1">
      <c r="B150" s="66"/>
      <c r="C150" s="66"/>
      <c r="D150" s="66"/>
      <c r="E150" s="66"/>
      <c r="F150" s="66"/>
      <c r="G150" s="189"/>
      <c r="H150" s="189"/>
      <c r="I150" s="189"/>
      <c r="J150" s="189"/>
      <c r="K150" s="189"/>
      <c r="L150" s="189"/>
      <c r="M150" s="199" t="s">
        <v>97</v>
      </c>
    </row>
    <row r="151" spans="1:13" s="138" customFormat="1" ht="27" customHeight="1">
      <c r="B151" s="66"/>
      <c r="C151" s="66"/>
      <c r="D151" s="66"/>
      <c r="E151" s="66"/>
      <c r="F151" s="66"/>
      <c r="G151" s="358"/>
      <c r="H151" s="358" t="s">
        <v>22</v>
      </c>
      <c r="I151" s="358"/>
      <c r="J151" s="89"/>
      <c r="K151" s="359"/>
      <c r="L151" s="359" t="s">
        <v>30</v>
      </c>
      <c r="M151" s="359"/>
    </row>
    <row r="152" spans="1:13" s="138" customFormat="1" ht="27" customHeight="1">
      <c r="B152" s="66"/>
      <c r="C152" s="66"/>
      <c r="D152" s="66"/>
      <c r="E152" s="66"/>
      <c r="F152" s="66"/>
      <c r="G152" s="549" t="s">
        <v>689</v>
      </c>
      <c r="H152" s="549"/>
      <c r="I152" s="549" t="s">
        <v>499</v>
      </c>
      <c r="J152" s="523"/>
      <c r="K152" s="549" t="str">
        <f>+G152</f>
        <v xml:space="preserve">June 30, 2019 </v>
      </c>
      <c r="L152" s="549"/>
      <c r="M152" s="549" t="str">
        <f>+I152</f>
        <v>December 31, 2018</v>
      </c>
    </row>
    <row r="153" spans="1:13" s="138" customFormat="1" ht="27" customHeight="1">
      <c r="B153" s="66"/>
      <c r="C153" s="11" t="s">
        <v>569</v>
      </c>
      <c r="D153" s="66"/>
      <c r="E153" s="66"/>
      <c r="F153" s="66"/>
      <c r="G153" s="577"/>
      <c r="H153" s="66"/>
      <c r="I153" s="577"/>
      <c r="J153" s="577"/>
      <c r="K153" s="577"/>
      <c r="L153" s="577"/>
      <c r="M153" s="577"/>
    </row>
    <row r="154" spans="1:13" s="138" customFormat="1" ht="27" customHeight="1">
      <c r="B154" s="66"/>
      <c r="C154" s="11" t="s">
        <v>570</v>
      </c>
      <c r="D154" s="66"/>
      <c r="E154" s="66"/>
      <c r="F154" s="66"/>
      <c r="G154" s="517">
        <v>3413229.98</v>
      </c>
      <c r="H154" s="517"/>
      <c r="I154" s="517">
        <v>3413229.98</v>
      </c>
      <c r="J154" s="517"/>
      <c r="K154" s="517">
        <v>-726648</v>
      </c>
      <c r="L154" s="517"/>
      <c r="M154" s="517">
        <v>-726648</v>
      </c>
    </row>
    <row r="155" spans="1:13" s="138" customFormat="1" ht="27" customHeight="1">
      <c r="B155" s="66"/>
      <c r="C155" s="11" t="s">
        <v>794</v>
      </c>
      <c r="D155" s="66"/>
      <c r="E155" s="66"/>
      <c r="F155" s="66"/>
      <c r="G155" s="517">
        <v>18861924.91</v>
      </c>
      <c r="H155" s="517"/>
      <c r="I155" s="517">
        <v>0</v>
      </c>
      <c r="J155" s="517"/>
      <c r="K155" s="517">
        <v>10492462</v>
      </c>
      <c r="L155" s="517"/>
      <c r="M155" s="517">
        <v>0</v>
      </c>
    </row>
    <row r="156" spans="1:13" s="138" customFormat="1" ht="27" customHeight="1" thickBot="1">
      <c r="B156" s="66"/>
      <c r="C156" s="11" t="s">
        <v>571</v>
      </c>
      <c r="D156" s="66"/>
      <c r="E156" s="196"/>
      <c r="F156" s="196"/>
      <c r="G156" s="520">
        <f>SUM(G154:G155)</f>
        <v>22275154.890000001</v>
      </c>
      <c r="H156" s="521"/>
      <c r="I156" s="520">
        <f>SUM(I154:I155)</f>
        <v>3413229.98</v>
      </c>
      <c r="J156" s="521"/>
      <c r="K156" s="520">
        <f>SUM(K154:K155)</f>
        <v>9765814</v>
      </c>
      <c r="L156" s="521"/>
      <c r="M156" s="520">
        <f>SUM(M154:M155)</f>
        <v>-726648</v>
      </c>
    </row>
    <row r="157" spans="1:13" s="138" customFormat="1" ht="28.9" customHeight="1" thickTop="1">
      <c r="B157" s="11" t="s">
        <v>572</v>
      </c>
      <c r="C157" s="66"/>
      <c r="D157" s="66"/>
      <c r="E157" s="66"/>
      <c r="F157" s="66"/>
      <c r="G157" s="577"/>
      <c r="H157" s="66"/>
      <c r="I157" s="577"/>
      <c r="J157" s="66"/>
      <c r="K157" s="577"/>
      <c r="L157" s="66"/>
      <c r="M157" s="577"/>
    </row>
    <row r="158" spans="1:13" s="138" customFormat="1" ht="28.9" customHeight="1">
      <c r="B158" s="66"/>
      <c r="C158" s="66"/>
      <c r="D158" s="66"/>
      <c r="E158" s="66"/>
      <c r="F158" s="66"/>
      <c r="G158" s="189"/>
      <c r="H158" s="189"/>
      <c r="I158" s="189"/>
      <c r="J158" s="189"/>
      <c r="K158" s="189"/>
      <c r="L158" s="189"/>
      <c r="M158" s="199" t="s">
        <v>97</v>
      </c>
    </row>
    <row r="159" spans="1:13" s="138" customFormat="1" ht="28.9" customHeight="1">
      <c r="B159" s="66"/>
      <c r="C159" s="66"/>
      <c r="D159" s="66"/>
      <c r="E159" s="66"/>
      <c r="F159" s="66"/>
      <c r="G159" s="358"/>
      <c r="H159" s="358" t="s">
        <v>22</v>
      </c>
      <c r="I159" s="358"/>
      <c r="J159" s="89"/>
      <c r="K159" s="359"/>
      <c r="L159" s="359" t="s">
        <v>30</v>
      </c>
      <c r="M159" s="359"/>
    </row>
    <row r="160" spans="1:13" s="138" customFormat="1" ht="28.9" customHeight="1">
      <c r="B160" s="66"/>
      <c r="C160" s="66"/>
      <c r="D160" s="66"/>
      <c r="E160" s="66"/>
      <c r="F160" s="66"/>
      <c r="G160" s="574">
        <v>2019</v>
      </c>
      <c r="H160" s="135"/>
      <c r="I160" s="574">
        <v>2018</v>
      </c>
      <c r="J160" s="366"/>
      <c r="K160" s="574">
        <f>+G160</f>
        <v>2019</v>
      </c>
      <c r="L160" s="135"/>
      <c r="M160" s="574">
        <f>+I160</f>
        <v>2018</v>
      </c>
    </row>
    <row r="161" spans="1:14" s="138" customFormat="1" ht="28.9" customHeight="1">
      <c r="B161" s="66"/>
      <c r="C161" s="11" t="s">
        <v>573</v>
      </c>
      <c r="D161" s="66"/>
      <c r="E161" s="66"/>
      <c r="F161" s="66"/>
      <c r="G161" s="517">
        <v>16922404.109999999</v>
      </c>
      <c r="H161" s="578"/>
      <c r="I161" s="517">
        <v>0</v>
      </c>
      <c r="J161" s="578"/>
      <c r="K161" s="517">
        <v>9022468.0700000003</v>
      </c>
      <c r="L161" s="578"/>
      <c r="M161" s="517">
        <v>0</v>
      </c>
    </row>
    <row r="162" spans="1:14" s="138" customFormat="1" ht="28.9" customHeight="1">
      <c r="B162" s="66"/>
      <c r="C162" s="11" t="s">
        <v>574</v>
      </c>
      <c r="D162" s="66"/>
      <c r="E162" s="66"/>
      <c r="F162" s="66"/>
      <c r="G162" s="517">
        <v>205047.85</v>
      </c>
      <c r="H162" s="578"/>
      <c r="I162" s="517">
        <v>0</v>
      </c>
      <c r="J162" s="578"/>
      <c r="K162" s="517">
        <v>70299.5</v>
      </c>
      <c r="L162" s="578"/>
      <c r="M162" s="517">
        <v>0</v>
      </c>
    </row>
    <row r="163" spans="1:14" s="138" customFormat="1" ht="28.9" customHeight="1">
      <c r="B163" s="66"/>
      <c r="C163" s="11" t="s">
        <v>575</v>
      </c>
      <c r="D163" s="66"/>
      <c r="E163" s="66"/>
      <c r="F163" s="66"/>
      <c r="G163" s="517">
        <v>1734472.95</v>
      </c>
      <c r="H163" s="578"/>
      <c r="I163" s="517">
        <v>0</v>
      </c>
      <c r="J163" s="578"/>
      <c r="K163" s="517">
        <v>1399694.43</v>
      </c>
      <c r="L163" s="578"/>
      <c r="M163" s="517">
        <v>0</v>
      </c>
    </row>
    <row r="164" spans="1:14" s="138" customFormat="1" ht="28.9" customHeight="1" thickBot="1">
      <c r="B164" s="66"/>
      <c r="C164" s="260" t="s">
        <v>182</v>
      </c>
      <c r="D164" s="66"/>
      <c r="E164" s="66"/>
      <c r="F164" s="66"/>
      <c r="G164" s="579">
        <f>SUM(G161:G163)</f>
        <v>18861924.91</v>
      </c>
      <c r="H164" s="578"/>
      <c r="I164" s="579">
        <f>SUM(I161:I163)</f>
        <v>0</v>
      </c>
      <c r="J164" s="578"/>
      <c r="K164" s="579">
        <f>SUM(K161:K163)</f>
        <v>10492462</v>
      </c>
      <c r="L164" s="578"/>
      <c r="M164" s="579">
        <f>SUM(M161:M163)</f>
        <v>0</v>
      </c>
    </row>
    <row r="165" spans="1:14" s="138" customFormat="1" ht="27" customHeight="1" thickTop="1">
      <c r="B165" s="66"/>
      <c r="C165" s="66"/>
      <c r="D165" s="66"/>
      <c r="E165" s="66"/>
      <c r="F165" s="66"/>
      <c r="G165" s="577"/>
      <c r="H165" s="66"/>
      <c r="I165" s="577"/>
      <c r="J165" s="66"/>
      <c r="K165" s="577"/>
      <c r="L165" s="66"/>
      <c r="M165" s="577"/>
    </row>
    <row r="166" spans="1:14" s="138" customFormat="1" ht="27" customHeight="1">
      <c r="B166" s="66"/>
      <c r="C166" s="66"/>
      <c r="D166" s="66"/>
      <c r="E166" s="66"/>
      <c r="F166" s="66"/>
      <c r="G166" s="577"/>
      <c r="H166" s="66"/>
      <c r="I166" s="577"/>
      <c r="J166" s="66"/>
      <c r="K166" s="577"/>
      <c r="L166" s="66"/>
      <c r="M166" s="577"/>
    </row>
    <row r="167" spans="1:14" s="120" customFormat="1" ht="27" customHeight="1">
      <c r="A167" s="323"/>
      <c r="B167" s="66"/>
      <c r="C167" s="66"/>
      <c r="D167" s="66"/>
      <c r="E167" s="133" t="s">
        <v>106</v>
      </c>
      <c r="F167" s="130"/>
      <c r="G167" s="580"/>
      <c r="H167" s="130"/>
      <c r="I167" s="580"/>
      <c r="J167" s="130"/>
      <c r="K167" s="580"/>
      <c r="L167" s="130"/>
      <c r="M167" s="580"/>
    </row>
    <row r="168" spans="1:14" s="120" customFormat="1" ht="27" customHeight="1">
      <c r="A168" s="323"/>
      <c r="B168" s="66"/>
      <c r="C168" s="66"/>
      <c r="D168" s="66"/>
      <c r="E168" s="133" t="s">
        <v>207</v>
      </c>
      <c r="F168" s="130"/>
      <c r="G168" s="580"/>
      <c r="H168" s="130"/>
      <c r="I168" s="580"/>
      <c r="J168" s="130"/>
      <c r="K168" s="580"/>
      <c r="L168" s="130"/>
      <c r="M168" s="580"/>
    </row>
    <row r="169" spans="1:14" s="120" customFormat="1" ht="27" customHeight="1">
      <c r="A169" s="717" t="s">
        <v>580</v>
      </c>
      <c r="B169" s="706"/>
      <c r="C169" s="706"/>
      <c r="D169" s="706"/>
      <c r="E169" s="706"/>
      <c r="F169" s="706"/>
      <c r="G169" s="706"/>
      <c r="H169" s="706"/>
      <c r="I169" s="706"/>
      <c r="J169" s="706"/>
      <c r="K169" s="706"/>
      <c r="L169" s="706"/>
      <c r="M169" s="706"/>
    </row>
    <row r="170" spans="1:14" s="120" customFormat="1" ht="7.5" customHeight="1">
      <c r="A170" s="361"/>
      <c r="B170" s="419"/>
      <c r="C170" s="419"/>
      <c r="D170" s="419"/>
      <c r="E170" s="419"/>
      <c r="F170" s="419"/>
      <c r="G170" s="419"/>
      <c r="H170" s="419"/>
      <c r="I170" s="419"/>
      <c r="J170" s="419"/>
      <c r="K170" s="419"/>
      <c r="L170" s="419"/>
      <c r="M170" s="419"/>
    </row>
    <row r="171" spans="1:14" s="46" customFormat="1" ht="21" customHeight="1">
      <c r="A171" s="547" t="s">
        <v>850</v>
      </c>
      <c r="B171" s="550"/>
      <c r="C171" s="66"/>
      <c r="D171" s="66"/>
      <c r="E171" s="130"/>
      <c r="F171" s="130"/>
      <c r="G171" s="92"/>
      <c r="H171" s="23"/>
      <c r="I171" s="92"/>
      <c r="J171" s="570"/>
      <c r="K171" s="557"/>
      <c r="L171" s="556"/>
      <c r="M171" s="557"/>
    </row>
    <row r="172" spans="1:14" s="120" customFormat="1" ht="21" customHeight="1">
      <c r="B172" s="323" t="s">
        <v>410</v>
      </c>
      <c r="C172" s="130"/>
      <c r="D172" s="130"/>
      <c r="E172" s="130"/>
      <c r="F172" s="130"/>
      <c r="G172" s="130"/>
      <c r="H172" s="130"/>
      <c r="I172" s="130"/>
      <c r="J172" s="130"/>
      <c r="K172" s="130"/>
      <c r="L172" s="130"/>
      <c r="M172" s="130"/>
      <c r="N172" s="43"/>
    </row>
    <row r="173" spans="1:14" s="120" customFormat="1" ht="21" customHeight="1">
      <c r="B173" s="125"/>
      <c r="C173" s="125"/>
      <c r="D173" s="125"/>
      <c r="E173" s="125"/>
      <c r="F173" s="125"/>
      <c r="G173" s="11"/>
      <c r="H173" s="11"/>
      <c r="I173" s="11"/>
      <c r="J173" s="11"/>
      <c r="K173" s="11"/>
      <c r="L173" s="11"/>
      <c r="M173" s="199" t="s">
        <v>97</v>
      </c>
      <c r="N173" s="43"/>
    </row>
    <row r="174" spans="1:14" s="120" customFormat="1" ht="21" customHeight="1">
      <c r="B174" s="125"/>
      <c r="C174" s="125"/>
      <c r="D174" s="125"/>
      <c r="E174" s="125"/>
      <c r="F174" s="125"/>
      <c r="G174" s="11"/>
      <c r="H174" s="11"/>
      <c r="I174" s="11"/>
      <c r="J174" s="11"/>
      <c r="K174" s="581" t="s">
        <v>246</v>
      </c>
      <c r="L174" s="163"/>
      <c r="M174" s="581" t="s">
        <v>243</v>
      </c>
      <c r="N174" s="43"/>
    </row>
    <row r="175" spans="1:14" s="120" customFormat="1" ht="21" customHeight="1">
      <c r="B175" s="125"/>
      <c r="C175" s="125"/>
      <c r="D175" s="125"/>
      <c r="E175" s="125"/>
      <c r="F175" s="125"/>
      <c r="G175" s="11"/>
      <c r="H175" s="11"/>
      <c r="I175" s="11"/>
      <c r="J175" s="89"/>
      <c r="K175" s="359" t="s">
        <v>245</v>
      </c>
      <c r="L175" s="107"/>
      <c r="M175" s="359" t="s">
        <v>244</v>
      </c>
      <c r="N175" s="43"/>
    </row>
    <row r="176" spans="1:14" s="120" customFormat="1" ht="21" customHeight="1">
      <c r="B176" s="130"/>
      <c r="C176" s="130" t="s">
        <v>104</v>
      </c>
      <c r="D176" s="130"/>
      <c r="E176" s="130"/>
      <c r="F176" s="130"/>
      <c r="G176" s="582"/>
      <c r="H176" s="582"/>
      <c r="I176" s="130"/>
      <c r="J176" s="582"/>
      <c r="K176" s="582">
        <v>2.8</v>
      </c>
      <c r="L176" s="583"/>
      <c r="M176" s="582">
        <v>2.8</v>
      </c>
      <c r="N176" s="43"/>
    </row>
    <row r="177" spans="1:14" s="120" customFormat="1" ht="21" customHeight="1">
      <c r="B177" s="130"/>
      <c r="C177" s="130" t="s">
        <v>113</v>
      </c>
      <c r="D177" s="130"/>
      <c r="E177" s="130"/>
      <c r="F177" s="130"/>
      <c r="G177" s="582"/>
      <c r="H177" s="582"/>
      <c r="I177" s="130"/>
      <c r="J177" s="582"/>
      <c r="K177" s="582">
        <v>3</v>
      </c>
      <c r="L177" s="583"/>
      <c r="M177" s="582">
        <v>3</v>
      </c>
      <c r="N177" s="43"/>
    </row>
    <row r="178" spans="1:14" s="120" customFormat="1" ht="21" customHeight="1">
      <c r="B178" s="130"/>
      <c r="C178" s="130" t="s">
        <v>111</v>
      </c>
      <c r="D178" s="130"/>
      <c r="E178" s="130"/>
      <c r="F178" s="130"/>
      <c r="G178" s="582"/>
      <c r="H178" s="582"/>
      <c r="I178" s="130"/>
      <c r="J178" s="582"/>
      <c r="K178" s="582"/>
      <c r="L178" s="574"/>
      <c r="M178" s="582"/>
      <c r="N178" s="43"/>
    </row>
    <row r="179" spans="1:14" s="120" customFormat="1" ht="21" customHeight="1">
      <c r="B179" s="130"/>
      <c r="C179" s="575" t="s">
        <v>128</v>
      </c>
      <c r="D179" s="575"/>
      <c r="E179" s="130"/>
      <c r="F179" s="130"/>
      <c r="G179" s="582"/>
      <c r="H179" s="582"/>
      <c r="I179" s="130"/>
      <c r="J179" s="582"/>
      <c r="K179" s="582">
        <v>7.5</v>
      </c>
      <c r="L179" s="574"/>
      <c r="M179" s="582">
        <v>7.5</v>
      </c>
      <c r="N179" s="43"/>
    </row>
    <row r="180" spans="1:14" s="120" customFormat="1" ht="21" customHeight="1">
      <c r="B180" s="130"/>
      <c r="C180" s="575" t="s">
        <v>194</v>
      </c>
      <c r="D180" s="575"/>
      <c r="E180" s="130"/>
      <c r="F180" s="130"/>
      <c r="G180" s="582"/>
      <c r="H180" s="582"/>
      <c r="I180" s="130"/>
      <c r="J180" s="582"/>
      <c r="K180" s="582">
        <v>6.5</v>
      </c>
      <c r="L180" s="574"/>
      <c r="M180" s="582">
        <v>6.5</v>
      </c>
      <c r="N180" s="43"/>
    </row>
    <row r="181" spans="1:14" s="120" customFormat="1" ht="21" customHeight="1">
      <c r="B181" s="130"/>
      <c r="C181" s="575" t="s">
        <v>189</v>
      </c>
      <c r="D181" s="575"/>
      <c r="E181" s="130"/>
      <c r="F181" s="130"/>
      <c r="G181" s="582"/>
      <c r="H181" s="582"/>
      <c r="I181" s="130"/>
      <c r="J181" s="582"/>
      <c r="K181" s="582">
        <v>3</v>
      </c>
      <c r="L181" s="574"/>
      <c r="M181" s="582">
        <v>5.5</v>
      </c>
      <c r="N181" s="43"/>
    </row>
    <row r="182" spans="1:14" s="120" customFormat="1" ht="21" customHeight="1">
      <c r="B182" s="130"/>
      <c r="C182" s="130" t="s">
        <v>163</v>
      </c>
      <c r="D182" s="130"/>
      <c r="E182" s="130"/>
      <c r="F182" s="130"/>
      <c r="G182" s="582"/>
      <c r="H182" s="582"/>
      <c r="I182" s="130"/>
      <c r="J182" s="582"/>
      <c r="K182" s="582">
        <v>3</v>
      </c>
      <c r="L182" s="574"/>
      <c r="M182" s="582" t="s">
        <v>187</v>
      </c>
      <c r="N182" s="43"/>
    </row>
    <row r="183" spans="1:14" s="120" customFormat="1" ht="21" customHeight="1">
      <c r="B183" s="130"/>
      <c r="C183" s="130" t="s">
        <v>164</v>
      </c>
      <c r="D183" s="130"/>
      <c r="E183" s="130"/>
      <c r="F183" s="130"/>
      <c r="G183" s="584"/>
      <c r="H183" s="188"/>
      <c r="I183" s="130"/>
      <c r="J183" s="584"/>
      <c r="K183" s="582" t="s">
        <v>215</v>
      </c>
      <c r="L183" s="574"/>
      <c r="M183" s="582" t="s">
        <v>215</v>
      </c>
      <c r="N183" s="43"/>
    </row>
    <row r="184" spans="1:14" s="120" customFormat="1" ht="21" customHeight="1">
      <c r="A184" s="43"/>
      <c r="B184" s="130"/>
      <c r="C184" s="130" t="s">
        <v>165</v>
      </c>
      <c r="D184" s="130"/>
      <c r="E184" s="130"/>
      <c r="F184" s="130"/>
      <c r="G184" s="584"/>
      <c r="H184" s="188"/>
      <c r="I184" s="130"/>
      <c r="J184" s="584"/>
      <c r="K184" s="582" t="s">
        <v>216</v>
      </c>
      <c r="L184" s="574"/>
      <c r="M184" s="582" t="s">
        <v>187</v>
      </c>
      <c r="N184" s="43"/>
    </row>
    <row r="185" spans="1:14" s="120" customFormat="1" ht="21" customHeight="1">
      <c r="A185" s="43"/>
      <c r="B185" s="42" t="s">
        <v>772</v>
      </c>
      <c r="C185" s="66"/>
      <c r="D185" s="66"/>
      <c r="E185" s="130"/>
      <c r="F185" s="130"/>
      <c r="G185" s="584"/>
      <c r="H185" s="188"/>
      <c r="I185" s="130"/>
      <c r="J185" s="584"/>
      <c r="K185" s="582"/>
      <c r="L185" s="574"/>
      <c r="M185" s="582"/>
      <c r="N185" s="43"/>
    </row>
    <row r="186" spans="1:14" s="120" customFormat="1" ht="21" customHeight="1">
      <c r="A186" s="43"/>
      <c r="B186" s="42" t="s">
        <v>774</v>
      </c>
      <c r="C186" s="66"/>
      <c r="D186" s="66"/>
      <c r="E186" s="130"/>
      <c r="F186" s="130"/>
      <c r="G186" s="584"/>
      <c r="H186" s="188"/>
      <c r="I186" s="130"/>
      <c r="J186" s="584"/>
      <c r="K186" s="582"/>
      <c r="L186" s="574"/>
      <c r="M186" s="582"/>
      <c r="N186" s="43"/>
    </row>
    <row r="187" spans="1:14" s="120" customFormat="1" ht="21" customHeight="1">
      <c r="A187" s="43"/>
      <c r="B187" s="42" t="s">
        <v>773</v>
      </c>
      <c r="C187" s="66"/>
      <c r="D187" s="66"/>
      <c r="E187" s="130"/>
      <c r="F187" s="130"/>
      <c r="G187" s="584"/>
      <c r="H187" s="188"/>
      <c r="I187" s="130"/>
      <c r="J187" s="584"/>
      <c r="K187" s="582"/>
      <c r="L187" s="574"/>
      <c r="M187" s="582"/>
      <c r="N187" s="43"/>
    </row>
    <row r="188" spans="1:14" s="130" customFormat="1" ht="21" customHeight="1">
      <c r="B188" s="7" t="s">
        <v>274</v>
      </c>
      <c r="C188" s="22"/>
      <c r="D188" s="22"/>
      <c r="G188" s="23"/>
      <c r="H188" s="23"/>
      <c r="I188" s="23"/>
      <c r="J188" s="23"/>
      <c r="K188" s="23"/>
      <c r="L188" s="585"/>
      <c r="M188" s="23"/>
    </row>
    <row r="189" spans="1:14" s="130" customFormat="1" ht="21" customHeight="1">
      <c r="B189" s="562" t="s">
        <v>294</v>
      </c>
      <c r="C189" s="22"/>
      <c r="D189" s="22"/>
      <c r="G189" s="23"/>
      <c r="H189" s="23"/>
      <c r="I189" s="23"/>
      <c r="J189" s="23"/>
      <c r="K189" s="23"/>
      <c r="L189" s="585"/>
      <c r="M189" s="23"/>
    </row>
    <row r="190" spans="1:14" s="130" customFormat="1" ht="21" customHeight="1">
      <c r="B190" s="23"/>
      <c r="C190" s="23"/>
      <c r="D190" s="23"/>
      <c r="G190" s="23"/>
      <c r="H190" s="23"/>
      <c r="I190" s="23"/>
      <c r="J190" s="23"/>
      <c r="K190" s="23"/>
      <c r="L190" s="23"/>
      <c r="M190" s="586" t="s">
        <v>97</v>
      </c>
    </row>
    <row r="191" spans="1:14" s="130" customFormat="1" ht="21" customHeight="1">
      <c r="B191" s="23"/>
      <c r="C191" s="23"/>
      <c r="D191" s="23"/>
      <c r="G191" s="111"/>
      <c r="H191" s="358" t="s">
        <v>22</v>
      </c>
      <c r="I191" s="367"/>
      <c r="J191" s="11"/>
      <c r="K191" s="111"/>
      <c r="L191" s="359" t="s">
        <v>30</v>
      </c>
      <c r="M191" s="111"/>
    </row>
    <row r="192" spans="1:14" s="130" customFormat="1" ht="21" customHeight="1">
      <c r="B192" s="23"/>
      <c r="C192" s="23"/>
      <c r="D192" s="23"/>
      <c r="G192" s="523">
        <f>+G127</f>
        <v>2019</v>
      </c>
      <c r="H192" s="363"/>
      <c r="I192" s="523">
        <f>+I127</f>
        <v>2018</v>
      </c>
      <c r="J192" s="11"/>
      <c r="K192" s="523">
        <f>+G192</f>
        <v>2019</v>
      </c>
      <c r="L192" s="363"/>
      <c r="M192" s="523">
        <f>+I192</f>
        <v>2018</v>
      </c>
    </row>
    <row r="193" spans="1:14" s="130" customFormat="1" ht="21" customHeight="1">
      <c r="B193" s="23" t="s">
        <v>104</v>
      </c>
      <c r="C193" s="23"/>
      <c r="D193" s="23"/>
      <c r="G193" s="101"/>
      <c r="H193" s="363"/>
      <c r="I193" s="101"/>
      <c r="J193" s="11"/>
      <c r="K193" s="101"/>
      <c r="L193" s="363"/>
      <c r="M193" s="101"/>
    </row>
    <row r="194" spans="1:14" s="130" customFormat="1" ht="21" customHeight="1">
      <c r="A194" s="587"/>
      <c r="B194" s="48" t="s">
        <v>195</v>
      </c>
      <c r="C194" s="48"/>
      <c r="D194" s="48"/>
      <c r="E194" s="587"/>
      <c r="F194" s="587"/>
      <c r="G194" s="516">
        <v>-6374595</v>
      </c>
      <c r="H194" s="516"/>
      <c r="I194" s="516">
        <v>-3715059</v>
      </c>
      <c r="J194" s="516"/>
      <c r="K194" s="516">
        <v>-4986845</v>
      </c>
      <c r="L194" s="516"/>
      <c r="M194" s="516">
        <v>-2639341</v>
      </c>
    </row>
    <row r="195" spans="1:14" s="130" customFormat="1" ht="21" customHeight="1">
      <c r="A195" s="587"/>
      <c r="B195" s="48" t="s">
        <v>196</v>
      </c>
      <c r="C195" s="48"/>
      <c r="D195" s="48"/>
      <c r="E195" s="587"/>
      <c r="F195" s="587"/>
      <c r="G195" s="516">
        <v>7242065</v>
      </c>
      <c r="H195" s="516"/>
      <c r="I195" s="516">
        <v>4179961</v>
      </c>
      <c r="J195" s="516"/>
      <c r="K195" s="516">
        <v>5538849</v>
      </c>
      <c r="L195" s="516"/>
      <c r="M195" s="516">
        <v>2994088</v>
      </c>
    </row>
    <row r="196" spans="1:14" s="130" customFormat="1" ht="21" customHeight="1">
      <c r="A196" s="587"/>
      <c r="B196" s="48" t="s">
        <v>197</v>
      </c>
      <c r="C196" s="48"/>
      <c r="D196" s="48"/>
      <c r="E196" s="587"/>
      <c r="F196" s="587"/>
      <c r="G196" s="516"/>
      <c r="H196" s="516"/>
      <c r="I196" s="516"/>
      <c r="J196" s="516"/>
      <c r="K196" s="516"/>
      <c r="L196" s="516"/>
      <c r="M196" s="516"/>
    </row>
    <row r="197" spans="1:14" s="130" customFormat="1" ht="21" customHeight="1">
      <c r="A197" s="587"/>
      <c r="B197" s="48" t="s">
        <v>195</v>
      </c>
      <c r="C197" s="48"/>
      <c r="D197" s="48"/>
      <c r="E197" s="587"/>
      <c r="F197" s="587"/>
      <c r="G197" s="516">
        <v>7799112</v>
      </c>
      <c r="H197" s="516"/>
      <c r="I197" s="516">
        <v>5591388</v>
      </c>
      <c r="J197" s="516"/>
      <c r="K197" s="516">
        <v>5907481</v>
      </c>
      <c r="L197" s="516"/>
      <c r="M197" s="516">
        <v>3866087</v>
      </c>
    </row>
    <row r="198" spans="1:14" s="130" customFormat="1" ht="21" customHeight="1">
      <c r="A198" s="587"/>
      <c r="B198" s="48" t="s">
        <v>196</v>
      </c>
      <c r="C198" s="48"/>
      <c r="D198" s="48"/>
      <c r="E198" s="587"/>
      <c r="F198" s="587"/>
      <c r="G198" s="516">
        <v>-6975157</v>
      </c>
      <c r="H198" s="516"/>
      <c r="I198" s="516">
        <v>-4983025</v>
      </c>
      <c r="J198" s="516"/>
      <c r="K198" s="516">
        <v>-5250055</v>
      </c>
      <c r="L198" s="516"/>
      <c r="M198" s="516">
        <v>-3412511</v>
      </c>
    </row>
    <row r="199" spans="1:14" s="130" customFormat="1" ht="21" customHeight="1">
      <c r="A199" s="587"/>
      <c r="B199" s="48" t="s">
        <v>198</v>
      </c>
      <c r="C199" s="48"/>
      <c r="D199" s="48"/>
      <c r="E199" s="587"/>
      <c r="F199" s="587"/>
      <c r="G199" s="516"/>
      <c r="H199" s="516"/>
      <c r="I199" s="516"/>
      <c r="J199" s="516"/>
      <c r="K199" s="516"/>
      <c r="L199" s="516"/>
      <c r="M199" s="516"/>
    </row>
    <row r="200" spans="1:14" s="130" customFormat="1" ht="21" customHeight="1">
      <c r="A200" s="587"/>
      <c r="B200" s="49" t="s">
        <v>199</v>
      </c>
      <c r="C200" s="50"/>
      <c r="D200" s="50"/>
      <c r="E200" s="587"/>
      <c r="F200" s="587"/>
      <c r="G200" s="516">
        <v>-8085187</v>
      </c>
      <c r="H200" s="516"/>
      <c r="I200" s="516">
        <v>-6090822</v>
      </c>
      <c r="J200" s="516"/>
      <c r="K200" s="516">
        <v>-6382149</v>
      </c>
      <c r="L200" s="516"/>
      <c r="M200" s="516">
        <v>-4510972</v>
      </c>
    </row>
    <row r="201" spans="1:14" s="130" customFormat="1" ht="21" customHeight="1">
      <c r="A201" s="588"/>
      <c r="B201" s="24" t="s">
        <v>200</v>
      </c>
      <c r="C201" s="22"/>
      <c r="D201" s="22"/>
      <c r="G201" s="516">
        <v>10017705</v>
      </c>
      <c r="H201" s="516"/>
      <c r="I201" s="516">
        <v>7668547</v>
      </c>
      <c r="J201" s="516"/>
      <c r="K201" s="516">
        <v>7937727</v>
      </c>
      <c r="L201" s="516"/>
      <c r="M201" s="516">
        <v>5772499</v>
      </c>
    </row>
    <row r="202" spans="1:14" s="130" customFormat="1" ht="21" customHeight="1">
      <c r="A202" s="588"/>
      <c r="B202" s="134" t="s">
        <v>948</v>
      </c>
      <c r="C202" s="22"/>
      <c r="D202" s="22"/>
      <c r="G202" s="516"/>
      <c r="H202" s="516"/>
      <c r="I202" s="516"/>
      <c r="J202" s="516"/>
      <c r="K202" s="516"/>
      <c r="L202" s="516"/>
      <c r="M202" s="516"/>
    </row>
    <row r="203" spans="1:14" s="130" customFormat="1" ht="21" customHeight="1">
      <c r="A203" s="588"/>
      <c r="B203" s="134" t="s">
        <v>950</v>
      </c>
      <c r="C203" s="22"/>
      <c r="D203" s="22"/>
      <c r="G203" s="516"/>
      <c r="H203" s="516"/>
      <c r="I203" s="516"/>
      <c r="J203" s="516"/>
      <c r="K203" s="516"/>
      <c r="L203" s="516"/>
      <c r="M203" s="516"/>
    </row>
    <row r="204" spans="1:14" s="130" customFormat="1" ht="21" customHeight="1">
      <c r="A204" s="588"/>
      <c r="B204" s="134" t="s">
        <v>949</v>
      </c>
      <c r="C204" s="22"/>
      <c r="D204" s="22"/>
      <c r="G204" s="516"/>
      <c r="H204" s="516"/>
      <c r="I204" s="516"/>
      <c r="J204" s="516"/>
      <c r="K204" s="516"/>
      <c r="L204" s="516"/>
      <c r="M204" s="516"/>
    </row>
    <row r="205" spans="1:14" s="130" customFormat="1" ht="21" customHeight="1">
      <c r="A205" s="588"/>
      <c r="B205" s="24" t="s">
        <v>955</v>
      </c>
      <c r="C205" s="22"/>
      <c r="D205" s="22"/>
      <c r="G205" s="516"/>
      <c r="H205" s="516"/>
      <c r="I205" s="516"/>
      <c r="J205" s="516"/>
      <c r="K205" s="516"/>
      <c r="L205" s="516"/>
      <c r="M205" s="516"/>
    </row>
    <row r="206" spans="1:14" s="130" customFormat="1" ht="21" customHeight="1">
      <c r="A206" s="588"/>
      <c r="B206" s="24" t="s">
        <v>956</v>
      </c>
      <c r="C206" s="22"/>
      <c r="D206" s="22"/>
      <c r="G206" s="516"/>
      <c r="H206" s="516"/>
      <c r="I206" s="516"/>
      <c r="J206" s="516"/>
      <c r="K206" s="516"/>
      <c r="L206" s="516"/>
      <c r="M206" s="516"/>
    </row>
    <row r="207" spans="1:14" s="130" customFormat="1" ht="21" customHeight="1">
      <c r="A207" s="588"/>
      <c r="B207" s="24" t="s">
        <v>951</v>
      </c>
      <c r="C207" s="22"/>
      <c r="D207" s="22"/>
      <c r="G207" s="516"/>
      <c r="H207" s="516"/>
      <c r="I207" s="516"/>
      <c r="J207" s="516"/>
      <c r="K207" s="516"/>
      <c r="L207" s="516"/>
      <c r="M207" s="516"/>
    </row>
    <row r="208" spans="1:14" s="120" customFormat="1" ht="25.15" customHeight="1">
      <c r="A208" s="43"/>
      <c r="B208" s="130"/>
      <c r="C208" s="130"/>
      <c r="D208" s="130"/>
      <c r="E208" s="130"/>
      <c r="F208" s="130"/>
      <c r="G208" s="584"/>
      <c r="H208" s="188"/>
      <c r="I208" s="130"/>
      <c r="J208" s="584"/>
      <c r="K208" s="582"/>
      <c r="L208" s="574"/>
      <c r="M208" s="582"/>
      <c r="N208" s="43"/>
    </row>
    <row r="209" spans="1:15" s="11" customFormat="1" ht="27" customHeight="1">
      <c r="A209" s="46"/>
      <c r="B209" s="133"/>
      <c r="C209" s="133"/>
      <c r="D209" s="133"/>
      <c r="E209" s="133" t="s">
        <v>106</v>
      </c>
      <c r="F209" s="133"/>
      <c r="G209" s="42"/>
      <c r="I209" s="134"/>
      <c r="J209" s="134"/>
      <c r="K209" s="419"/>
      <c r="L209" s="135"/>
      <c r="M209" s="101"/>
      <c r="N209" s="163"/>
      <c r="O209" s="163"/>
    </row>
    <row r="210" spans="1:15" s="11" customFormat="1" ht="27" customHeight="1">
      <c r="A210" s="46"/>
      <c r="B210" s="133"/>
      <c r="C210" s="133"/>
      <c r="D210" s="133"/>
      <c r="E210" s="133" t="s">
        <v>207</v>
      </c>
      <c r="F210" s="133"/>
      <c r="G210" s="42"/>
      <c r="I210" s="134"/>
      <c r="J210" s="134"/>
      <c r="K210" s="419"/>
      <c r="L210" s="135"/>
      <c r="M210" s="101"/>
      <c r="N210" s="163"/>
      <c r="O210" s="163"/>
    </row>
    <row r="211" spans="1:15" s="120" customFormat="1" ht="27" customHeight="1">
      <c r="A211" s="717" t="s">
        <v>341</v>
      </c>
      <c r="B211" s="706"/>
      <c r="C211" s="706"/>
      <c r="D211" s="706"/>
      <c r="E211" s="706"/>
      <c r="F211" s="706"/>
      <c r="G211" s="706"/>
      <c r="H211" s="706"/>
      <c r="I211" s="706"/>
      <c r="J211" s="706"/>
      <c r="K211" s="706"/>
      <c r="L211" s="706"/>
      <c r="M211" s="706"/>
    </row>
    <row r="212" spans="1:15" s="120" customFormat="1" ht="27" customHeight="1">
      <c r="A212" s="361"/>
      <c r="B212" s="419"/>
      <c r="C212" s="419"/>
      <c r="D212" s="419"/>
      <c r="E212" s="419"/>
      <c r="F212" s="419"/>
      <c r="G212" s="419"/>
      <c r="H212" s="419"/>
      <c r="I212" s="419"/>
      <c r="J212" s="419"/>
      <c r="K212" s="419"/>
      <c r="L212" s="419"/>
      <c r="M212" s="419"/>
    </row>
    <row r="213" spans="1:15" s="120" customFormat="1" ht="23.65" customHeight="1">
      <c r="A213" s="134" t="s">
        <v>550</v>
      </c>
      <c r="B213" s="125"/>
      <c r="C213" s="125"/>
      <c r="D213" s="125"/>
      <c r="E213" s="130"/>
      <c r="F213" s="130"/>
      <c r="G213" s="23"/>
      <c r="H213" s="23"/>
      <c r="I213" s="23"/>
      <c r="J213" s="23"/>
      <c r="K213" s="23"/>
      <c r="L213" s="585"/>
      <c r="M213" s="23"/>
      <c r="N213" s="130"/>
    </row>
    <row r="214" spans="1:15" s="120" customFormat="1" ht="23.65" customHeight="1">
      <c r="A214" s="11"/>
      <c r="B214" s="134" t="s">
        <v>398</v>
      </c>
      <c r="C214" s="134"/>
      <c r="D214" s="134"/>
      <c r="E214" s="130"/>
      <c r="F214" s="130"/>
      <c r="G214" s="23"/>
      <c r="H214" s="23"/>
      <c r="I214" s="23"/>
      <c r="J214" s="23"/>
      <c r="K214" s="23"/>
      <c r="L214" s="585"/>
      <c r="M214" s="23"/>
      <c r="N214" s="130"/>
    </row>
    <row r="215" spans="1:15" s="120" customFormat="1" ht="23.65" customHeight="1">
      <c r="A215" s="43"/>
      <c r="B215" s="134" t="s">
        <v>399</v>
      </c>
      <c r="C215" s="125"/>
      <c r="D215" s="125"/>
      <c r="E215" s="130"/>
      <c r="F215" s="130"/>
      <c r="G215" s="23"/>
      <c r="H215" s="23"/>
      <c r="I215" s="23"/>
      <c r="J215" s="23"/>
      <c r="K215" s="23"/>
      <c r="L215" s="585"/>
      <c r="M215" s="23"/>
      <c r="N215" s="130"/>
    </row>
    <row r="216" spans="1:15" s="120" customFormat="1" ht="23.65" customHeight="1">
      <c r="A216" s="43"/>
      <c r="B216" s="134" t="s">
        <v>397</v>
      </c>
      <c r="C216" s="125"/>
      <c r="D216" s="125"/>
      <c r="E216" s="130"/>
      <c r="F216" s="130"/>
      <c r="G216" s="23"/>
      <c r="H216" s="23"/>
      <c r="I216" s="23"/>
      <c r="J216" s="23"/>
      <c r="K216" s="23"/>
      <c r="L216" s="585"/>
      <c r="M216" s="23"/>
      <c r="N216" s="130"/>
    </row>
    <row r="217" spans="1:15" s="120" customFormat="1" ht="23.65" customHeight="1">
      <c r="A217" s="589" t="s">
        <v>721</v>
      </c>
      <c r="B217" s="134"/>
      <c r="C217" s="125"/>
      <c r="D217" s="125"/>
      <c r="E217" s="130"/>
      <c r="F217" s="130"/>
      <c r="G217" s="23"/>
      <c r="H217" s="23"/>
      <c r="I217" s="23"/>
      <c r="J217" s="23"/>
      <c r="K217" s="23"/>
      <c r="L217" s="585"/>
      <c r="M217" s="23"/>
      <c r="N217" s="130"/>
    </row>
    <row r="218" spans="1:15" s="120" customFormat="1" ht="23.65" customHeight="1">
      <c r="A218" s="589"/>
      <c r="B218" s="590" t="s">
        <v>824</v>
      </c>
      <c r="C218" s="125"/>
      <c r="D218" s="125"/>
      <c r="E218" s="130"/>
      <c r="F218" s="130"/>
      <c r="G218" s="23"/>
      <c r="H218" s="23"/>
      <c r="I218" s="23"/>
      <c r="J218" s="23"/>
      <c r="K218" s="23"/>
      <c r="L218" s="585"/>
      <c r="M218" s="23"/>
      <c r="N218" s="130"/>
    </row>
    <row r="219" spans="1:15" s="120" customFormat="1" ht="23.65" customHeight="1">
      <c r="A219" s="589"/>
      <c r="B219" s="589" t="s">
        <v>825</v>
      </c>
      <c r="C219" s="125"/>
      <c r="D219" s="125"/>
      <c r="E219" s="130"/>
      <c r="F219" s="130"/>
      <c r="G219" s="23"/>
      <c r="H219" s="23"/>
      <c r="I219" s="23"/>
      <c r="J219" s="23"/>
      <c r="K219" s="23"/>
      <c r="L219" s="585"/>
      <c r="M219" s="23"/>
      <c r="N219" s="130"/>
    </row>
    <row r="220" spans="1:15" s="120" customFormat="1" ht="23.65" customHeight="1">
      <c r="A220" s="589"/>
      <c r="B220" s="589" t="s">
        <v>851</v>
      </c>
      <c r="C220" s="125"/>
      <c r="D220" s="125"/>
      <c r="E220" s="130"/>
      <c r="F220" s="130"/>
      <c r="G220" s="23"/>
      <c r="H220" s="23"/>
      <c r="I220" s="23"/>
      <c r="J220" s="23"/>
      <c r="K220" s="23"/>
      <c r="L220" s="585"/>
      <c r="M220" s="23"/>
      <c r="N220" s="130"/>
    </row>
    <row r="221" spans="1:15" s="120" customFormat="1" ht="23.65" customHeight="1">
      <c r="A221" s="43"/>
      <c r="B221" s="590" t="s">
        <v>718</v>
      </c>
      <c r="C221" s="590"/>
      <c r="D221" s="590"/>
      <c r="E221" s="590"/>
      <c r="F221" s="590"/>
      <c r="G221" s="590"/>
      <c r="H221" s="189"/>
      <c r="I221" s="189"/>
      <c r="J221" s="189"/>
      <c r="K221" s="189"/>
      <c r="L221" s="591"/>
      <c r="M221" s="326"/>
      <c r="N221" s="130"/>
    </row>
    <row r="222" spans="1:15" s="120" customFormat="1" ht="23.65" customHeight="1">
      <c r="A222" s="43"/>
      <c r="B222" s="589" t="s">
        <v>719</v>
      </c>
      <c r="C222" s="590"/>
      <c r="D222" s="590"/>
      <c r="E222" s="590"/>
      <c r="F222" s="590"/>
      <c r="G222" s="590"/>
      <c r="H222" s="189"/>
      <c r="I222" s="189"/>
      <c r="J222" s="189"/>
      <c r="K222" s="189"/>
      <c r="L222" s="591"/>
      <c r="M222" s="326"/>
      <c r="N222" s="130"/>
    </row>
    <row r="223" spans="1:15" s="120" customFormat="1" ht="23.65" customHeight="1">
      <c r="A223" s="43"/>
      <c r="B223" s="589" t="s">
        <v>720</v>
      </c>
      <c r="C223" s="590"/>
      <c r="D223" s="590"/>
      <c r="E223" s="590"/>
      <c r="F223" s="590"/>
      <c r="G223" s="590"/>
      <c r="H223" s="591"/>
      <c r="I223" s="326"/>
      <c r="J223" s="592"/>
      <c r="K223" s="326"/>
      <c r="L223" s="591"/>
      <c r="M223" s="326"/>
      <c r="N223" s="130"/>
    </row>
    <row r="224" spans="1:15" s="120" customFormat="1" ht="23.65" customHeight="1">
      <c r="A224" s="43"/>
      <c r="B224" s="589" t="s">
        <v>957</v>
      </c>
      <c r="C224" s="590"/>
      <c r="D224" s="590"/>
      <c r="E224" s="590"/>
      <c r="F224" s="590"/>
      <c r="G224" s="590"/>
      <c r="H224" s="591"/>
      <c r="I224" s="326"/>
      <c r="J224" s="592"/>
      <c r="K224" s="326"/>
      <c r="L224" s="591"/>
      <c r="M224" s="326"/>
      <c r="N224" s="130"/>
    </row>
    <row r="225" spans="1:15" s="43" customFormat="1" ht="23.65" customHeight="1">
      <c r="A225" s="134" t="s">
        <v>722</v>
      </c>
      <c r="B225" s="125"/>
      <c r="C225" s="125"/>
      <c r="D225" s="125"/>
      <c r="E225" s="125"/>
      <c r="F225" s="125"/>
      <c r="G225" s="125"/>
      <c r="H225" s="125"/>
      <c r="I225" s="125"/>
      <c r="J225" s="125"/>
      <c r="K225" s="125"/>
      <c r="L225" s="125"/>
      <c r="M225" s="125"/>
      <c r="N225" s="587"/>
    </row>
    <row r="226" spans="1:15" s="43" customFormat="1" ht="23.65" customHeight="1">
      <c r="A226" s="11"/>
      <c r="B226" s="134" t="s">
        <v>858</v>
      </c>
      <c r="C226" s="134"/>
      <c r="D226" s="134"/>
      <c r="E226" s="125"/>
      <c r="F226" s="125"/>
      <c r="G226" s="125"/>
      <c r="H226" s="125"/>
      <c r="I226" s="125"/>
      <c r="J226" s="125"/>
      <c r="K226" s="125"/>
      <c r="L226" s="125"/>
      <c r="M226" s="125"/>
      <c r="N226" s="130"/>
      <c r="O226" s="57"/>
    </row>
    <row r="227" spans="1:15" s="43" customFormat="1" ht="23.65" customHeight="1">
      <c r="A227" s="134"/>
      <c r="B227" s="125"/>
      <c r="C227" s="125"/>
      <c r="D227" s="125"/>
      <c r="E227" s="125"/>
      <c r="F227" s="125"/>
      <c r="G227" s="134"/>
      <c r="H227" s="134"/>
      <c r="I227" s="134"/>
      <c r="J227" s="134"/>
      <c r="K227" s="15"/>
      <c r="L227" s="15"/>
      <c r="M227" s="199" t="s">
        <v>97</v>
      </c>
      <c r="N227" s="130"/>
      <c r="O227" s="58"/>
    </row>
    <row r="228" spans="1:15" s="43" customFormat="1" ht="23.65" customHeight="1">
      <c r="A228" s="134"/>
      <c r="B228" s="125"/>
      <c r="C228" s="125"/>
      <c r="D228" s="125"/>
      <c r="E228" s="125"/>
      <c r="F228" s="125"/>
      <c r="G228" s="134"/>
      <c r="H228" s="134"/>
      <c r="I228" s="134"/>
      <c r="J228" s="330" t="s">
        <v>349</v>
      </c>
      <c r="K228" s="15"/>
      <c r="L228" s="15"/>
      <c r="M228" s="199"/>
      <c r="N228" s="130"/>
      <c r="O228" s="58"/>
    </row>
    <row r="229" spans="1:15" s="43" customFormat="1" ht="23.65" customHeight="1">
      <c r="A229" s="134"/>
      <c r="B229" s="125"/>
      <c r="C229" s="125"/>
      <c r="D229" s="125"/>
      <c r="E229" s="125"/>
      <c r="F229" s="125"/>
      <c r="G229" s="725" t="s">
        <v>22</v>
      </c>
      <c r="H229" s="725"/>
      <c r="I229" s="725"/>
      <c r="J229" s="335"/>
      <c r="K229" s="726" t="s">
        <v>30</v>
      </c>
      <c r="L229" s="726"/>
      <c r="M229" s="726"/>
      <c r="N229" s="130"/>
      <c r="O229" s="58"/>
    </row>
    <row r="230" spans="1:15" s="43" customFormat="1" ht="23.65" customHeight="1">
      <c r="A230" s="200"/>
      <c r="B230" s="419"/>
      <c r="C230" s="419"/>
      <c r="D230" s="419"/>
      <c r="E230" s="419"/>
      <c r="F230" s="419"/>
      <c r="G230" s="593">
        <v>2019</v>
      </c>
      <c r="H230" s="93"/>
      <c r="I230" s="594">
        <v>2018</v>
      </c>
      <c r="J230" s="366"/>
      <c r="K230" s="593">
        <f>+G230</f>
        <v>2019</v>
      </c>
      <c r="L230" s="93"/>
      <c r="M230" s="594">
        <f>+I230</f>
        <v>2018</v>
      </c>
      <c r="N230" s="587"/>
    </row>
    <row r="231" spans="1:15" s="43" customFormat="1" ht="23.65" customHeight="1">
      <c r="A231" s="42" t="s">
        <v>6</v>
      </c>
      <c r="B231" s="42"/>
      <c r="C231" s="42"/>
      <c r="D231" s="42"/>
      <c r="E231" s="11"/>
      <c r="F231" s="11"/>
      <c r="G231" s="522">
        <v>4892362.09</v>
      </c>
      <c r="H231" s="522"/>
      <c r="I231" s="522">
        <v>3647268.74</v>
      </c>
      <c r="J231" s="528"/>
      <c r="K231" s="528">
        <v>7966659.2700000014</v>
      </c>
      <c r="L231" s="528"/>
      <c r="M231" s="528">
        <v>6948691.4099999992</v>
      </c>
      <c r="N231" s="130"/>
      <c r="O231" s="57"/>
    </row>
    <row r="232" spans="1:15" s="43" customFormat="1" ht="23.65" customHeight="1">
      <c r="A232" s="20" t="s">
        <v>93</v>
      </c>
      <c r="B232" s="42"/>
      <c r="C232" s="42"/>
      <c r="D232" s="42"/>
      <c r="E232" s="11"/>
      <c r="F232" s="11"/>
      <c r="G232" s="528">
        <v>188591.03000000003</v>
      </c>
      <c r="H232" s="528"/>
      <c r="I232" s="528">
        <v>2876.7700000000186</v>
      </c>
      <c r="J232" s="528"/>
      <c r="K232" s="528">
        <v>188591.02999999997</v>
      </c>
      <c r="L232" s="528"/>
      <c r="M232" s="528">
        <v>3094.2400000000002</v>
      </c>
      <c r="N232" s="130"/>
      <c r="O232" s="58"/>
    </row>
    <row r="233" spans="1:15" s="43" customFormat="1" ht="23.65" customHeight="1">
      <c r="A233" s="20" t="s">
        <v>159</v>
      </c>
      <c r="B233" s="42"/>
      <c r="C233" s="42"/>
      <c r="D233" s="42"/>
      <c r="E233" s="11"/>
      <c r="F233" s="11"/>
      <c r="G233" s="528">
        <v>2576771.9299999997</v>
      </c>
      <c r="H233" s="528"/>
      <c r="I233" s="528">
        <v>513714.56999999983</v>
      </c>
      <c r="J233" s="528"/>
      <c r="K233" s="528">
        <v>2294529.4899999998</v>
      </c>
      <c r="L233" s="528"/>
      <c r="M233" s="528">
        <v>294725.25</v>
      </c>
      <c r="N233" s="587"/>
    </row>
    <row r="234" spans="1:15" s="43" customFormat="1" ht="23.65" customHeight="1">
      <c r="A234" s="42" t="s">
        <v>5</v>
      </c>
      <c r="B234" s="42"/>
      <c r="C234" s="42"/>
      <c r="D234" s="42"/>
      <c r="E234" s="11"/>
      <c r="F234" s="11"/>
      <c r="G234" s="529">
        <v>621464.5700000017</v>
      </c>
      <c r="H234" s="522"/>
      <c r="I234" s="529">
        <v>1671983.6600000001</v>
      </c>
      <c r="J234" s="528"/>
      <c r="K234" s="528">
        <v>447325.73000000161</v>
      </c>
      <c r="L234" s="528"/>
      <c r="M234" s="528">
        <v>697228.77</v>
      </c>
      <c r="N234" s="130"/>
    </row>
    <row r="235" spans="1:15" s="43" customFormat="1" ht="23.65" customHeight="1" thickBot="1">
      <c r="A235" s="83"/>
      <c r="B235" s="62" t="s">
        <v>3</v>
      </c>
      <c r="C235" s="62"/>
      <c r="D235" s="62"/>
      <c r="E235" s="11"/>
      <c r="F235" s="11"/>
      <c r="G235" s="525">
        <f>SUM(G231:G234)</f>
        <v>8279189.620000001</v>
      </c>
      <c r="H235" s="522"/>
      <c r="I235" s="525">
        <f>SUM(I231:I234)</f>
        <v>5835843.7400000002</v>
      </c>
      <c r="J235" s="522"/>
      <c r="K235" s="525">
        <f>SUM(K231:K234)</f>
        <v>10897105.520000003</v>
      </c>
      <c r="L235" s="522"/>
      <c r="M235" s="525">
        <f>SUM(M231:M234)</f>
        <v>7943739.6699999999</v>
      </c>
      <c r="N235" s="130"/>
    </row>
    <row r="236" spans="1:15" s="43" customFormat="1" ht="23.65" customHeight="1" thickTop="1">
      <c r="A236" s="134"/>
      <c r="B236" s="125"/>
      <c r="C236" s="125"/>
      <c r="D236" s="125"/>
      <c r="E236" s="125"/>
      <c r="F236" s="125"/>
      <c r="G236" s="134"/>
      <c r="H236" s="134"/>
      <c r="I236" s="134"/>
      <c r="J236" s="134"/>
      <c r="K236" s="15"/>
      <c r="L236" s="15"/>
      <c r="M236" s="199" t="s">
        <v>97</v>
      </c>
      <c r="N236" s="130"/>
      <c r="O236" s="58"/>
    </row>
    <row r="237" spans="1:15" s="43" customFormat="1" ht="23.65" customHeight="1">
      <c r="A237" s="134"/>
      <c r="B237" s="125"/>
      <c r="C237" s="125"/>
      <c r="D237" s="125"/>
      <c r="E237" s="125"/>
      <c r="F237" s="125"/>
      <c r="G237" s="134"/>
      <c r="H237" s="134"/>
      <c r="I237" s="134"/>
      <c r="J237" s="200" t="s">
        <v>714</v>
      </c>
      <c r="K237" s="15"/>
      <c r="L237" s="15"/>
      <c r="M237" s="199"/>
      <c r="N237" s="130"/>
      <c r="O237" s="58"/>
    </row>
    <row r="238" spans="1:15" s="43" customFormat="1" ht="23.65" customHeight="1">
      <c r="A238" s="134"/>
      <c r="B238" s="125"/>
      <c r="C238" s="125"/>
      <c r="D238" s="125"/>
      <c r="E238" s="125"/>
      <c r="F238" s="125"/>
      <c r="G238" s="725" t="s">
        <v>22</v>
      </c>
      <c r="H238" s="725"/>
      <c r="I238" s="725"/>
      <c r="J238" s="335"/>
      <c r="K238" s="726" t="s">
        <v>30</v>
      </c>
      <c r="L238" s="726"/>
      <c r="M238" s="726"/>
      <c r="N238" s="130"/>
      <c r="O238" s="58"/>
    </row>
    <row r="239" spans="1:15" s="43" customFormat="1" ht="23.65" customHeight="1">
      <c r="A239" s="200"/>
      <c r="B239" s="419"/>
      <c r="C239" s="419"/>
      <c r="D239" s="419"/>
      <c r="E239" s="419"/>
      <c r="F239" s="419"/>
      <c r="G239" s="593">
        <v>2019</v>
      </c>
      <c r="H239" s="93"/>
      <c r="I239" s="594">
        <v>2018</v>
      </c>
      <c r="J239" s="366"/>
      <c r="K239" s="593">
        <f>+G239</f>
        <v>2019</v>
      </c>
      <c r="L239" s="93"/>
      <c r="M239" s="594">
        <f>+I239</f>
        <v>2018</v>
      </c>
      <c r="N239" s="587"/>
    </row>
    <row r="240" spans="1:15" s="43" customFormat="1" ht="23.65" customHeight="1">
      <c r="A240" s="42" t="s">
        <v>6</v>
      </c>
      <c r="B240" s="42"/>
      <c r="C240" s="42"/>
      <c r="D240" s="42"/>
      <c r="E240" s="11"/>
      <c r="F240" s="11"/>
      <c r="G240" s="522">
        <v>8971076.6799999997</v>
      </c>
      <c r="H240" s="522"/>
      <c r="I240" s="522">
        <v>6510724.8200000003</v>
      </c>
      <c r="J240" s="528"/>
      <c r="K240" s="528">
        <v>15657545.940000001</v>
      </c>
      <c r="L240" s="528"/>
      <c r="M240" s="522">
        <v>11521040.359999999</v>
      </c>
      <c r="N240" s="130"/>
      <c r="O240" s="57"/>
    </row>
    <row r="241" spans="1:15" s="43" customFormat="1" ht="23.65" customHeight="1">
      <c r="A241" s="20" t="s">
        <v>93</v>
      </c>
      <c r="B241" s="42"/>
      <c r="C241" s="42"/>
      <c r="D241" s="42"/>
      <c r="E241" s="11"/>
      <c r="F241" s="11"/>
      <c r="G241" s="528">
        <v>525410.28</v>
      </c>
      <c r="H241" s="528"/>
      <c r="I241" s="528">
        <v>334536.58</v>
      </c>
      <c r="J241" s="528"/>
      <c r="K241" s="528">
        <v>487361.16</v>
      </c>
      <c r="L241" s="528"/>
      <c r="M241" s="528">
        <v>3272.65</v>
      </c>
      <c r="N241" s="130"/>
      <c r="O241" s="58"/>
    </row>
    <row r="242" spans="1:15" s="43" customFormat="1" ht="23.65" customHeight="1">
      <c r="A242" s="20" t="s">
        <v>159</v>
      </c>
      <c r="B242" s="42"/>
      <c r="C242" s="42"/>
      <c r="D242" s="42"/>
      <c r="E242" s="11"/>
      <c r="F242" s="11"/>
      <c r="G242" s="528">
        <v>5015384.1899999995</v>
      </c>
      <c r="H242" s="528"/>
      <c r="I242" s="528">
        <v>3934509.44</v>
      </c>
      <c r="J242" s="528"/>
      <c r="K242" s="528">
        <v>4262681.3899999997</v>
      </c>
      <c r="L242" s="528"/>
      <c r="M242" s="528">
        <v>3074773.59</v>
      </c>
      <c r="N242" s="587"/>
    </row>
    <row r="243" spans="1:15" s="43" customFormat="1" ht="23.65" customHeight="1">
      <c r="A243" s="42" t="s">
        <v>5</v>
      </c>
      <c r="B243" s="42"/>
      <c r="C243" s="42"/>
      <c r="D243" s="42"/>
      <c r="E243" s="11"/>
      <c r="F243" s="11"/>
      <c r="G243" s="529">
        <v>1042004.8800000016</v>
      </c>
      <c r="H243" s="522"/>
      <c r="I243" s="529">
        <v>5068003.07</v>
      </c>
      <c r="J243" s="528"/>
      <c r="K243" s="528">
        <v>677396.9700000016</v>
      </c>
      <c r="L243" s="528"/>
      <c r="M243" s="529">
        <v>2450224.25</v>
      </c>
      <c r="N243" s="130"/>
    </row>
    <row r="244" spans="1:15" s="43" customFormat="1" ht="23.65" customHeight="1" thickBot="1">
      <c r="A244" s="83"/>
      <c r="B244" s="62" t="s">
        <v>3</v>
      </c>
      <c r="C244" s="62"/>
      <c r="D244" s="62"/>
      <c r="E244" s="11"/>
      <c r="F244" s="11"/>
      <c r="G244" s="525">
        <f>SUM(G240:G243)</f>
        <v>15553876.029999999</v>
      </c>
      <c r="H244" s="522"/>
      <c r="I244" s="525">
        <f>SUM(I240:I243)</f>
        <v>15847773.91</v>
      </c>
      <c r="J244" s="522"/>
      <c r="K244" s="525">
        <f>SUM(K240:K243)</f>
        <v>21084985.460000005</v>
      </c>
      <c r="L244" s="522"/>
      <c r="M244" s="525">
        <f>SUM(M240:M243)</f>
        <v>17049310.850000001</v>
      </c>
      <c r="N244" s="130"/>
    </row>
    <row r="245" spans="1:15" s="43" customFormat="1" ht="23.65" customHeight="1" thickTop="1">
      <c r="A245" s="83"/>
      <c r="B245" s="62"/>
      <c r="C245" s="62"/>
      <c r="D245" s="62"/>
      <c r="E245" s="11"/>
      <c r="F245" s="11"/>
      <c r="G245" s="163"/>
      <c r="H245" s="11"/>
      <c r="I245" s="163"/>
      <c r="J245" s="11"/>
      <c r="K245" s="163"/>
      <c r="L245" s="11"/>
      <c r="M245" s="163"/>
      <c r="N245" s="130"/>
    </row>
    <row r="246" spans="1:15" s="11" customFormat="1" ht="27" customHeight="1">
      <c r="A246" s="42"/>
      <c r="E246" s="133" t="s">
        <v>106</v>
      </c>
      <c r="F246" s="130"/>
      <c r="G246" s="595"/>
      <c r="H246" s="595"/>
      <c r="I246" s="595"/>
      <c r="J246" s="595"/>
      <c r="K246" s="595"/>
      <c r="L246" s="595"/>
      <c r="M246" s="595"/>
      <c r="N246" s="130"/>
      <c r="O246" s="163"/>
    </row>
    <row r="247" spans="1:15" s="11" customFormat="1" ht="27" customHeight="1">
      <c r="A247" s="42"/>
      <c r="E247" s="133" t="s">
        <v>207</v>
      </c>
      <c r="F247" s="130"/>
      <c r="G247" s="595"/>
      <c r="H247" s="595"/>
      <c r="I247" s="595"/>
      <c r="J247" s="595"/>
      <c r="K247" s="595"/>
      <c r="L247" s="595"/>
      <c r="M247" s="595"/>
      <c r="N247" s="130"/>
      <c r="O247" s="163"/>
    </row>
    <row r="248" spans="1:15" s="11" customFormat="1" ht="30.95" customHeight="1">
      <c r="A248" s="717" t="s">
        <v>644</v>
      </c>
      <c r="B248" s="717"/>
      <c r="C248" s="717"/>
      <c r="D248" s="717"/>
      <c r="E248" s="717"/>
      <c r="F248" s="717"/>
      <c r="G248" s="717"/>
      <c r="H248" s="717"/>
      <c r="I248" s="717"/>
      <c r="J248" s="717"/>
      <c r="K248" s="717"/>
      <c r="L248" s="717"/>
      <c r="M248" s="717"/>
      <c r="N248" s="130"/>
      <c r="O248" s="163"/>
    </row>
    <row r="249" spans="1:15" s="11" customFormat="1" ht="30.95" customHeight="1">
      <c r="A249" s="361"/>
      <c r="B249" s="361"/>
      <c r="C249" s="361"/>
      <c r="D249" s="361"/>
      <c r="E249" s="361"/>
      <c r="F249" s="361"/>
      <c r="G249" s="361"/>
      <c r="H249" s="361"/>
      <c r="I249" s="361"/>
      <c r="J249" s="361"/>
      <c r="K249" s="361"/>
      <c r="L249" s="361"/>
      <c r="M249" s="361"/>
      <c r="N249" s="130"/>
      <c r="O249" s="163"/>
    </row>
    <row r="250" spans="1:15" s="587" customFormat="1" ht="30" customHeight="1">
      <c r="A250" s="134" t="s">
        <v>723</v>
      </c>
      <c r="B250" s="125"/>
      <c r="C250" s="125"/>
      <c r="D250" s="125"/>
      <c r="E250" s="125"/>
      <c r="F250" s="125"/>
      <c r="G250" s="125"/>
      <c r="H250" s="125"/>
      <c r="I250" s="125"/>
      <c r="J250" s="125"/>
      <c r="K250" s="125"/>
      <c r="L250" s="125"/>
      <c r="M250" s="125"/>
      <c r="N250" s="130"/>
    </row>
    <row r="251" spans="1:15" s="130" customFormat="1" ht="30" customHeight="1">
      <c r="A251" s="207" t="s">
        <v>859</v>
      </c>
      <c r="B251" s="125"/>
      <c r="C251" s="125"/>
      <c r="D251" s="125"/>
      <c r="E251" s="125"/>
      <c r="F251" s="125"/>
      <c r="G251" s="125"/>
      <c r="H251" s="125"/>
      <c r="I251" s="125"/>
      <c r="J251" s="125"/>
      <c r="K251" s="125"/>
      <c r="L251" s="125"/>
      <c r="M251" s="125"/>
    </row>
    <row r="252" spans="1:15" s="130" customFormat="1" ht="30" customHeight="1">
      <c r="A252" s="596" t="s">
        <v>860</v>
      </c>
      <c r="B252" s="125"/>
      <c r="C252" s="125"/>
      <c r="D252" s="125"/>
      <c r="E252" s="125"/>
      <c r="F252" s="125"/>
      <c r="G252" s="125"/>
      <c r="H252" s="125"/>
      <c r="I252" s="125"/>
      <c r="J252" s="125"/>
      <c r="K252" s="125"/>
      <c r="L252" s="125"/>
      <c r="M252" s="125"/>
    </row>
    <row r="253" spans="1:15" s="130" customFormat="1" ht="30" customHeight="1">
      <c r="A253" s="134"/>
      <c r="B253" s="125"/>
      <c r="C253" s="125"/>
      <c r="D253" s="125"/>
      <c r="E253" s="125"/>
      <c r="F253" s="125"/>
      <c r="G253" s="134"/>
      <c r="H253" s="134"/>
      <c r="I253" s="134"/>
      <c r="J253" s="134"/>
      <c r="K253" s="15"/>
      <c r="L253" s="15"/>
      <c r="M253" s="199" t="s">
        <v>97</v>
      </c>
    </row>
    <row r="254" spans="1:15" s="130" customFormat="1" ht="30" customHeight="1">
      <c r="A254" s="134"/>
      <c r="B254" s="125"/>
      <c r="C254" s="125"/>
      <c r="D254" s="125"/>
      <c r="E254" s="125"/>
      <c r="F254" s="125"/>
      <c r="G254" s="134"/>
      <c r="H254" s="134"/>
      <c r="I254" s="134"/>
      <c r="J254" s="330" t="str">
        <f>+J228</f>
        <v>For the three-month periods</v>
      </c>
      <c r="K254" s="15"/>
      <c r="L254" s="15"/>
      <c r="M254" s="199"/>
    </row>
    <row r="255" spans="1:15" s="130" customFormat="1" ht="30" customHeight="1">
      <c r="A255" s="134"/>
      <c r="B255" s="125"/>
      <c r="C255" s="125"/>
      <c r="D255" s="125"/>
      <c r="E255" s="125"/>
      <c r="F255" s="125"/>
      <c r="G255" s="364"/>
      <c r="H255" s="364" t="s">
        <v>22</v>
      </c>
      <c r="I255" s="364"/>
      <c r="J255" s="335"/>
      <c r="K255" s="365"/>
      <c r="L255" s="365" t="s">
        <v>30</v>
      </c>
      <c r="M255" s="365"/>
    </row>
    <row r="256" spans="1:15" s="130" customFormat="1" ht="30" customHeight="1">
      <c r="A256" s="134"/>
      <c r="B256" s="125"/>
      <c r="C256" s="125"/>
      <c r="D256" s="125"/>
      <c r="E256" s="125"/>
      <c r="F256" s="125"/>
      <c r="G256" s="327">
        <f>+G230</f>
        <v>2019</v>
      </c>
      <c r="H256" s="363"/>
      <c r="I256" s="327">
        <f>+I230</f>
        <v>2018</v>
      </c>
      <c r="J256" s="89"/>
      <c r="K256" s="327">
        <f>+G256</f>
        <v>2019</v>
      </c>
      <c r="L256" s="363"/>
      <c r="M256" s="327">
        <f>+I256</f>
        <v>2018</v>
      </c>
    </row>
    <row r="257" spans="1:14" s="130" customFormat="1" ht="30" customHeight="1">
      <c r="A257" s="42" t="s">
        <v>36</v>
      </c>
      <c r="B257" s="11"/>
      <c r="C257" s="11"/>
      <c r="D257" s="11"/>
      <c r="E257" s="11"/>
      <c r="F257" s="11"/>
      <c r="G257" s="11"/>
      <c r="H257" s="11"/>
      <c r="I257" s="11"/>
      <c r="J257" s="11"/>
      <c r="K257" s="11"/>
      <c r="L257" s="11"/>
      <c r="M257" s="11"/>
    </row>
    <row r="258" spans="1:14" s="130" customFormat="1" ht="30" customHeight="1">
      <c r="A258" s="83" t="s">
        <v>37</v>
      </c>
      <c r="B258" s="11"/>
      <c r="C258" s="11"/>
      <c r="D258" s="11"/>
      <c r="E258" s="11"/>
      <c r="F258" s="11"/>
      <c r="G258" s="522">
        <v>-25502340.82</v>
      </c>
      <c r="H258" s="522"/>
      <c r="I258" s="522">
        <v>-10164346.24</v>
      </c>
      <c r="J258" s="522"/>
      <c r="K258" s="522">
        <v>0</v>
      </c>
      <c r="L258" s="522"/>
      <c r="M258" s="522">
        <v>0</v>
      </c>
    </row>
    <row r="259" spans="1:14" s="587" customFormat="1" ht="30" customHeight="1">
      <c r="A259" s="42" t="s">
        <v>368</v>
      </c>
      <c r="B259" s="11"/>
      <c r="C259" s="11"/>
      <c r="D259" s="11"/>
      <c r="E259" s="11"/>
      <c r="F259" s="11"/>
      <c r="G259" s="522"/>
      <c r="H259" s="522"/>
      <c r="I259" s="522"/>
      <c r="J259" s="522"/>
      <c r="K259" s="522"/>
      <c r="L259" s="522"/>
      <c r="M259" s="573"/>
      <c r="N259" s="130"/>
    </row>
    <row r="260" spans="1:14" s="587" customFormat="1" ht="30" customHeight="1">
      <c r="A260" s="83" t="s">
        <v>369</v>
      </c>
      <c r="B260" s="11"/>
      <c r="C260" s="11"/>
      <c r="D260" s="11"/>
      <c r="E260" s="11"/>
      <c r="F260" s="11"/>
      <c r="G260" s="522">
        <v>-246319032.28999996</v>
      </c>
      <c r="H260" s="522"/>
      <c r="I260" s="522">
        <v>-914529895.98000002</v>
      </c>
      <c r="J260" s="522"/>
      <c r="K260" s="522">
        <v>0</v>
      </c>
      <c r="L260" s="522"/>
      <c r="M260" s="522">
        <v>0</v>
      </c>
      <c r="N260" s="130"/>
    </row>
    <row r="261" spans="1:14" s="587" customFormat="1" ht="30" customHeight="1">
      <c r="A261" s="42" t="s">
        <v>576</v>
      </c>
      <c r="B261" s="11"/>
      <c r="C261" s="11"/>
      <c r="D261" s="11"/>
      <c r="E261" s="11"/>
      <c r="F261" s="11"/>
      <c r="G261" s="522">
        <v>8531992.5299999975</v>
      </c>
      <c r="H261" s="522"/>
      <c r="I261" s="522">
        <v>0</v>
      </c>
      <c r="J261" s="522"/>
      <c r="K261" s="522">
        <v>0</v>
      </c>
      <c r="L261" s="522"/>
      <c r="M261" s="522">
        <v>0</v>
      </c>
      <c r="N261" s="130"/>
    </row>
    <row r="262" spans="1:14" s="587" customFormat="1" ht="30" customHeight="1">
      <c r="A262" s="42" t="s">
        <v>38</v>
      </c>
      <c r="B262" s="11"/>
      <c r="C262" s="11"/>
      <c r="D262" s="11"/>
      <c r="E262" s="11"/>
      <c r="F262" s="11"/>
      <c r="G262" s="522">
        <v>8003382.75</v>
      </c>
      <c r="H262" s="522"/>
      <c r="I262" s="522">
        <v>2766802.51</v>
      </c>
      <c r="J262" s="522"/>
      <c r="K262" s="522">
        <v>0</v>
      </c>
      <c r="L262" s="522"/>
      <c r="M262" s="522">
        <v>0</v>
      </c>
      <c r="N262" s="130"/>
    </row>
    <row r="263" spans="1:14" s="587" customFormat="1" ht="30" customHeight="1">
      <c r="A263" s="42" t="s">
        <v>370</v>
      </c>
      <c r="B263" s="11"/>
      <c r="C263" s="11"/>
      <c r="D263" s="11"/>
      <c r="E263" s="11"/>
      <c r="F263" s="11"/>
      <c r="G263" s="522">
        <v>238426951.58000001</v>
      </c>
      <c r="H263" s="522"/>
      <c r="I263" s="522">
        <v>914529895.98000002</v>
      </c>
      <c r="J263" s="522"/>
      <c r="K263" s="522">
        <v>0</v>
      </c>
      <c r="L263" s="522"/>
      <c r="M263" s="522">
        <v>0</v>
      </c>
      <c r="N263" s="130"/>
    </row>
    <row r="264" spans="1:14" s="587" customFormat="1" ht="30" customHeight="1">
      <c r="A264" s="42" t="s">
        <v>44</v>
      </c>
      <c r="B264" s="11"/>
      <c r="C264" s="11"/>
      <c r="D264" s="11"/>
      <c r="E264" s="11"/>
      <c r="F264" s="11"/>
      <c r="G264" s="11"/>
      <c r="H264" s="595"/>
      <c r="I264" s="11"/>
      <c r="J264" s="595"/>
      <c r="K264" s="11"/>
      <c r="L264" s="595"/>
      <c r="N264" s="130"/>
    </row>
    <row r="265" spans="1:14" ht="30" customHeight="1">
      <c r="A265" s="83" t="s">
        <v>45</v>
      </c>
      <c r="B265" s="11"/>
      <c r="C265" s="11"/>
      <c r="D265" s="11"/>
      <c r="E265" s="11"/>
      <c r="F265" s="11"/>
      <c r="G265" s="522">
        <v>625252343.78999996</v>
      </c>
      <c r="H265" s="522"/>
      <c r="I265" s="522">
        <v>453569251.03999996</v>
      </c>
      <c r="J265" s="522"/>
      <c r="K265" s="522">
        <v>625252343.79000008</v>
      </c>
      <c r="L265" s="522"/>
      <c r="M265" s="522">
        <v>453569251.04000002</v>
      </c>
      <c r="N265" s="130"/>
    </row>
    <row r="266" spans="1:14" s="130" customFormat="1" ht="30" customHeight="1">
      <c r="A266" s="42" t="s">
        <v>324</v>
      </c>
      <c r="B266" s="11"/>
      <c r="C266" s="11"/>
      <c r="D266" s="11"/>
      <c r="E266" s="11"/>
      <c r="F266" s="11"/>
      <c r="G266" s="522">
        <v>91298444.390000001</v>
      </c>
      <c r="H266" s="522"/>
      <c r="I266" s="522">
        <v>46241350.909999996</v>
      </c>
      <c r="J266" s="522"/>
      <c r="K266" s="522">
        <v>0</v>
      </c>
      <c r="L266" s="522"/>
      <c r="M266" s="522">
        <v>0</v>
      </c>
    </row>
    <row r="267" spans="1:14" s="130" customFormat="1" ht="30" customHeight="1">
      <c r="A267" s="42" t="s">
        <v>39</v>
      </c>
      <c r="B267" s="11"/>
      <c r="C267" s="11"/>
      <c r="D267" s="11"/>
      <c r="E267" s="11"/>
      <c r="F267" s="11"/>
      <c r="G267" s="522">
        <v>27968352.760000002</v>
      </c>
      <c r="H267" s="522"/>
      <c r="I267" s="522">
        <v>21166095.659999996</v>
      </c>
      <c r="J267" s="522"/>
      <c r="K267" s="522">
        <v>27968352.760000002</v>
      </c>
      <c r="L267" s="522"/>
      <c r="M267" s="522">
        <v>21166095.66</v>
      </c>
    </row>
    <row r="268" spans="1:14" s="130" customFormat="1" ht="30" customHeight="1">
      <c r="A268" s="42" t="s">
        <v>25</v>
      </c>
      <c r="B268" s="11"/>
      <c r="C268" s="11"/>
      <c r="D268" s="11"/>
      <c r="E268" s="11"/>
      <c r="F268" s="11"/>
      <c r="G268" s="522">
        <v>241934902.65000001</v>
      </c>
      <c r="H268" s="522"/>
      <c r="I268" s="522">
        <v>222926508.81999999</v>
      </c>
      <c r="J268" s="522"/>
      <c r="K268" s="522">
        <v>207462775.29000005</v>
      </c>
      <c r="L268" s="522"/>
      <c r="M268" s="522">
        <v>200562399.31999999</v>
      </c>
    </row>
    <row r="269" spans="1:14" s="130" customFormat="1" ht="30" customHeight="1">
      <c r="A269" s="42" t="s">
        <v>46</v>
      </c>
      <c r="B269" s="11"/>
      <c r="C269" s="11"/>
      <c r="D269" s="11"/>
      <c r="E269" s="11"/>
      <c r="F269" s="11"/>
      <c r="G269" s="522">
        <v>7778595</v>
      </c>
      <c r="H269" s="522"/>
      <c r="I269" s="522">
        <v>5714109.9000000004</v>
      </c>
      <c r="J269" s="522"/>
      <c r="K269" s="522">
        <v>4819215</v>
      </c>
      <c r="L269" s="522"/>
      <c r="M269" s="522">
        <v>4431420</v>
      </c>
    </row>
    <row r="270" spans="1:14" s="130" customFormat="1" ht="30" customHeight="1">
      <c r="A270" s="42" t="s">
        <v>35</v>
      </c>
      <c r="B270" s="11"/>
      <c r="C270" s="11"/>
      <c r="D270" s="11"/>
      <c r="E270" s="11"/>
      <c r="G270" s="522">
        <v>2811000</v>
      </c>
      <c r="H270" s="522"/>
      <c r="I270" s="522">
        <v>2411690</v>
      </c>
      <c r="J270" s="522"/>
      <c r="K270" s="522">
        <v>2811000</v>
      </c>
      <c r="L270" s="522"/>
      <c r="M270" s="522">
        <v>2411690</v>
      </c>
    </row>
    <row r="271" spans="1:14" s="130" customFormat="1" ht="30" customHeight="1">
      <c r="A271" s="42" t="s">
        <v>34</v>
      </c>
      <c r="B271" s="11"/>
      <c r="C271" s="11"/>
      <c r="D271" s="11"/>
      <c r="E271" s="11"/>
      <c r="G271" s="522">
        <v>10183531.119999999</v>
      </c>
      <c r="H271" s="522"/>
      <c r="I271" s="522">
        <v>7544830.8800000008</v>
      </c>
      <c r="J271" s="522"/>
      <c r="K271" s="522">
        <v>3151832.2100000009</v>
      </c>
      <c r="L271" s="522"/>
      <c r="M271" s="522">
        <v>3646717.83</v>
      </c>
    </row>
    <row r="272" spans="1:14" s="130" customFormat="1" ht="30" customHeight="1">
      <c r="A272" s="42" t="s">
        <v>33</v>
      </c>
      <c r="B272" s="11"/>
      <c r="C272" s="11"/>
      <c r="D272" s="11"/>
      <c r="E272" s="11"/>
      <c r="G272" s="522">
        <v>362985.74000000011</v>
      </c>
      <c r="H272" s="522"/>
      <c r="I272" s="522">
        <v>420534.05000000005</v>
      </c>
      <c r="J272" s="522"/>
      <c r="K272" s="522">
        <v>200486.36000000002</v>
      </c>
      <c r="L272" s="522"/>
      <c r="M272" s="522">
        <v>302656.28000000003</v>
      </c>
    </row>
    <row r="273" spans="1:15" s="130" customFormat="1" ht="30" customHeight="1">
      <c r="A273" s="42"/>
      <c r="B273" s="11"/>
      <c r="C273" s="11"/>
      <c r="D273" s="11"/>
      <c r="E273" s="11"/>
      <c r="G273" s="11"/>
      <c r="H273" s="11"/>
      <c r="I273" s="11"/>
      <c r="J273" s="11"/>
      <c r="K273" s="11"/>
      <c r="L273" s="11"/>
      <c r="M273" s="11"/>
    </row>
    <row r="274" spans="1:15" s="130" customFormat="1" ht="30" customHeight="1">
      <c r="A274" s="42"/>
      <c r="B274" s="11"/>
      <c r="C274" s="11"/>
      <c r="D274" s="11"/>
      <c r="E274" s="11"/>
      <c r="G274" s="11"/>
      <c r="H274" s="11"/>
      <c r="I274" s="11"/>
      <c r="J274" s="11"/>
      <c r="K274" s="11"/>
      <c r="L274" s="11"/>
      <c r="M274" s="11"/>
    </row>
    <row r="275" spans="1:15" s="130" customFormat="1" ht="27" customHeight="1">
      <c r="A275" s="42"/>
      <c r="B275" s="11"/>
      <c r="C275" s="11"/>
      <c r="D275" s="11"/>
      <c r="E275" s="11"/>
      <c r="G275" s="11"/>
      <c r="H275" s="11"/>
      <c r="I275" s="11"/>
      <c r="J275" s="11"/>
      <c r="K275" s="11"/>
      <c r="L275" s="11"/>
      <c r="M275" s="11"/>
    </row>
    <row r="276" spans="1:15" s="11" customFormat="1" ht="27" customHeight="1">
      <c r="A276" s="42"/>
      <c r="E276" s="133" t="s">
        <v>106</v>
      </c>
      <c r="F276" s="130"/>
      <c r="G276" s="595"/>
      <c r="H276" s="595"/>
      <c r="I276" s="595"/>
      <c r="J276" s="595"/>
      <c r="K276" s="595"/>
      <c r="L276" s="595"/>
      <c r="M276" s="595"/>
      <c r="N276" s="130"/>
      <c r="O276" s="163"/>
    </row>
    <row r="277" spans="1:15" s="11" customFormat="1" ht="27" customHeight="1">
      <c r="A277" s="42"/>
      <c r="E277" s="133" t="s">
        <v>207</v>
      </c>
      <c r="F277" s="130"/>
      <c r="G277" s="595"/>
      <c r="H277" s="595"/>
      <c r="I277" s="595"/>
      <c r="J277" s="595"/>
      <c r="K277" s="595"/>
      <c r="L277" s="595"/>
      <c r="M277" s="595"/>
      <c r="N277" s="130"/>
      <c r="O277" s="163"/>
    </row>
    <row r="278" spans="1:15" s="11" customFormat="1" ht="30.95" customHeight="1">
      <c r="A278" s="717" t="s">
        <v>342</v>
      </c>
      <c r="B278" s="717"/>
      <c r="C278" s="717"/>
      <c r="D278" s="717"/>
      <c r="E278" s="717"/>
      <c r="F278" s="717"/>
      <c r="G278" s="717"/>
      <c r="H278" s="717"/>
      <c r="I278" s="717"/>
      <c r="J278" s="717"/>
      <c r="K278" s="717"/>
      <c r="L278" s="717"/>
      <c r="M278" s="717"/>
      <c r="N278" s="130"/>
      <c r="O278" s="163"/>
    </row>
    <row r="279" spans="1:15" s="11" customFormat="1" ht="30.95" customHeight="1">
      <c r="A279" s="361"/>
      <c r="B279" s="361"/>
      <c r="C279" s="361"/>
      <c r="D279" s="361"/>
      <c r="E279" s="361"/>
      <c r="F279" s="361"/>
      <c r="G279" s="361"/>
      <c r="H279" s="361"/>
      <c r="I279" s="361"/>
      <c r="J279" s="361"/>
      <c r="K279" s="361"/>
      <c r="L279" s="361"/>
      <c r="M279" s="361"/>
      <c r="N279" s="130"/>
      <c r="O279" s="163"/>
    </row>
    <row r="280" spans="1:15" s="587" customFormat="1" ht="30" customHeight="1">
      <c r="A280" s="134" t="s">
        <v>758</v>
      </c>
      <c r="B280" s="125"/>
      <c r="C280" s="125"/>
      <c r="D280" s="125"/>
      <c r="E280" s="125"/>
      <c r="F280" s="125"/>
      <c r="G280" s="125"/>
      <c r="H280" s="125"/>
      <c r="I280" s="125"/>
      <c r="J280" s="125"/>
      <c r="K280" s="125"/>
      <c r="L280" s="125"/>
      <c r="M280" s="125"/>
      <c r="N280" s="130"/>
    </row>
    <row r="281" spans="1:15" s="130" customFormat="1" ht="30" customHeight="1">
      <c r="A281" s="134"/>
      <c r="B281" s="125"/>
      <c r="C281" s="125"/>
      <c r="D281" s="125"/>
      <c r="E281" s="125"/>
      <c r="F281" s="125"/>
      <c r="G281" s="134"/>
      <c r="H281" s="134"/>
      <c r="I281" s="134"/>
      <c r="J281" s="134"/>
      <c r="K281" s="15"/>
      <c r="L281" s="15"/>
      <c r="M281" s="199" t="s">
        <v>97</v>
      </c>
    </row>
    <row r="282" spans="1:15" s="130" customFormat="1" ht="30" customHeight="1">
      <c r="A282" s="134"/>
      <c r="B282" s="125"/>
      <c r="C282" s="125"/>
      <c r="D282" s="125"/>
      <c r="E282" s="125"/>
      <c r="F282" s="125"/>
      <c r="G282" s="134"/>
      <c r="H282" s="134"/>
      <c r="I282" s="134"/>
      <c r="J282" s="200" t="str">
        <f>+J237</f>
        <v>For the six-month periods</v>
      </c>
      <c r="K282" s="15"/>
      <c r="L282" s="15"/>
      <c r="M282" s="199"/>
    </row>
    <row r="283" spans="1:15" s="130" customFormat="1" ht="30" customHeight="1">
      <c r="A283" s="134"/>
      <c r="B283" s="125"/>
      <c r="C283" s="125"/>
      <c r="D283" s="125"/>
      <c r="E283" s="125"/>
      <c r="F283" s="125"/>
      <c r="G283" s="364"/>
      <c r="H283" s="364" t="s">
        <v>22</v>
      </c>
      <c r="I283" s="364"/>
      <c r="J283" s="335"/>
      <c r="K283" s="365"/>
      <c r="L283" s="365" t="s">
        <v>30</v>
      </c>
      <c r="M283" s="365"/>
    </row>
    <row r="284" spans="1:15" s="130" customFormat="1" ht="30" customHeight="1">
      <c r="A284" s="134"/>
      <c r="B284" s="125"/>
      <c r="C284" s="125"/>
      <c r="D284" s="125"/>
      <c r="E284" s="125"/>
      <c r="F284" s="125"/>
      <c r="G284" s="327">
        <f>+G256</f>
        <v>2019</v>
      </c>
      <c r="H284" s="363"/>
      <c r="I284" s="327">
        <f>+I256</f>
        <v>2018</v>
      </c>
      <c r="J284" s="89"/>
      <c r="K284" s="327">
        <f>+G284</f>
        <v>2019</v>
      </c>
      <c r="L284" s="363"/>
      <c r="M284" s="327">
        <f>+I284</f>
        <v>2018</v>
      </c>
    </row>
    <row r="285" spans="1:15" s="130" customFormat="1" ht="30" customHeight="1">
      <c r="A285" s="42" t="s">
        <v>36</v>
      </c>
      <c r="B285" s="11"/>
      <c r="C285" s="11"/>
      <c r="D285" s="11"/>
      <c r="E285" s="11"/>
      <c r="F285" s="11"/>
      <c r="G285" s="11"/>
      <c r="H285" s="11"/>
      <c r="I285" s="11"/>
      <c r="J285" s="11"/>
      <c r="K285" s="11"/>
      <c r="L285" s="11"/>
      <c r="M285" s="11"/>
    </row>
    <row r="286" spans="1:15" s="130" customFormat="1" ht="30" customHeight="1">
      <c r="A286" s="83" t="s">
        <v>37</v>
      </c>
      <c r="B286" s="11"/>
      <c r="C286" s="11"/>
      <c r="D286" s="11"/>
      <c r="E286" s="11"/>
      <c r="F286" s="11"/>
      <c r="G286" s="522">
        <v>-37099094.469999999</v>
      </c>
      <c r="H286" s="522"/>
      <c r="I286" s="522">
        <v>-6988751.3600000003</v>
      </c>
      <c r="J286" s="522"/>
      <c r="K286" s="522">
        <v>0</v>
      </c>
      <c r="L286" s="522"/>
      <c r="M286" s="522">
        <v>0</v>
      </c>
    </row>
    <row r="287" spans="1:15" s="587" customFormat="1" ht="30" customHeight="1">
      <c r="A287" s="42" t="s">
        <v>368</v>
      </c>
      <c r="B287" s="11"/>
      <c r="C287" s="11"/>
      <c r="D287" s="11"/>
      <c r="E287" s="11"/>
      <c r="F287" s="11"/>
      <c r="G287" s="522"/>
      <c r="H287" s="522"/>
      <c r="I287" s="522"/>
      <c r="J287" s="522"/>
      <c r="K287" s="522"/>
      <c r="L287" s="522"/>
      <c r="M287" s="573"/>
      <c r="N287" s="130"/>
    </row>
    <row r="288" spans="1:15" s="587" customFormat="1" ht="30" customHeight="1">
      <c r="A288" s="83" t="s">
        <v>369</v>
      </c>
      <c r="B288" s="11"/>
      <c r="C288" s="11"/>
      <c r="D288" s="11"/>
      <c r="E288" s="11"/>
      <c r="F288" s="11"/>
      <c r="G288" s="522">
        <v>-282477018.20999998</v>
      </c>
      <c r="H288" s="522"/>
      <c r="I288" s="522">
        <v>-914743895.98000002</v>
      </c>
      <c r="J288" s="522"/>
      <c r="K288" s="522">
        <v>0</v>
      </c>
      <c r="L288" s="522"/>
      <c r="M288" s="522">
        <v>0</v>
      </c>
      <c r="N288" s="130"/>
    </row>
    <row r="289" spans="1:15" s="587" customFormat="1" ht="30" customHeight="1">
      <c r="A289" s="42" t="s">
        <v>576</v>
      </c>
      <c r="B289" s="11"/>
      <c r="C289" s="11"/>
      <c r="D289" s="11"/>
      <c r="E289" s="11"/>
      <c r="F289" s="11"/>
      <c r="G289" s="522">
        <v>16854118.409999996</v>
      </c>
      <c r="H289" s="522"/>
      <c r="I289" s="522">
        <v>0</v>
      </c>
      <c r="J289" s="522"/>
      <c r="K289" s="522">
        <v>0</v>
      </c>
      <c r="L289" s="522"/>
      <c r="M289" s="522">
        <v>0</v>
      </c>
      <c r="N289" s="130"/>
    </row>
    <row r="290" spans="1:15" s="587" customFormat="1" ht="30" customHeight="1">
      <c r="A290" s="42" t="s">
        <v>38</v>
      </c>
      <c r="B290" s="11"/>
      <c r="C290" s="11"/>
      <c r="D290" s="11"/>
      <c r="E290" s="11"/>
      <c r="F290" s="11"/>
      <c r="G290" s="522">
        <v>24916035.02</v>
      </c>
      <c r="H290" s="522"/>
      <c r="I290" s="522">
        <v>16405159.27</v>
      </c>
      <c r="J290" s="522"/>
      <c r="K290" s="522">
        <v>0</v>
      </c>
      <c r="L290" s="522"/>
      <c r="M290" s="522">
        <v>0</v>
      </c>
      <c r="N290" s="130"/>
    </row>
    <row r="291" spans="1:15" s="587" customFormat="1" ht="30" customHeight="1">
      <c r="A291" s="42" t="s">
        <v>370</v>
      </c>
      <c r="B291" s="11"/>
      <c r="C291" s="11"/>
      <c r="D291" s="11"/>
      <c r="E291" s="11"/>
      <c r="F291" s="11"/>
      <c r="G291" s="522">
        <v>265622899.79999995</v>
      </c>
      <c r="H291" s="522"/>
      <c r="I291" s="522">
        <v>914743895.98000002</v>
      </c>
      <c r="J291" s="522"/>
      <c r="K291" s="522">
        <v>0</v>
      </c>
      <c r="L291" s="522"/>
      <c r="M291" s="522">
        <v>0</v>
      </c>
      <c r="N291" s="130"/>
    </row>
    <row r="292" spans="1:15" s="587" customFormat="1" ht="30" customHeight="1">
      <c r="A292" s="42" t="s">
        <v>44</v>
      </c>
      <c r="B292" s="11"/>
      <c r="C292" s="11"/>
      <c r="D292" s="11"/>
      <c r="E292" s="11"/>
      <c r="F292" s="11"/>
      <c r="G292" s="11"/>
      <c r="H292" s="595"/>
      <c r="I292" s="11"/>
      <c r="J292" s="595"/>
      <c r="K292" s="11"/>
      <c r="L292" s="595"/>
      <c r="N292" s="130"/>
    </row>
    <row r="293" spans="1:15" ht="30" customHeight="1">
      <c r="A293" s="83" t="s">
        <v>45</v>
      </c>
      <c r="B293" s="11"/>
      <c r="C293" s="11"/>
      <c r="D293" s="11"/>
      <c r="E293" s="11"/>
      <c r="F293" s="11"/>
      <c r="G293" s="522">
        <v>1171307069.26</v>
      </c>
      <c r="H293" s="522"/>
      <c r="I293" s="522">
        <v>1132191779.75</v>
      </c>
      <c r="J293" s="522"/>
      <c r="K293" s="522">
        <v>1171307069.26</v>
      </c>
      <c r="L293" s="522"/>
      <c r="M293" s="522">
        <v>1132191779.75</v>
      </c>
      <c r="N293" s="130"/>
    </row>
    <row r="294" spans="1:15" s="130" customFormat="1" ht="30" customHeight="1">
      <c r="A294" s="42" t="s">
        <v>324</v>
      </c>
      <c r="B294" s="11"/>
      <c r="C294" s="11"/>
      <c r="D294" s="11"/>
      <c r="E294" s="11"/>
      <c r="F294" s="11"/>
      <c r="G294" s="522">
        <v>148743637.59999999</v>
      </c>
      <c r="H294" s="522"/>
      <c r="I294" s="522">
        <v>97425062.409999996</v>
      </c>
      <c r="J294" s="522"/>
      <c r="K294" s="522">
        <v>0</v>
      </c>
      <c r="L294" s="522"/>
      <c r="M294" s="522">
        <v>0</v>
      </c>
    </row>
    <row r="295" spans="1:15" s="130" customFormat="1" ht="30" customHeight="1">
      <c r="A295" s="42" t="s">
        <v>39</v>
      </c>
      <c r="B295" s="11"/>
      <c r="C295" s="11"/>
      <c r="D295" s="11"/>
      <c r="E295" s="11"/>
      <c r="F295" s="11"/>
      <c r="G295" s="522">
        <v>49520665.560000002</v>
      </c>
      <c r="H295" s="522"/>
      <c r="I295" s="522">
        <v>46117513.299999997</v>
      </c>
      <c r="J295" s="522"/>
      <c r="K295" s="522">
        <v>49520665.560000002</v>
      </c>
      <c r="L295" s="522"/>
      <c r="M295" s="522">
        <v>46117513.299999997</v>
      </c>
    </row>
    <row r="296" spans="1:15" s="130" customFormat="1" ht="30" customHeight="1">
      <c r="A296" s="42" t="s">
        <v>25</v>
      </c>
      <c r="B296" s="11"/>
      <c r="C296" s="11"/>
      <c r="D296" s="11"/>
      <c r="E296" s="11"/>
      <c r="F296" s="11"/>
      <c r="G296" s="522">
        <v>487429701.89999998</v>
      </c>
      <c r="H296" s="522"/>
      <c r="I296" s="522">
        <v>447215543.91000003</v>
      </c>
      <c r="J296" s="522"/>
      <c r="K296" s="522">
        <v>427969786.83000004</v>
      </c>
      <c r="L296" s="522"/>
      <c r="M296" s="522">
        <v>404718437.56999999</v>
      </c>
    </row>
    <row r="297" spans="1:15" s="130" customFormat="1" ht="30" customHeight="1">
      <c r="A297" s="42" t="s">
        <v>46</v>
      </c>
      <c r="B297" s="11"/>
      <c r="C297" s="11"/>
      <c r="D297" s="11"/>
      <c r="E297" s="11"/>
      <c r="F297" s="11"/>
      <c r="G297" s="522">
        <v>15557190</v>
      </c>
      <c r="H297" s="522"/>
      <c r="I297" s="522">
        <v>12625549.800000001</v>
      </c>
      <c r="J297" s="522"/>
      <c r="K297" s="522">
        <v>9638430</v>
      </c>
      <c r="L297" s="522"/>
      <c r="M297" s="522">
        <v>8862840</v>
      </c>
    </row>
    <row r="298" spans="1:15" s="130" customFormat="1" ht="30" customHeight="1">
      <c r="A298" s="42" t="s">
        <v>35</v>
      </c>
      <c r="B298" s="11"/>
      <c r="C298" s="11"/>
      <c r="D298" s="11"/>
      <c r="E298" s="11"/>
      <c r="G298" s="522">
        <v>3372000</v>
      </c>
      <c r="H298" s="522"/>
      <c r="I298" s="522">
        <v>2899760</v>
      </c>
      <c r="J298" s="522"/>
      <c r="K298" s="522">
        <v>3372000</v>
      </c>
      <c r="L298" s="522"/>
      <c r="M298" s="522">
        <v>2899760</v>
      </c>
    </row>
    <row r="299" spans="1:15" s="130" customFormat="1" ht="30" customHeight="1">
      <c r="A299" s="42" t="s">
        <v>34</v>
      </c>
      <c r="B299" s="11"/>
      <c r="C299" s="11"/>
      <c r="D299" s="11"/>
      <c r="E299" s="11"/>
      <c r="G299" s="522">
        <v>18660197.27</v>
      </c>
      <c r="H299" s="522"/>
      <c r="I299" s="522">
        <v>15520909.390000001</v>
      </c>
      <c r="J299" s="522"/>
      <c r="K299" s="522">
        <v>6617732.2100000009</v>
      </c>
      <c r="L299" s="522"/>
      <c r="M299" s="522">
        <v>7795300.2199999997</v>
      </c>
    </row>
    <row r="300" spans="1:15" s="130" customFormat="1" ht="30" customHeight="1">
      <c r="A300" s="42" t="s">
        <v>33</v>
      </c>
      <c r="B300" s="11"/>
      <c r="C300" s="11"/>
      <c r="D300" s="11"/>
      <c r="E300" s="11"/>
      <c r="G300" s="522">
        <v>721483.87000000011</v>
      </c>
      <c r="H300" s="522"/>
      <c r="I300" s="522">
        <v>838611.65</v>
      </c>
      <c r="J300" s="522"/>
      <c r="K300" s="522">
        <v>422526.01</v>
      </c>
      <c r="L300" s="522"/>
      <c r="M300" s="522">
        <v>618302.42000000004</v>
      </c>
    </row>
    <row r="301" spans="1:15" s="130" customFormat="1" ht="30" customHeight="1">
      <c r="A301" s="42"/>
      <c r="B301" s="11"/>
      <c r="C301" s="11"/>
      <c r="D301" s="11"/>
      <c r="E301" s="11"/>
      <c r="G301" s="11"/>
      <c r="H301" s="11"/>
      <c r="I301" s="11"/>
      <c r="J301" s="11"/>
      <c r="K301" s="11"/>
      <c r="L301" s="11"/>
      <c r="M301" s="11"/>
    </row>
    <row r="302" spans="1:15" s="130" customFormat="1" ht="30" customHeight="1">
      <c r="A302" s="42"/>
      <c r="B302" s="11"/>
      <c r="C302" s="11"/>
      <c r="D302" s="11"/>
      <c r="E302" s="11"/>
      <c r="G302" s="11"/>
      <c r="H302" s="11"/>
      <c r="I302" s="11"/>
      <c r="J302" s="11"/>
      <c r="K302" s="11"/>
      <c r="L302" s="11"/>
      <c r="M302" s="11"/>
    </row>
    <row r="303" spans="1:15" s="130" customFormat="1" ht="30" customHeight="1">
      <c r="A303" s="42"/>
      <c r="B303" s="11"/>
      <c r="C303" s="11"/>
      <c r="D303" s="11"/>
      <c r="E303" s="11"/>
      <c r="G303" s="11"/>
      <c r="H303" s="11"/>
      <c r="I303" s="11"/>
      <c r="J303" s="11"/>
      <c r="K303" s="11"/>
      <c r="L303" s="11"/>
      <c r="M303" s="11"/>
    </row>
    <row r="304" spans="1:15" s="11" customFormat="1" ht="30.95" customHeight="1">
      <c r="A304" s="46"/>
      <c r="B304" s="133"/>
      <c r="C304" s="133"/>
      <c r="D304" s="133"/>
      <c r="E304" s="133" t="s">
        <v>106</v>
      </c>
      <c r="F304" s="133"/>
      <c r="G304" s="42"/>
      <c r="I304" s="134"/>
      <c r="J304" s="134"/>
      <c r="K304" s="419"/>
      <c r="L304" s="135"/>
      <c r="M304" s="101"/>
      <c r="N304" s="163"/>
      <c r="O304" s="163"/>
    </row>
    <row r="305" spans="1:15" s="11" customFormat="1" ht="30.95" customHeight="1">
      <c r="A305" s="46"/>
      <c r="B305" s="133"/>
      <c r="C305" s="133"/>
      <c r="D305" s="133"/>
      <c r="E305" s="133" t="s">
        <v>207</v>
      </c>
      <c r="F305" s="133"/>
      <c r="G305" s="42"/>
      <c r="I305" s="134"/>
      <c r="J305" s="134"/>
      <c r="K305" s="419"/>
      <c r="L305" s="135"/>
      <c r="M305" s="101"/>
      <c r="N305" s="163"/>
      <c r="O305" s="163"/>
    </row>
    <row r="306" spans="1:15" s="130" customFormat="1" ht="27" customHeight="1">
      <c r="A306" s="717" t="s">
        <v>581</v>
      </c>
      <c r="B306" s="717"/>
      <c r="C306" s="717"/>
      <c r="D306" s="717"/>
      <c r="E306" s="717"/>
      <c r="F306" s="717"/>
      <c r="G306" s="717"/>
      <c r="H306" s="717"/>
      <c r="I306" s="717"/>
      <c r="J306" s="717"/>
      <c r="K306" s="717"/>
      <c r="L306" s="717"/>
      <c r="M306" s="717"/>
    </row>
    <row r="307" spans="1:15" s="130" customFormat="1" ht="27" customHeight="1">
      <c r="A307" s="42"/>
      <c r="B307" s="11"/>
      <c r="C307" s="11"/>
      <c r="D307" s="11"/>
      <c r="E307" s="11"/>
      <c r="G307" s="11"/>
      <c r="H307" s="11"/>
      <c r="I307" s="11"/>
      <c r="J307" s="11"/>
      <c r="K307" s="11"/>
      <c r="L307" s="11"/>
      <c r="M307" s="11"/>
    </row>
    <row r="308" spans="1:15" s="130" customFormat="1" ht="24" customHeight="1">
      <c r="A308" s="241" t="s">
        <v>724</v>
      </c>
      <c r="B308" s="419"/>
      <c r="C308" s="419"/>
      <c r="D308" s="419"/>
      <c r="E308" s="419"/>
      <c r="F308" s="419"/>
      <c r="G308" s="419"/>
      <c r="H308" s="419"/>
      <c r="I308" s="419"/>
      <c r="J308" s="419"/>
      <c r="K308" s="419"/>
      <c r="L308" s="419"/>
      <c r="M308" s="419"/>
    </row>
    <row r="309" spans="1:15" s="130" customFormat="1" ht="24" customHeight="1">
      <c r="A309" s="120"/>
      <c r="B309" s="241" t="s">
        <v>930</v>
      </c>
      <c r="C309" s="241"/>
      <c r="D309" s="241"/>
      <c r="E309" s="419"/>
      <c r="F309" s="419"/>
      <c r="G309" s="419"/>
      <c r="H309" s="419"/>
      <c r="I309" s="419"/>
      <c r="J309" s="419"/>
      <c r="K309" s="419"/>
      <c r="L309" s="419"/>
      <c r="M309" s="419"/>
    </row>
    <row r="310" spans="1:15" s="130" customFormat="1" ht="24" customHeight="1">
      <c r="A310" s="361"/>
      <c r="B310" s="419"/>
      <c r="C310" s="419"/>
      <c r="D310" s="419"/>
      <c r="E310" s="419"/>
      <c r="F310" s="419"/>
      <c r="M310" s="199" t="s">
        <v>97</v>
      </c>
    </row>
    <row r="311" spans="1:15" s="130" customFormat="1" ht="24" customHeight="1">
      <c r="A311" s="361"/>
      <c r="B311" s="419"/>
      <c r="C311" s="419"/>
      <c r="D311" s="419"/>
      <c r="E311" s="419"/>
      <c r="F311" s="419"/>
      <c r="G311" s="358"/>
      <c r="H311" s="358" t="s">
        <v>22</v>
      </c>
      <c r="I311" s="358"/>
      <c r="J311" s="89"/>
      <c r="K311" s="90"/>
      <c r="L311" s="359" t="s">
        <v>30</v>
      </c>
      <c r="M311" s="90"/>
    </row>
    <row r="312" spans="1:15" s="130" customFormat="1" ht="24" customHeight="1">
      <c r="A312" s="120"/>
      <c r="B312" s="419"/>
      <c r="C312" s="419"/>
      <c r="D312" s="419"/>
      <c r="E312" s="419"/>
      <c r="F312" s="419"/>
      <c r="G312" s="116" t="s">
        <v>689</v>
      </c>
      <c r="H312" s="116"/>
      <c r="I312" s="116" t="s">
        <v>499</v>
      </c>
      <c r="J312" s="420"/>
      <c r="K312" s="116" t="str">
        <f>+G312</f>
        <v xml:space="preserve">June 30, 2019 </v>
      </c>
      <c r="L312" s="116"/>
      <c r="M312" s="116" t="str">
        <f>+I312</f>
        <v>December 31, 2018</v>
      </c>
    </row>
    <row r="313" spans="1:15" s="587" customFormat="1" ht="24" customHeight="1">
      <c r="A313" s="241" t="s">
        <v>176</v>
      </c>
      <c r="B313" s="419"/>
      <c r="C313" s="419"/>
      <c r="D313" s="419"/>
      <c r="E313" s="419"/>
      <c r="F313" s="419"/>
      <c r="G313" s="419"/>
      <c r="H313" s="419"/>
      <c r="I313" s="597"/>
      <c r="J313" s="597"/>
      <c r="K313" s="597"/>
      <c r="L313" s="597"/>
      <c r="M313" s="597"/>
      <c r="N313" s="130"/>
    </row>
    <row r="314" spans="1:15" s="587" customFormat="1" ht="24" customHeight="1">
      <c r="A314" s="241" t="s">
        <v>177</v>
      </c>
      <c r="B314" s="419"/>
      <c r="C314" s="419"/>
      <c r="D314" s="419"/>
      <c r="E314" s="419"/>
      <c r="F314" s="419"/>
      <c r="G314" s="522">
        <v>10493740797.860001</v>
      </c>
      <c r="H314" s="528"/>
      <c r="I314" s="519">
        <v>13204723305.019999</v>
      </c>
      <c r="J314" s="528"/>
      <c r="K314" s="522">
        <v>10505589174.790001</v>
      </c>
      <c r="L314" s="528"/>
      <c r="M314" s="528">
        <v>13205950761.65</v>
      </c>
      <c r="N314" s="130"/>
    </row>
    <row r="315" spans="1:15" s="587" customFormat="1" ht="24" customHeight="1">
      <c r="A315" s="241" t="s">
        <v>178</v>
      </c>
      <c r="B315" s="419"/>
      <c r="C315" s="419"/>
      <c r="D315" s="419"/>
      <c r="E315" s="419"/>
      <c r="F315" s="419"/>
      <c r="G315" s="522">
        <v>1559384581.5699999</v>
      </c>
      <c r="H315" s="528"/>
      <c r="I315" s="519">
        <v>1236596928.8900001</v>
      </c>
      <c r="J315" s="528"/>
      <c r="K315" s="522">
        <v>1561220799.1500001</v>
      </c>
      <c r="L315" s="528"/>
      <c r="M315" s="522">
        <v>1237824385.52</v>
      </c>
      <c r="N315" s="130"/>
    </row>
    <row r="316" spans="1:15" s="11" customFormat="1" ht="24" customHeight="1">
      <c r="A316" s="361"/>
      <c r="B316" s="419"/>
      <c r="C316" s="419"/>
      <c r="D316" s="419"/>
      <c r="E316" s="419"/>
      <c r="F316" s="419"/>
      <c r="G316" s="419"/>
      <c r="H316" s="419"/>
      <c r="I316" s="419"/>
      <c r="J316" s="419"/>
      <c r="K316" s="419"/>
      <c r="L316" s="419"/>
      <c r="M316" s="419"/>
      <c r="N316" s="130"/>
      <c r="O316" s="163"/>
    </row>
    <row r="317" spans="1:15" s="587" customFormat="1" ht="24" customHeight="1">
      <c r="A317" s="134" t="s">
        <v>725</v>
      </c>
      <c r="B317" s="125"/>
      <c r="C317" s="125"/>
      <c r="D317" s="125"/>
      <c r="E317" s="125"/>
      <c r="F317" s="125"/>
      <c r="G317" s="125"/>
      <c r="H317" s="125"/>
      <c r="I317" s="125"/>
      <c r="J317" s="125"/>
      <c r="K317" s="125"/>
      <c r="L317" s="125"/>
      <c r="M317" s="125"/>
      <c r="N317" s="130"/>
    </row>
    <row r="318" spans="1:15" s="587" customFormat="1" ht="24" customHeight="1">
      <c r="A318" s="134"/>
      <c r="B318" s="11" t="s">
        <v>931</v>
      </c>
      <c r="C318" s="11"/>
      <c r="D318" s="11"/>
      <c r="E318" s="125"/>
      <c r="F318" s="125"/>
      <c r="G318" s="134"/>
      <c r="H318" s="134"/>
      <c r="I318" s="134"/>
      <c r="J318" s="134"/>
      <c r="K318" s="15"/>
      <c r="L318" s="15"/>
      <c r="M318" s="11"/>
      <c r="N318" s="130"/>
    </row>
    <row r="319" spans="1:15" s="587" customFormat="1" ht="24" customHeight="1">
      <c r="A319" s="134" t="s">
        <v>628</v>
      </c>
      <c r="B319" s="11"/>
      <c r="C319" s="11"/>
      <c r="D319" s="11"/>
      <c r="E319" s="125"/>
      <c r="F319" s="125"/>
      <c r="G319" s="134"/>
      <c r="H319" s="134"/>
      <c r="I319" s="134"/>
      <c r="J319" s="134"/>
      <c r="K319" s="15"/>
      <c r="L319" s="15"/>
      <c r="M319" s="11"/>
      <c r="N319" s="130"/>
    </row>
    <row r="320" spans="1:15" s="587" customFormat="1" ht="24" customHeight="1">
      <c r="A320" s="134" t="s">
        <v>629</v>
      </c>
      <c r="B320" s="11"/>
      <c r="C320" s="11"/>
      <c r="D320" s="11"/>
      <c r="E320" s="125"/>
      <c r="F320" s="125"/>
      <c r="G320" s="134"/>
      <c r="H320" s="134"/>
      <c r="I320" s="134"/>
      <c r="J320" s="134"/>
      <c r="K320" s="15"/>
      <c r="L320" s="15"/>
      <c r="M320" s="11"/>
      <c r="N320" s="130"/>
    </row>
    <row r="321" spans="1:14" s="587" customFormat="1" ht="24" customHeight="1">
      <c r="A321" s="134" t="s">
        <v>795</v>
      </c>
      <c r="B321" s="11"/>
      <c r="C321" s="11"/>
      <c r="D321" s="11"/>
      <c r="E321" s="125"/>
      <c r="F321" s="125"/>
      <c r="G321" s="134"/>
      <c r="H321" s="134"/>
      <c r="I321" s="134"/>
      <c r="J321" s="134"/>
      <c r="K321" s="15"/>
      <c r="L321" s="15"/>
      <c r="M321" s="11"/>
      <c r="N321" s="130"/>
    </row>
    <row r="322" spans="1:14" s="130" customFormat="1" ht="24" customHeight="1">
      <c r="A322" s="134"/>
      <c r="B322" s="11" t="s">
        <v>932</v>
      </c>
      <c r="C322" s="11"/>
      <c r="D322" s="11"/>
      <c r="E322" s="125"/>
      <c r="F322" s="125"/>
      <c r="G322" s="134"/>
      <c r="H322" s="134"/>
      <c r="I322" s="134"/>
      <c r="J322" s="134"/>
      <c r="K322" s="15"/>
      <c r="L322" s="15"/>
      <c r="M322" s="11"/>
    </row>
    <row r="323" spans="1:14" s="130" customFormat="1" ht="24" customHeight="1">
      <c r="A323" s="134" t="s">
        <v>933</v>
      </c>
      <c r="B323" s="11"/>
      <c r="C323" s="11"/>
      <c r="D323" s="11"/>
      <c r="E323" s="125"/>
      <c r="F323" s="125"/>
      <c r="G323" s="134"/>
      <c r="H323" s="134"/>
      <c r="I323" s="134"/>
      <c r="J323" s="134"/>
      <c r="K323" s="15"/>
      <c r="L323" s="15"/>
      <c r="M323" s="11"/>
    </row>
    <row r="324" spans="1:14" s="130" customFormat="1" ht="24" customHeight="1">
      <c r="A324" s="134"/>
      <c r="B324" s="11"/>
      <c r="C324" s="11"/>
      <c r="D324" s="11"/>
      <c r="E324" s="125"/>
      <c r="F324" s="125"/>
      <c r="G324" s="134"/>
      <c r="H324" s="134"/>
      <c r="I324" s="134"/>
      <c r="J324" s="134"/>
      <c r="K324" s="15"/>
      <c r="L324" s="15"/>
      <c r="M324" s="199" t="s">
        <v>97</v>
      </c>
    </row>
    <row r="325" spans="1:14" s="130" customFormat="1" ht="24" customHeight="1">
      <c r="A325" s="134"/>
      <c r="B325" s="11"/>
      <c r="C325" s="11"/>
      <c r="D325" s="11"/>
      <c r="E325" s="125"/>
      <c r="F325" s="125"/>
      <c r="G325" s="134"/>
      <c r="H325" s="134"/>
      <c r="I325" s="134"/>
      <c r="J325" s="330" t="str">
        <f>+J254</f>
        <v>For the three-month periods</v>
      </c>
      <c r="K325" s="15"/>
      <c r="L325" s="15"/>
      <c r="M325" s="199"/>
    </row>
    <row r="326" spans="1:14" s="130" customFormat="1" ht="24" customHeight="1">
      <c r="A326" s="134"/>
      <c r="B326" s="125"/>
      <c r="C326" s="125"/>
      <c r="D326" s="125"/>
      <c r="E326" s="125"/>
      <c r="F326" s="125"/>
      <c r="G326" s="364"/>
      <c r="H326" s="364" t="s">
        <v>22</v>
      </c>
      <c r="I326" s="364"/>
      <c r="J326" s="335"/>
      <c r="K326" s="365"/>
      <c r="L326" s="365" t="s">
        <v>30</v>
      </c>
      <c r="M326" s="365"/>
    </row>
    <row r="327" spans="1:14" s="130" customFormat="1" ht="24" customHeight="1">
      <c r="A327" s="134"/>
      <c r="B327" s="125"/>
      <c r="C327" s="125"/>
      <c r="D327" s="125"/>
      <c r="E327" s="125"/>
      <c r="F327" s="125"/>
      <c r="G327" s="598" t="s">
        <v>510</v>
      </c>
      <c r="H327" s="135"/>
      <c r="I327" s="598" t="s">
        <v>305</v>
      </c>
      <c r="J327" s="366"/>
      <c r="K327" s="598" t="str">
        <f>+G327</f>
        <v>2019</v>
      </c>
      <c r="L327" s="135"/>
      <c r="M327" s="598" t="str">
        <f>+I327</f>
        <v>2018</v>
      </c>
    </row>
    <row r="328" spans="1:14" s="130" customFormat="1" ht="24" customHeight="1" thickBot="1">
      <c r="A328" s="575" t="s">
        <v>129</v>
      </c>
      <c r="B328" s="125"/>
      <c r="C328" s="125"/>
      <c r="D328" s="125"/>
      <c r="E328" s="125"/>
      <c r="F328" s="125"/>
      <c r="G328" s="533">
        <v>1452357.6600000001</v>
      </c>
      <c r="H328" s="599"/>
      <c r="I328" s="600">
        <v>1359792.75</v>
      </c>
      <c r="J328" s="601"/>
      <c r="K328" s="602">
        <v>1196103</v>
      </c>
      <c r="L328" s="603"/>
      <c r="M328" s="604">
        <v>1095005</v>
      </c>
    </row>
    <row r="329" spans="1:14" s="130" customFormat="1" ht="24" customHeight="1" thickTop="1">
      <c r="A329" s="134"/>
      <c r="B329" s="11"/>
      <c r="C329" s="11"/>
      <c r="D329" s="11"/>
      <c r="E329" s="125"/>
      <c r="F329" s="125"/>
      <c r="G329" s="134"/>
      <c r="H329" s="134"/>
      <c r="I329" s="134"/>
      <c r="J329" s="134"/>
      <c r="K329" s="15"/>
      <c r="L329" s="15"/>
      <c r="M329" s="199" t="s">
        <v>97</v>
      </c>
    </row>
    <row r="330" spans="1:14" s="130" customFormat="1" ht="24" customHeight="1">
      <c r="A330" s="134"/>
      <c r="B330" s="11"/>
      <c r="C330" s="11"/>
      <c r="D330" s="11"/>
      <c r="E330" s="125"/>
      <c r="F330" s="125"/>
      <c r="G330" s="134"/>
      <c r="H330" s="134"/>
      <c r="I330" s="134"/>
      <c r="J330" s="200" t="str">
        <f>+J282</f>
        <v>For the six-month periods</v>
      </c>
      <c r="K330" s="15"/>
      <c r="L330" s="15"/>
      <c r="M330" s="199"/>
    </row>
    <row r="331" spans="1:14" s="130" customFormat="1" ht="24" customHeight="1">
      <c r="A331" s="134"/>
      <c r="B331" s="125"/>
      <c r="C331" s="125"/>
      <c r="D331" s="125"/>
      <c r="E331" s="125"/>
      <c r="F331" s="125"/>
      <c r="G331" s="364"/>
      <c r="H331" s="364" t="s">
        <v>22</v>
      </c>
      <c r="I331" s="364"/>
      <c r="J331" s="335"/>
      <c r="K331" s="365"/>
      <c r="L331" s="365" t="s">
        <v>30</v>
      </c>
      <c r="M331" s="365"/>
    </row>
    <row r="332" spans="1:14" s="130" customFormat="1" ht="24" customHeight="1">
      <c r="A332" s="134"/>
      <c r="B332" s="125"/>
      <c r="C332" s="125"/>
      <c r="D332" s="125"/>
      <c r="E332" s="125"/>
      <c r="F332" s="125"/>
      <c r="G332" s="598" t="s">
        <v>510</v>
      </c>
      <c r="H332" s="135"/>
      <c r="I332" s="598" t="s">
        <v>305</v>
      </c>
      <c r="J332" s="366"/>
      <c r="K332" s="598" t="str">
        <f>+G332</f>
        <v>2019</v>
      </c>
      <c r="L332" s="135"/>
      <c r="M332" s="598" t="str">
        <f>+I332</f>
        <v>2018</v>
      </c>
    </row>
    <row r="333" spans="1:14" s="130" customFormat="1" ht="24" customHeight="1" thickBot="1">
      <c r="A333" s="575" t="s">
        <v>129</v>
      </c>
      <c r="B333" s="125"/>
      <c r="C333" s="125"/>
      <c r="D333" s="125"/>
      <c r="E333" s="125"/>
      <c r="F333" s="125"/>
      <c r="G333" s="533">
        <v>2923536.83</v>
      </c>
      <c r="H333" s="599"/>
      <c r="I333" s="600">
        <v>2727188.77</v>
      </c>
      <c r="J333" s="601"/>
      <c r="K333" s="602">
        <v>2398097</v>
      </c>
      <c r="L333" s="603"/>
      <c r="M333" s="604">
        <v>2198251</v>
      </c>
    </row>
    <row r="334" spans="1:14" s="130" customFormat="1" ht="24" customHeight="1" thickTop="1">
      <c r="A334" s="134" t="s">
        <v>726</v>
      </c>
      <c r="B334" s="125"/>
      <c r="C334" s="419"/>
      <c r="D334" s="419"/>
      <c r="E334" s="419"/>
      <c r="F334" s="419"/>
      <c r="G334" s="419"/>
      <c r="H334" s="419"/>
      <c r="I334" s="584"/>
      <c r="J334" s="11"/>
      <c r="K334" s="11"/>
      <c r="L334" s="11"/>
      <c r="M334" s="11"/>
    </row>
    <row r="335" spans="1:14" s="130" customFormat="1" ht="24" customHeight="1">
      <c r="A335" s="125"/>
      <c r="B335" s="134" t="s">
        <v>797</v>
      </c>
      <c r="C335" s="419"/>
      <c r="D335" s="419"/>
      <c r="E335" s="419"/>
      <c r="F335" s="419"/>
      <c r="G335" s="419"/>
      <c r="H335" s="419"/>
      <c r="I335" s="584"/>
      <c r="J335" s="11"/>
      <c r="K335" s="11"/>
      <c r="L335" s="11"/>
      <c r="M335" s="11"/>
    </row>
    <row r="336" spans="1:14" s="66" customFormat="1" ht="24" customHeight="1">
      <c r="A336" s="134" t="s">
        <v>796</v>
      </c>
      <c r="B336" s="125"/>
      <c r="C336" s="419"/>
      <c r="D336" s="419"/>
      <c r="E336" s="419"/>
      <c r="F336" s="419"/>
      <c r="G336" s="419"/>
      <c r="H336" s="419"/>
      <c r="I336" s="584"/>
      <c r="J336" s="11"/>
      <c r="K336" s="11"/>
      <c r="L336" s="11"/>
      <c r="M336" s="11"/>
      <c r="N336" s="130"/>
    </row>
    <row r="337" spans="1:15" s="66" customFormat="1" ht="24" customHeight="1">
      <c r="A337" s="83"/>
      <c r="B337" s="24" t="s">
        <v>934</v>
      </c>
      <c r="C337" s="419"/>
      <c r="D337" s="419"/>
      <c r="E337" s="419"/>
      <c r="F337" s="419"/>
      <c r="G337" s="419"/>
      <c r="H337" s="419"/>
      <c r="I337" s="584"/>
      <c r="J337" s="11"/>
      <c r="K337" s="11"/>
      <c r="L337" s="11"/>
      <c r="M337" s="11"/>
      <c r="N337" s="130"/>
    </row>
    <row r="338" spans="1:15" s="66" customFormat="1" ht="24" customHeight="1">
      <c r="A338" s="24" t="s">
        <v>936</v>
      </c>
      <c r="B338" s="120"/>
      <c r="C338" s="419"/>
      <c r="D338" s="419"/>
      <c r="E338" s="419"/>
      <c r="F338" s="419"/>
      <c r="G338" s="419"/>
      <c r="H338" s="419"/>
      <c r="I338" s="584"/>
      <c r="J338" s="11"/>
      <c r="K338" s="11"/>
      <c r="L338" s="11"/>
      <c r="M338" s="11"/>
      <c r="N338" s="130"/>
    </row>
    <row r="339" spans="1:15" s="66" customFormat="1" ht="24" customHeight="1">
      <c r="A339" s="83" t="s">
        <v>935</v>
      </c>
      <c r="B339" s="24"/>
      <c r="C339" s="419"/>
      <c r="D339" s="419"/>
      <c r="E339" s="419"/>
      <c r="F339" s="419"/>
      <c r="G339" s="419"/>
      <c r="H339" s="419"/>
      <c r="I339" s="584"/>
      <c r="J339" s="11"/>
      <c r="K339" s="11"/>
      <c r="L339" s="11"/>
      <c r="M339" s="11"/>
      <c r="N339" s="130"/>
    </row>
    <row r="340" spans="1:15" s="130" customFormat="1" ht="22.15" customHeight="1">
      <c r="A340" s="575"/>
      <c r="B340" s="125"/>
      <c r="C340" s="125"/>
      <c r="D340" s="125"/>
      <c r="E340" s="125"/>
      <c r="F340" s="125"/>
      <c r="G340" s="605"/>
      <c r="H340" s="606"/>
      <c r="I340" s="607"/>
      <c r="J340" s="608"/>
      <c r="K340" s="607"/>
      <c r="L340" s="609"/>
      <c r="M340" s="610"/>
    </row>
    <row r="341" spans="1:15" s="11" customFormat="1" ht="27" customHeight="1">
      <c r="A341" s="46"/>
      <c r="B341" s="133"/>
      <c r="C341" s="133"/>
      <c r="D341" s="133"/>
      <c r="E341" s="133" t="s">
        <v>106</v>
      </c>
      <c r="F341" s="133"/>
      <c r="G341" s="42"/>
      <c r="I341" s="134"/>
      <c r="J341" s="134"/>
      <c r="K341" s="419"/>
      <c r="L341" s="135"/>
      <c r="M341" s="101"/>
      <c r="N341" s="163"/>
      <c r="O341" s="163"/>
    </row>
    <row r="342" spans="1:15" s="11" customFormat="1" ht="27" customHeight="1">
      <c r="A342" s="46"/>
      <c r="B342" s="133"/>
      <c r="C342" s="133"/>
      <c r="D342" s="133"/>
      <c r="E342" s="133" t="s">
        <v>207</v>
      </c>
      <c r="F342" s="133"/>
      <c r="G342" s="42"/>
      <c r="I342" s="134"/>
      <c r="J342" s="134"/>
      <c r="K342" s="419"/>
      <c r="L342" s="135"/>
      <c r="M342" s="101"/>
      <c r="N342" s="163"/>
      <c r="O342" s="163"/>
    </row>
  </sheetData>
  <mergeCells count="24">
    <mergeCell ref="A306:M306"/>
    <mergeCell ref="A169:M169"/>
    <mergeCell ref="A1:M1"/>
    <mergeCell ref="A34:M34"/>
    <mergeCell ref="G6:I6"/>
    <mergeCell ref="K6:M6"/>
    <mergeCell ref="A137:M137"/>
    <mergeCell ref="G39:I39"/>
    <mergeCell ref="K39:M39"/>
    <mergeCell ref="B64:C64"/>
    <mergeCell ref="E64:G64"/>
    <mergeCell ref="A106:M106"/>
    <mergeCell ref="B23:C23"/>
    <mergeCell ref="E23:G23"/>
    <mergeCell ref="B80:C80"/>
    <mergeCell ref="E80:G80"/>
    <mergeCell ref="A73:M73"/>
    <mergeCell ref="A278:M278"/>
    <mergeCell ref="G229:I229"/>
    <mergeCell ref="A211:M211"/>
    <mergeCell ref="A248:M248"/>
    <mergeCell ref="K229:M229"/>
    <mergeCell ref="G238:I238"/>
    <mergeCell ref="K238:M238"/>
  </mergeCells>
  <phoneticPr fontId="0" type="noConversion"/>
  <pageMargins left="0.59055118110236227" right="0.39370078740157483" top="0.78740157480314965" bottom="0.39370078740157483" header="0.31496062992125984" footer="0.31496062992125984"/>
  <pageSetup paperSize="9" scale="90" fitToHeight="0" orientation="portrait" r:id="rId1"/>
  <headerFooter alignWithMargins="0"/>
  <rowBreaks count="9" manualBreakCount="9">
    <brk id="33" max="13" man="1"/>
    <brk id="72" max="13" man="1"/>
    <brk id="105" max="13" man="1"/>
    <brk id="136" max="13" man="1"/>
    <brk id="168" max="13" man="1"/>
    <brk id="210" max="13" man="1"/>
    <brk id="247" max="13" man="1"/>
    <brk id="277" max="13" man="1"/>
    <brk id="305" max="1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4"/>
  <sheetViews>
    <sheetView view="pageBreakPreview" topLeftCell="F16" zoomScale="90" zoomScaleNormal="80" zoomScaleSheetLayoutView="90" workbookViewId="0">
      <selection activeCell="W16" sqref="W16"/>
    </sheetView>
  </sheetViews>
  <sheetFormatPr defaultColWidth="9.140625" defaultRowHeight="30" customHeight="1"/>
  <cols>
    <col min="1" max="3" width="9.140625" style="661" customWidth="1"/>
    <col min="4" max="4" width="10.85546875" style="661" customWidth="1"/>
    <col min="5" max="5" width="15.7109375" style="661" customWidth="1"/>
    <col min="6" max="6" width="0.5703125" style="661" customWidth="1"/>
    <col min="7" max="7" width="15.7109375" style="661" customWidth="1"/>
    <col min="8" max="8" width="0.5703125" style="661" customWidth="1"/>
    <col min="9" max="9" width="15.7109375" style="661" customWidth="1"/>
    <col min="10" max="10" width="0.5703125" style="661" customWidth="1"/>
    <col min="11" max="11" width="15.7109375" style="661" customWidth="1"/>
    <col min="12" max="12" width="0.5703125" style="661" customWidth="1"/>
    <col min="13" max="13" width="14.85546875" style="661" customWidth="1"/>
    <col min="14" max="14" width="0.5703125" style="661" customWidth="1"/>
    <col min="15" max="15" width="15.7109375" style="661" customWidth="1"/>
    <col min="16" max="16" width="0.5703125" style="661" customWidth="1"/>
    <col min="17" max="17" width="14.85546875" style="661" customWidth="1"/>
    <col min="18" max="18" width="0.5703125" style="661" customWidth="1"/>
    <col min="19" max="19" width="15.7109375" style="661" customWidth="1"/>
    <col min="20" max="20" width="0.42578125" style="661" customWidth="1"/>
    <col min="21" max="21" width="14.85546875" style="661" customWidth="1"/>
    <col min="22" max="22" width="0.42578125" style="661" customWidth="1"/>
    <col min="23" max="23" width="14.85546875" style="661" customWidth="1"/>
    <col min="24" max="24" width="0.42578125" style="661" customWidth="1"/>
    <col min="25" max="25" width="14.85546875" style="661" customWidth="1"/>
    <col min="26" max="26" width="0.5703125" style="661" customWidth="1"/>
    <col min="27" max="27" width="15.7109375" style="661" customWidth="1"/>
    <col min="28" max="28" width="0.5703125" style="661" customWidth="1"/>
    <col min="29" max="29" width="15.7109375" style="661" customWidth="1"/>
    <col min="30" max="30" width="0.5703125" style="661" customWidth="1"/>
    <col min="31" max="31" width="15.85546875" style="661" customWidth="1"/>
    <col min="32" max="32" width="1.140625" style="661" customWidth="1"/>
    <col min="33" max="33" width="10.140625" style="661" customWidth="1"/>
    <col min="34" max="16384" width="9.140625" style="661"/>
  </cols>
  <sheetData>
    <row r="1" spans="1:31" ht="30" customHeight="1">
      <c r="A1" s="699" t="s">
        <v>350</v>
      </c>
      <c r="B1" s="699"/>
      <c r="C1" s="699"/>
      <c r="D1" s="699"/>
      <c r="E1" s="699"/>
      <c r="F1" s="699"/>
      <c r="G1" s="699"/>
      <c r="H1" s="699"/>
      <c r="I1" s="699"/>
      <c r="J1" s="699"/>
      <c r="K1" s="699"/>
      <c r="L1" s="699"/>
      <c r="M1" s="699"/>
      <c r="N1" s="699"/>
      <c r="O1" s="699"/>
      <c r="P1" s="699"/>
      <c r="Q1" s="699"/>
      <c r="R1" s="699"/>
      <c r="S1" s="699"/>
      <c r="T1" s="699"/>
      <c r="U1" s="699"/>
      <c r="V1" s="699"/>
      <c r="W1" s="699"/>
      <c r="X1" s="699"/>
      <c r="Y1" s="699"/>
      <c r="Z1" s="699"/>
      <c r="AA1" s="699"/>
      <c r="AB1" s="699"/>
      <c r="AC1" s="699"/>
      <c r="AD1" s="699"/>
      <c r="AE1" s="699"/>
    </row>
    <row r="2" spans="1:31" ht="30" customHeight="1">
      <c r="A2" s="662"/>
      <c r="B2" s="663"/>
      <c r="C2" s="663"/>
      <c r="D2" s="663"/>
      <c r="E2" s="662"/>
      <c r="F2" s="662"/>
      <c r="G2" s="662"/>
      <c r="H2" s="662"/>
      <c r="I2" s="662"/>
      <c r="J2" s="662"/>
      <c r="K2" s="662"/>
      <c r="L2" s="662"/>
      <c r="M2" s="662"/>
      <c r="N2" s="662"/>
      <c r="O2" s="662"/>
      <c r="P2" s="662"/>
      <c r="Q2" s="662"/>
      <c r="R2" s="662"/>
      <c r="S2" s="662"/>
      <c r="T2" s="662"/>
      <c r="U2" s="662"/>
      <c r="V2" s="662"/>
      <c r="W2" s="662"/>
      <c r="X2" s="662"/>
      <c r="Y2" s="662"/>
      <c r="Z2" s="662"/>
      <c r="AA2" s="662"/>
      <c r="AB2" s="662"/>
      <c r="AC2" s="662"/>
      <c r="AD2" s="662"/>
      <c r="AE2" s="662"/>
    </row>
    <row r="3" spans="1:31" s="664" customFormat="1" ht="30" customHeight="1">
      <c r="A3" s="46" t="s">
        <v>727</v>
      </c>
    </row>
    <row r="4" spans="1:31" s="664" customFormat="1" ht="30" customHeight="1">
      <c r="A4" s="664" t="s">
        <v>282</v>
      </c>
    </row>
    <row r="5" spans="1:31" s="664" customFormat="1" ht="30" customHeight="1">
      <c r="A5" s="664" t="s">
        <v>938</v>
      </c>
    </row>
    <row r="6" spans="1:31" s="664" customFormat="1" ht="30" customHeight="1">
      <c r="A6" s="664" t="s">
        <v>937</v>
      </c>
    </row>
    <row r="7" spans="1:31" s="664" customFormat="1" ht="30" customHeight="1">
      <c r="A7" s="665"/>
      <c r="B7" s="665"/>
      <c r="C7" s="665"/>
      <c r="D7" s="665"/>
      <c r="E7" s="665"/>
      <c r="F7" s="665">
        <v>1215730954.6100001</v>
      </c>
      <c r="AE7" s="666" t="s">
        <v>97</v>
      </c>
    </row>
    <row r="8" spans="1:31" s="664" customFormat="1" ht="30" customHeight="1">
      <c r="A8" s="665"/>
      <c r="B8" s="665"/>
      <c r="C8" s="665"/>
      <c r="D8" s="665"/>
      <c r="E8" s="667" t="s">
        <v>717</v>
      </c>
      <c r="F8" s="667"/>
      <c r="G8" s="667"/>
      <c r="H8" s="667"/>
      <c r="I8" s="667"/>
      <c r="J8" s="667"/>
      <c r="K8" s="667"/>
      <c r="L8" s="667"/>
      <c r="M8" s="667"/>
      <c r="N8" s="667"/>
      <c r="O8" s="667"/>
      <c r="P8" s="667"/>
      <c r="Q8" s="667"/>
      <c r="R8" s="667"/>
      <c r="S8" s="667"/>
      <c r="T8" s="667"/>
      <c r="U8" s="667"/>
      <c r="V8" s="667"/>
      <c r="W8" s="667"/>
      <c r="X8" s="667"/>
      <c r="Y8" s="667"/>
      <c r="Z8" s="667"/>
      <c r="AA8" s="667"/>
      <c r="AB8" s="668"/>
      <c r="AC8" s="668"/>
      <c r="AD8" s="668"/>
      <c r="AE8" s="668"/>
    </row>
    <row r="9" spans="1:31" s="664" customFormat="1" ht="30" customHeight="1">
      <c r="A9" s="14"/>
      <c r="B9" s="14"/>
      <c r="C9" s="14"/>
      <c r="D9" s="14"/>
      <c r="E9" s="729" t="s">
        <v>349</v>
      </c>
      <c r="F9" s="729"/>
      <c r="G9" s="729"/>
      <c r="H9" s="729"/>
      <c r="I9" s="729"/>
      <c r="J9" s="729"/>
      <c r="K9" s="729"/>
      <c r="L9" s="729"/>
      <c r="M9" s="729"/>
      <c r="N9" s="729"/>
      <c r="O9" s="729"/>
      <c r="P9" s="729"/>
      <c r="Q9" s="729"/>
      <c r="R9" s="729"/>
      <c r="S9" s="729"/>
      <c r="T9" s="729"/>
      <c r="U9" s="729"/>
      <c r="V9" s="729"/>
      <c r="W9" s="729"/>
      <c r="X9" s="729"/>
      <c r="Y9" s="729"/>
      <c r="Z9" s="729"/>
      <c r="AA9" s="729"/>
      <c r="AB9" s="729"/>
      <c r="AC9" s="729"/>
      <c r="AD9" s="729"/>
      <c r="AE9" s="729"/>
    </row>
    <row r="10" spans="1:31" s="669" customFormat="1" ht="30" customHeight="1">
      <c r="E10" s="730" t="s">
        <v>26</v>
      </c>
      <c r="F10" s="730"/>
      <c r="G10" s="730"/>
      <c r="I10" s="730" t="s">
        <v>27</v>
      </c>
      <c r="J10" s="730"/>
      <c r="K10" s="730"/>
      <c r="M10" s="730" t="s">
        <v>276</v>
      </c>
      <c r="N10" s="730"/>
      <c r="O10" s="730"/>
      <c r="Q10" s="731" t="s">
        <v>325</v>
      </c>
      <c r="R10" s="731"/>
      <c r="S10" s="731"/>
      <c r="U10" s="731" t="s">
        <v>430</v>
      </c>
      <c r="V10" s="731"/>
      <c r="W10" s="731"/>
      <c r="Y10" s="730" t="s">
        <v>28</v>
      </c>
      <c r="Z10" s="730"/>
      <c r="AA10" s="730"/>
      <c r="AC10" s="730" t="s">
        <v>3</v>
      </c>
      <c r="AD10" s="730"/>
      <c r="AE10" s="730"/>
    </row>
    <row r="11" spans="1:31" s="664" customFormat="1" ht="30" customHeight="1">
      <c r="E11" s="670" t="s">
        <v>510</v>
      </c>
      <c r="F11" s="671"/>
      <c r="G11" s="672" t="s">
        <v>305</v>
      </c>
      <c r="H11" s="14"/>
      <c r="I11" s="670" t="str">
        <f>+E11</f>
        <v>2019</v>
      </c>
      <c r="J11" s="671"/>
      <c r="K11" s="672" t="str">
        <f>+G11</f>
        <v>2018</v>
      </c>
      <c r="L11" s="14"/>
      <c r="M11" s="670" t="str">
        <f>+I11</f>
        <v>2019</v>
      </c>
      <c r="N11" s="671"/>
      <c r="O11" s="672" t="str">
        <f>+K11</f>
        <v>2018</v>
      </c>
      <c r="P11" s="14"/>
      <c r="Q11" s="670" t="str">
        <f>+M11</f>
        <v>2019</v>
      </c>
      <c r="R11" s="671"/>
      <c r="S11" s="672" t="str">
        <f>+O11</f>
        <v>2018</v>
      </c>
      <c r="T11" s="14"/>
      <c r="U11" s="670" t="str">
        <f>+Q11</f>
        <v>2019</v>
      </c>
      <c r="V11" s="671"/>
      <c r="W11" s="672" t="str">
        <f>+S11</f>
        <v>2018</v>
      </c>
      <c r="X11" s="14"/>
      <c r="Y11" s="670" t="str">
        <f>+U11</f>
        <v>2019</v>
      </c>
      <c r="Z11" s="671"/>
      <c r="AA11" s="672" t="str">
        <f>+W11</f>
        <v>2018</v>
      </c>
      <c r="AB11" s="14"/>
      <c r="AC11" s="670" t="str">
        <f>+Y11</f>
        <v>2019</v>
      </c>
      <c r="AD11" s="671"/>
      <c r="AE11" s="672" t="str">
        <f>+AA11</f>
        <v>2018</v>
      </c>
    </row>
    <row r="12" spans="1:31" s="664" customFormat="1" ht="30" customHeight="1">
      <c r="A12" s="664" t="s">
        <v>256</v>
      </c>
      <c r="E12" s="673">
        <v>893625566.64999998</v>
      </c>
      <c r="F12" s="673"/>
      <c r="G12" s="674">
        <v>835659945.8599999</v>
      </c>
      <c r="H12" s="673"/>
      <c r="I12" s="673">
        <v>110914913.16999999</v>
      </c>
      <c r="J12" s="673"/>
      <c r="K12" s="673">
        <v>88453783.129999995</v>
      </c>
      <c r="L12" s="673"/>
      <c r="M12" s="673">
        <v>0</v>
      </c>
      <c r="N12" s="673"/>
      <c r="O12" s="673">
        <v>0</v>
      </c>
      <c r="P12" s="673"/>
      <c r="Q12" s="673">
        <v>0</v>
      </c>
      <c r="R12" s="673"/>
      <c r="S12" s="673">
        <v>0</v>
      </c>
      <c r="T12" s="673"/>
      <c r="U12" s="673">
        <v>0</v>
      </c>
      <c r="V12" s="673"/>
      <c r="W12" s="673">
        <v>0</v>
      </c>
      <c r="X12" s="673"/>
      <c r="Y12" s="673">
        <v>-10204485.00999999</v>
      </c>
      <c r="Z12" s="673"/>
      <c r="AA12" s="674">
        <v>-3731536.4</v>
      </c>
      <c r="AB12" s="673"/>
      <c r="AC12" s="673">
        <f>E12+I12+Y12+Q12+M12+U12</f>
        <v>994335994.80999994</v>
      </c>
      <c r="AD12" s="673"/>
      <c r="AE12" s="673">
        <f>G12+K12+AA12+O12+S12+W12</f>
        <v>920382192.58999991</v>
      </c>
    </row>
    <row r="13" spans="1:31" s="664" customFormat="1" ht="30" customHeight="1">
      <c r="A13" s="664" t="s">
        <v>257</v>
      </c>
      <c r="E13" s="675">
        <v>-771878719.92000008</v>
      </c>
      <c r="F13" s="673"/>
      <c r="G13" s="676">
        <v>-669855258.40999997</v>
      </c>
      <c r="H13" s="673"/>
      <c r="I13" s="675">
        <v>-85783697.210000008</v>
      </c>
      <c r="J13" s="673"/>
      <c r="K13" s="675">
        <v>-65350589.299999997</v>
      </c>
      <c r="L13" s="673"/>
      <c r="M13" s="675">
        <v>0</v>
      </c>
      <c r="N13" s="673"/>
      <c r="O13" s="675">
        <v>0</v>
      </c>
      <c r="P13" s="673"/>
      <c r="Q13" s="675">
        <v>0</v>
      </c>
      <c r="R13" s="673"/>
      <c r="S13" s="675">
        <v>0</v>
      </c>
      <c r="T13" s="673"/>
      <c r="U13" s="675">
        <v>0</v>
      </c>
      <c r="V13" s="673"/>
      <c r="W13" s="675">
        <v>0</v>
      </c>
      <c r="X13" s="673"/>
      <c r="Y13" s="673">
        <v>10200694.51000011</v>
      </c>
      <c r="Z13" s="673"/>
      <c r="AA13" s="674">
        <v>3731536.4</v>
      </c>
      <c r="AB13" s="673"/>
      <c r="AC13" s="675">
        <f>E13+I13+Y13+Q13+M13+U13</f>
        <v>-847461722.62</v>
      </c>
      <c r="AD13" s="673"/>
      <c r="AE13" s="675">
        <f>G13+K13+AA13+O13+S13+W13</f>
        <v>-731474311.30999994</v>
      </c>
    </row>
    <row r="14" spans="1:31" s="664" customFormat="1" ht="30" customHeight="1">
      <c r="A14" s="664" t="s">
        <v>160</v>
      </c>
      <c r="E14" s="673">
        <f>SUM(E12:E13)</f>
        <v>121746846.7299999</v>
      </c>
      <c r="F14" s="673"/>
      <c r="G14" s="673">
        <f>SUM(G12:G13)</f>
        <v>165804687.44999993</v>
      </c>
      <c r="H14" s="673"/>
      <c r="I14" s="673">
        <f>SUM(I12:I13)</f>
        <v>25131215.959999979</v>
      </c>
      <c r="J14" s="673"/>
      <c r="K14" s="673">
        <f>SUM(K12:K13)</f>
        <v>23103193.829999998</v>
      </c>
      <c r="L14" s="673"/>
      <c r="M14" s="673">
        <f>SUM(M12:M13)</f>
        <v>0</v>
      </c>
      <c r="N14" s="673"/>
      <c r="O14" s="673">
        <f>SUM(O12:O13)</f>
        <v>0</v>
      </c>
      <c r="P14" s="673"/>
      <c r="Q14" s="673">
        <f>SUM(Q12:Q13)</f>
        <v>0</v>
      </c>
      <c r="R14" s="673"/>
      <c r="S14" s="673">
        <f>SUM(S12:S13)</f>
        <v>0</v>
      </c>
      <c r="T14" s="673"/>
      <c r="U14" s="673">
        <f>SUM(U12:U13)</f>
        <v>0</v>
      </c>
      <c r="V14" s="673"/>
      <c r="W14" s="673">
        <f>SUM(W12:W13)</f>
        <v>0</v>
      </c>
      <c r="X14" s="673"/>
      <c r="Y14" s="673"/>
      <c r="Z14" s="673"/>
      <c r="AA14" s="674"/>
      <c r="AB14" s="673"/>
      <c r="AC14" s="673">
        <f>SUM(AC12:AC13)</f>
        <v>146874272.18999994</v>
      </c>
      <c r="AD14" s="673"/>
      <c r="AE14" s="673">
        <f>SUM(AE12:AE13)</f>
        <v>188907881.27999997</v>
      </c>
    </row>
    <row r="15" spans="1:31" s="664" customFormat="1" ht="30" customHeight="1">
      <c r="A15" s="664" t="s">
        <v>29</v>
      </c>
      <c r="E15" s="673">
        <v>0</v>
      </c>
      <c r="F15" s="673"/>
      <c r="G15" s="674">
        <v>0</v>
      </c>
      <c r="H15" s="673"/>
      <c r="I15" s="673">
        <v>0</v>
      </c>
      <c r="J15" s="673"/>
      <c r="K15" s="674">
        <v>0</v>
      </c>
      <c r="L15" s="673"/>
      <c r="M15" s="673">
        <v>0</v>
      </c>
      <c r="N15" s="673"/>
      <c r="O15" s="674">
        <v>0</v>
      </c>
      <c r="P15" s="673"/>
      <c r="Q15" s="673">
        <v>0</v>
      </c>
      <c r="R15" s="673"/>
      <c r="S15" s="674">
        <v>0</v>
      </c>
      <c r="T15" s="673"/>
      <c r="U15" s="673">
        <v>14918285.520000003</v>
      </c>
      <c r="V15" s="673"/>
      <c r="W15" s="673">
        <v>14742912.23</v>
      </c>
      <c r="X15" s="673"/>
      <c r="Y15" s="673">
        <v>-6639095.9000000032</v>
      </c>
      <c r="Z15" s="673"/>
      <c r="AA15" s="674">
        <v>-8907068.4900000002</v>
      </c>
      <c r="AB15" s="673"/>
      <c r="AC15" s="673">
        <f t="shared" ref="AC15:AC21" si="0">E15+I15+Y15+Q15+M15+U15</f>
        <v>8279189.6200000001</v>
      </c>
      <c r="AD15" s="673"/>
      <c r="AE15" s="673">
        <f t="shared" ref="AE15:AE21" si="1">G15+K15+AA15+O15+S15+W15</f>
        <v>5835843.7400000002</v>
      </c>
    </row>
    <row r="16" spans="1:31" s="664" customFormat="1" ht="30" customHeight="1">
      <c r="A16" s="664" t="s">
        <v>420</v>
      </c>
      <c r="E16" s="673">
        <v>0</v>
      </c>
      <c r="F16" s="673"/>
      <c r="G16" s="674">
        <v>0</v>
      </c>
      <c r="H16" s="673"/>
      <c r="I16" s="673">
        <v>-1676749.41</v>
      </c>
      <c r="J16" s="673"/>
      <c r="K16" s="674">
        <v>-834616.11</v>
      </c>
      <c r="L16" s="673"/>
      <c r="M16" s="673">
        <v>0</v>
      </c>
      <c r="N16" s="673"/>
      <c r="O16" s="674">
        <v>0</v>
      </c>
      <c r="P16" s="673"/>
      <c r="Q16" s="673">
        <v>-7009111.96</v>
      </c>
      <c r="R16" s="673"/>
      <c r="S16" s="674">
        <v>0</v>
      </c>
      <c r="T16" s="673"/>
      <c r="U16" s="673">
        <v>0</v>
      </c>
      <c r="V16" s="673"/>
      <c r="W16" s="673">
        <v>0</v>
      </c>
      <c r="X16" s="673"/>
      <c r="Y16" s="673">
        <v>-825907.32</v>
      </c>
      <c r="Z16" s="673"/>
      <c r="AA16" s="674"/>
      <c r="AB16" s="673"/>
      <c r="AC16" s="673">
        <f t="shared" si="0"/>
        <v>-9511768.6899999995</v>
      </c>
      <c r="AD16" s="673"/>
      <c r="AE16" s="673">
        <f t="shared" si="1"/>
        <v>-834616.11</v>
      </c>
    </row>
    <row r="17" spans="1:31" s="664" customFormat="1" ht="30" customHeight="1">
      <c r="A17" s="664" t="s">
        <v>43</v>
      </c>
      <c r="E17" s="673">
        <v>-49556125.18</v>
      </c>
      <c r="F17" s="673"/>
      <c r="G17" s="674">
        <v>-45110691.099999994</v>
      </c>
      <c r="H17" s="673"/>
      <c r="I17" s="673">
        <v>-15020306.980000002</v>
      </c>
      <c r="J17" s="673"/>
      <c r="K17" s="674">
        <v>-14789356.669999998</v>
      </c>
      <c r="L17" s="673"/>
      <c r="M17" s="673">
        <v>-87836.87</v>
      </c>
      <c r="N17" s="673"/>
      <c r="O17" s="674">
        <v>-57411.68</v>
      </c>
      <c r="P17" s="673"/>
      <c r="Q17" s="673">
        <v>-3803327.01</v>
      </c>
      <c r="R17" s="673"/>
      <c r="S17" s="674">
        <v>-1091238.18</v>
      </c>
      <c r="T17" s="673"/>
      <c r="U17" s="673">
        <v>0</v>
      </c>
      <c r="V17" s="673"/>
      <c r="W17" s="673">
        <v>0</v>
      </c>
      <c r="X17" s="673"/>
      <c r="Y17" s="673">
        <v>1182574.9099999999</v>
      </c>
      <c r="Z17" s="673"/>
      <c r="AA17" s="674">
        <v>352877.09</v>
      </c>
      <c r="AB17" s="673"/>
      <c r="AC17" s="673">
        <f t="shared" si="0"/>
        <v>-67285021.13000001</v>
      </c>
      <c r="AD17" s="673"/>
      <c r="AE17" s="673">
        <f t="shared" si="1"/>
        <v>-60695820.539999992</v>
      </c>
    </row>
    <row r="18" spans="1:31" s="664" customFormat="1" ht="30" customHeight="1">
      <c r="A18" s="664" t="s">
        <v>40</v>
      </c>
      <c r="E18" s="673">
        <v>-2811000</v>
      </c>
      <c r="F18" s="673"/>
      <c r="G18" s="674">
        <v>-2411690</v>
      </c>
      <c r="H18" s="673"/>
      <c r="I18" s="673">
        <v>0</v>
      </c>
      <c r="J18" s="673"/>
      <c r="K18" s="674">
        <v>0</v>
      </c>
      <c r="L18" s="673"/>
      <c r="M18" s="673">
        <v>0</v>
      </c>
      <c r="N18" s="673"/>
      <c r="O18" s="674">
        <v>0</v>
      </c>
      <c r="P18" s="673"/>
      <c r="Q18" s="673">
        <v>0</v>
      </c>
      <c r="R18" s="673"/>
      <c r="S18" s="674">
        <v>0</v>
      </c>
      <c r="T18" s="673"/>
      <c r="U18" s="673">
        <v>0</v>
      </c>
      <c r="V18" s="673"/>
      <c r="W18" s="673">
        <v>0</v>
      </c>
      <c r="X18" s="673"/>
      <c r="Y18" s="673"/>
      <c r="Z18" s="673"/>
      <c r="AA18" s="674"/>
      <c r="AB18" s="673"/>
      <c r="AC18" s="673">
        <f t="shared" si="0"/>
        <v>-2811000</v>
      </c>
      <c r="AD18" s="673"/>
      <c r="AE18" s="673">
        <f t="shared" si="1"/>
        <v>-2411690</v>
      </c>
    </row>
    <row r="19" spans="1:31" s="664" customFormat="1" ht="30" customHeight="1">
      <c r="A19" s="664" t="s">
        <v>530</v>
      </c>
      <c r="E19" s="673">
        <v>0</v>
      </c>
      <c r="F19" s="673"/>
      <c r="G19" s="674">
        <v>0</v>
      </c>
      <c r="H19" s="673"/>
      <c r="I19" s="673">
        <f>I48</f>
        <v>-740574.73</v>
      </c>
      <c r="J19" s="673"/>
      <c r="K19" s="674">
        <v>2262710</v>
      </c>
      <c r="L19" s="673"/>
      <c r="M19" s="673">
        <v>0</v>
      </c>
      <c r="N19" s="673"/>
      <c r="O19" s="674">
        <v>0</v>
      </c>
      <c r="P19" s="673"/>
      <c r="Q19" s="673">
        <v>0</v>
      </c>
      <c r="R19" s="673"/>
      <c r="S19" s="674">
        <v>0</v>
      </c>
      <c r="T19" s="673"/>
      <c r="U19" s="673">
        <v>0</v>
      </c>
      <c r="V19" s="673"/>
      <c r="W19" s="673">
        <v>0</v>
      </c>
      <c r="X19" s="673"/>
      <c r="Y19" s="673"/>
      <c r="Z19" s="673"/>
      <c r="AA19" s="674"/>
      <c r="AB19" s="677"/>
      <c r="AC19" s="673">
        <f t="shared" si="0"/>
        <v>-740574.73</v>
      </c>
      <c r="AD19" s="677"/>
      <c r="AE19" s="673">
        <f t="shared" si="1"/>
        <v>2262710</v>
      </c>
    </row>
    <row r="20" spans="1:31" s="664" customFormat="1" ht="30" customHeight="1">
      <c r="A20" s="664" t="s">
        <v>42</v>
      </c>
      <c r="E20" s="673">
        <v>-5007590.24</v>
      </c>
      <c r="F20" s="673"/>
      <c r="G20" s="674">
        <v>-2188.6000000000004</v>
      </c>
      <c r="H20" s="673"/>
      <c r="I20" s="673">
        <v>0</v>
      </c>
      <c r="J20" s="673"/>
      <c r="K20" s="674">
        <v>0</v>
      </c>
      <c r="L20" s="673"/>
      <c r="M20" s="673">
        <v>-4452767.13</v>
      </c>
      <c r="N20" s="673"/>
      <c r="O20" s="674">
        <v>-4165260.2699999996</v>
      </c>
      <c r="P20" s="673"/>
      <c r="Q20" s="673">
        <v>-349517.95</v>
      </c>
      <c r="R20" s="673"/>
      <c r="S20" s="674">
        <v>-1482758.21</v>
      </c>
      <c r="T20" s="673"/>
      <c r="U20" s="673">
        <v>0</v>
      </c>
      <c r="V20" s="673"/>
      <c r="W20" s="673">
        <v>0</v>
      </c>
      <c r="X20" s="673"/>
      <c r="Y20" s="673">
        <v>4802285.08</v>
      </c>
      <c r="Z20" s="673"/>
      <c r="AA20" s="674">
        <v>5648018.4800000004</v>
      </c>
      <c r="AB20" s="673"/>
      <c r="AC20" s="673">
        <f t="shared" si="0"/>
        <v>-5007590.24</v>
      </c>
      <c r="AD20" s="673"/>
      <c r="AE20" s="673">
        <f t="shared" si="1"/>
        <v>-2188.5999999986961</v>
      </c>
    </row>
    <row r="21" spans="1:31" s="664" customFormat="1" ht="30" customHeight="1">
      <c r="A21" s="664" t="s">
        <v>475</v>
      </c>
      <c r="E21" s="673">
        <v>0</v>
      </c>
      <c r="F21" s="673"/>
      <c r="G21" s="674">
        <v>0</v>
      </c>
      <c r="H21" s="673"/>
      <c r="I21" s="673">
        <v>0</v>
      </c>
      <c r="J21" s="673"/>
      <c r="K21" s="674">
        <v>0</v>
      </c>
      <c r="L21" s="673"/>
      <c r="M21" s="673">
        <v>0</v>
      </c>
      <c r="N21" s="673"/>
      <c r="O21" s="674">
        <v>0</v>
      </c>
      <c r="P21" s="673"/>
      <c r="Q21" s="673">
        <v>0</v>
      </c>
      <c r="R21" s="673"/>
      <c r="S21" s="674">
        <v>0</v>
      </c>
      <c r="T21" s="673"/>
      <c r="U21" s="673">
        <v>0</v>
      </c>
      <c r="V21" s="673"/>
      <c r="W21" s="673">
        <v>0</v>
      </c>
      <c r="X21" s="673"/>
      <c r="Y21" s="673">
        <v>-2353294.27</v>
      </c>
      <c r="Z21" s="673"/>
      <c r="AA21" s="674">
        <v>-1947071.46</v>
      </c>
      <c r="AB21" s="673"/>
      <c r="AC21" s="673">
        <f t="shared" si="0"/>
        <v>-2353294.27</v>
      </c>
      <c r="AD21" s="673"/>
      <c r="AE21" s="673">
        <f t="shared" si="1"/>
        <v>-1947071.46</v>
      </c>
    </row>
    <row r="22" spans="1:31" s="664" customFormat="1" ht="30" customHeight="1">
      <c r="B22" s="664" t="s">
        <v>41</v>
      </c>
      <c r="E22" s="678">
        <f>SUM(E16:E21)</f>
        <v>-57374715.420000002</v>
      </c>
      <c r="F22" s="673"/>
      <c r="G22" s="678">
        <f>SUM(G16:G21)</f>
        <v>-47524569.699999996</v>
      </c>
      <c r="H22" s="673"/>
      <c r="I22" s="678">
        <f>SUM(I16:I21)</f>
        <v>-17437631.120000001</v>
      </c>
      <c r="J22" s="673"/>
      <c r="K22" s="678">
        <f>SUM(K16:K21)</f>
        <v>-13361262.779999997</v>
      </c>
      <c r="L22" s="673"/>
      <c r="M22" s="678">
        <f>SUM(M16:M21)</f>
        <v>-4540604</v>
      </c>
      <c r="N22" s="673"/>
      <c r="O22" s="678">
        <f>SUM(O16:O21)</f>
        <v>-4222671.9499999993</v>
      </c>
      <c r="P22" s="673"/>
      <c r="Q22" s="678">
        <f>SUM(Q16:Q21)</f>
        <v>-11161956.919999998</v>
      </c>
      <c r="R22" s="673"/>
      <c r="S22" s="678">
        <f>SUM(S16:S20)</f>
        <v>-2573996.3899999997</v>
      </c>
      <c r="T22" s="673"/>
      <c r="U22" s="678">
        <f>SUM(U16:U21)</f>
        <v>0</v>
      </c>
      <c r="V22" s="673"/>
      <c r="W22" s="678">
        <f>SUM(W16:W21)</f>
        <v>0</v>
      </c>
      <c r="X22" s="673"/>
      <c r="Y22" s="673"/>
      <c r="Z22" s="673"/>
      <c r="AA22" s="673"/>
      <c r="AB22" s="673"/>
      <c r="AC22" s="678">
        <f>SUM(AC16:AC21)</f>
        <v>-87709249.060000002</v>
      </c>
      <c r="AD22" s="673"/>
      <c r="AE22" s="678">
        <f>SUM(AE16:AE21)</f>
        <v>-63628676.709999993</v>
      </c>
    </row>
    <row r="23" spans="1:31" s="664" customFormat="1" ht="30" customHeight="1">
      <c r="A23" s="664" t="s">
        <v>356</v>
      </c>
      <c r="E23" s="673">
        <f>+E14+E22+E15</f>
        <v>64372131.309999898</v>
      </c>
      <c r="F23" s="673"/>
      <c r="G23" s="673">
        <f>+G14+G22+G15</f>
        <v>118280117.74999994</v>
      </c>
      <c r="H23" s="673"/>
      <c r="I23" s="673">
        <f>+I14+I22+I15</f>
        <v>7693584.8399999775</v>
      </c>
      <c r="J23" s="673"/>
      <c r="K23" s="673">
        <f>+K14+K22+K15</f>
        <v>9741931.0500000007</v>
      </c>
      <c r="L23" s="673"/>
      <c r="M23" s="673">
        <f>+M14+M22+M15</f>
        <v>-4540604</v>
      </c>
      <c r="N23" s="673"/>
      <c r="O23" s="673">
        <f>+O14+O22+O15</f>
        <v>-4222671.9499999993</v>
      </c>
      <c r="P23" s="673"/>
      <c r="Q23" s="673">
        <f>+Q14+Q22+Q15</f>
        <v>-11161956.919999998</v>
      </c>
      <c r="R23" s="673"/>
      <c r="S23" s="673">
        <f>+S14+S22+S15</f>
        <v>-2573996.3899999997</v>
      </c>
      <c r="T23" s="673"/>
      <c r="U23" s="673">
        <f>+U14+U22+U15</f>
        <v>14918285.520000003</v>
      </c>
      <c r="V23" s="673"/>
      <c r="W23" s="673">
        <f>+W14+W22+W15</f>
        <v>14742912.23</v>
      </c>
      <c r="X23" s="673"/>
      <c r="Y23" s="673"/>
      <c r="Z23" s="673"/>
      <c r="AA23" s="673"/>
      <c r="AB23" s="673"/>
      <c r="AC23" s="673">
        <f>+AC14+AC22+AC15</f>
        <v>67444212.74999994</v>
      </c>
      <c r="AD23" s="673"/>
      <c r="AE23" s="673">
        <f>+AE14+AE22+AE15</f>
        <v>131115048.30999997</v>
      </c>
    </row>
    <row r="24" spans="1:31" s="664" customFormat="1" ht="30" customHeight="1">
      <c r="A24" s="664" t="s">
        <v>366</v>
      </c>
      <c r="E24" s="673">
        <v>-15104667.109999999</v>
      </c>
      <c r="F24" s="673"/>
      <c r="G24" s="674">
        <v>-25251717.550000001</v>
      </c>
      <c r="H24" s="673"/>
      <c r="I24" s="673">
        <v>-1562049.7900000003</v>
      </c>
      <c r="J24" s="673"/>
      <c r="K24" s="674">
        <v>-2013139.01</v>
      </c>
      <c r="L24" s="673"/>
      <c r="M24" s="673">
        <v>183395.9</v>
      </c>
      <c r="N24" s="673"/>
      <c r="O24" s="674">
        <v>-171066.27</v>
      </c>
      <c r="P24" s="673"/>
      <c r="Q24" s="673">
        <v>2039347.6399999997</v>
      </c>
      <c r="R24" s="673"/>
      <c r="S24" s="674">
        <v>395339.46</v>
      </c>
      <c r="T24" s="673"/>
      <c r="U24" s="673">
        <v>0</v>
      </c>
      <c r="V24" s="673"/>
      <c r="W24" s="673">
        <v>0</v>
      </c>
      <c r="X24" s="673"/>
      <c r="Y24" s="673"/>
      <c r="Z24" s="673"/>
      <c r="AA24" s="673"/>
      <c r="AB24" s="673"/>
      <c r="AC24" s="673">
        <f t="shared" ref="AC24" si="2">E24+I24+Y24+Q24+M24+U24</f>
        <v>-14443973.360000001</v>
      </c>
      <c r="AD24" s="673"/>
      <c r="AE24" s="673">
        <f t="shared" ref="AE24" si="3">G24+K24+AA24+O24+S24+W24</f>
        <v>-27040583.370000001</v>
      </c>
    </row>
    <row r="25" spans="1:31" s="664" customFormat="1" ht="30" customHeight="1" thickBot="1">
      <c r="A25" s="664" t="s">
        <v>229</v>
      </c>
      <c r="E25" s="679">
        <f>SUM(E23:E24)</f>
        <v>49267464.199999899</v>
      </c>
      <c r="F25" s="673"/>
      <c r="G25" s="679">
        <f>SUM(G23:G24)</f>
        <v>93028400.199999943</v>
      </c>
      <c r="H25" s="673"/>
      <c r="I25" s="679">
        <f>SUM(I23:I24)</f>
        <v>6131535.0499999775</v>
      </c>
      <c r="J25" s="673"/>
      <c r="K25" s="679">
        <f>SUM(K23:K24)</f>
        <v>7728792.040000001</v>
      </c>
      <c r="L25" s="673"/>
      <c r="M25" s="679">
        <f t="shared" ref="M25" si="4">SUM(M23:M24)</f>
        <v>-4357208.0999999996</v>
      </c>
      <c r="N25" s="673"/>
      <c r="O25" s="679">
        <f t="shared" ref="O25" si="5">SUM(O23:O24)</f>
        <v>-4393738.2199999988</v>
      </c>
      <c r="P25" s="673"/>
      <c r="Q25" s="679">
        <f t="shared" ref="Q25" si="6">SUM(Q23:Q24)</f>
        <v>-9122609.2799999975</v>
      </c>
      <c r="R25" s="673"/>
      <c r="S25" s="679">
        <f t="shared" ref="S25" si="7">SUM(S23:S24)</f>
        <v>-2178656.9299999997</v>
      </c>
      <c r="T25" s="673"/>
      <c r="U25" s="679">
        <f t="shared" ref="U25" si="8">SUM(U23:U24)</f>
        <v>14918285.520000003</v>
      </c>
      <c r="V25" s="673"/>
      <c r="W25" s="679">
        <f t="shared" ref="W25" si="9">SUM(W23:W24)</f>
        <v>14742912.23</v>
      </c>
      <c r="X25" s="673"/>
      <c r="Y25" s="673"/>
      <c r="Z25" s="673"/>
      <c r="AA25" s="673"/>
      <c r="AB25" s="673"/>
      <c r="AC25" s="679">
        <f>SUM(AC23:AC24)</f>
        <v>53000239.389999941</v>
      </c>
      <c r="AD25" s="673"/>
      <c r="AE25" s="679">
        <f>SUM(AE23:AE24)</f>
        <v>104074464.93999997</v>
      </c>
    </row>
    <row r="26" spans="1:31" s="664" customFormat="1" ht="30" customHeight="1" thickTop="1">
      <c r="E26" s="14"/>
      <c r="F26" s="665"/>
      <c r="H26" s="665"/>
      <c r="I26" s="14"/>
      <c r="J26" s="665"/>
      <c r="K26" s="14"/>
      <c r="L26" s="665"/>
      <c r="N26" s="665"/>
      <c r="P26" s="665"/>
      <c r="R26" s="665"/>
      <c r="T26" s="665"/>
      <c r="U26" s="665"/>
      <c r="V26" s="665"/>
      <c r="W26" s="665"/>
      <c r="X26" s="665"/>
      <c r="Z26" s="665"/>
      <c r="AB26" s="665"/>
      <c r="AD26" s="665"/>
      <c r="AE26" s="14"/>
    </row>
    <row r="27" spans="1:31" s="664" customFormat="1" ht="30" customHeight="1">
      <c r="A27" s="274"/>
      <c r="E27" s="14"/>
      <c r="I27" s="14"/>
      <c r="J27" s="14"/>
      <c r="K27" s="14"/>
      <c r="L27" s="14"/>
      <c r="P27" s="14"/>
      <c r="T27" s="14"/>
      <c r="U27" s="14"/>
      <c r="V27" s="14"/>
      <c r="W27" s="14"/>
      <c r="X27" s="14"/>
      <c r="AE27" s="14"/>
    </row>
    <row r="28" spans="1:31" s="664" customFormat="1" ht="30" customHeight="1">
      <c r="A28" s="274"/>
      <c r="E28" s="14"/>
      <c r="I28" s="14"/>
      <c r="J28" s="14"/>
      <c r="K28" s="14"/>
      <c r="L28" s="14"/>
      <c r="P28" s="14"/>
      <c r="T28" s="14"/>
      <c r="U28" s="14"/>
      <c r="V28" s="14"/>
      <c r="W28" s="14"/>
      <c r="X28" s="14"/>
      <c r="AE28" s="14"/>
    </row>
    <row r="29" spans="1:31" s="664" customFormat="1" ht="30" customHeight="1">
      <c r="A29" s="274"/>
      <c r="E29" s="14"/>
      <c r="I29" s="14"/>
      <c r="J29" s="14"/>
      <c r="K29" s="14"/>
      <c r="L29" s="14"/>
      <c r="P29" s="14"/>
      <c r="T29" s="14"/>
      <c r="U29" s="14"/>
      <c r="V29" s="14"/>
      <c r="W29" s="14"/>
      <c r="X29" s="14"/>
      <c r="AE29" s="14"/>
    </row>
    <row r="30" spans="1:31" s="664" customFormat="1" ht="30" customHeight="1">
      <c r="A30" s="680"/>
      <c r="E30" s="14"/>
      <c r="F30" s="665"/>
      <c r="H30" s="665"/>
      <c r="I30" s="14"/>
      <c r="J30" s="665"/>
      <c r="K30" s="14"/>
      <c r="L30" s="665"/>
      <c r="N30" s="665"/>
      <c r="P30" s="665"/>
      <c r="R30" s="665"/>
      <c r="T30" s="665"/>
      <c r="U30" s="665"/>
      <c r="V30" s="665"/>
      <c r="W30" s="665"/>
      <c r="X30" s="665"/>
      <c r="Z30" s="665"/>
      <c r="AB30" s="665"/>
      <c r="AD30" s="665"/>
      <c r="AE30" s="14"/>
    </row>
    <row r="31" spans="1:31" ht="30" customHeight="1">
      <c r="G31" s="681"/>
      <c r="J31" s="42"/>
      <c r="K31" s="133" t="s">
        <v>106</v>
      </c>
      <c r="L31" s="133"/>
      <c r="P31" s="133"/>
      <c r="T31" s="133"/>
      <c r="U31" s="133"/>
      <c r="V31" s="133"/>
      <c r="W31" s="133"/>
      <c r="X31" s="133"/>
    </row>
    <row r="32" spans="1:31" ht="30" customHeight="1">
      <c r="G32" s="681"/>
      <c r="H32" s="682"/>
      <c r="J32" s="42"/>
      <c r="K32" s="133" t="s">
        <v>495</v>
      </c>
      <c r="L32" s="133"/>
      <c r="P32" s="133"/>
      <c r="T32" s="133"/>
      <c r="U32" s="133"/>
      <c r="V32" s="133"/>
      <c r="W32" s="133"/>
      <c r="X32" s="133"/>
    </row>
    <row r="33" spans="1:31" ht="30" customHeight="1">
      <c r="A33" s="699" t="s">
        <v>351</v>
      </c>
      <c r="B33" s="699"/>
      <c r="C33" s="699"/>
      <c r="D33" s="699"/>
      <c r="E33" s="699"/>
      <c r="F33" s="699"/>
      <c r="G33" s="699"/>
      <c r="H33" s="699"/>
      <c r="I33" s="699"/>
      <c r="J33" s="699"/>
      <c r="K33" s="699"/>
      <c r="L33" s="699"/>
      <c r="M33" s="699"/>
      <c r="N33" s="699"/>
      <c r="O33" s="699"/>
      <c r="P33" s="699"/>
      <c r="Q33" s="699"/>
      <c r="R33" s="699"/>
      <c r="S33" s="699"/>
      <c r="T33" s="699"/>
      <c r="U33" s="699"/>
      <c r="V33" s="699"/>
      <c r="W33" s="699"/>
      <c r="X33" s="699"/>
      <c r="Y33" s="699"/>
      <c r="Z33" s="699"/>
      <c r="AA33" s="699"/>
      <c r="AB33" s="699"/>
      <c r="AC33" s="699"/>
      <c r="AD33" s="699"/>
      <c r="AE33" s="699"/>
    </row>
    <row r="34" spans="1:31" ht="30" customHeight="1">
      <c r="A34" s="360"/>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row>
    <row r="35" spans="1:31" ht="30" customHeight="1">
      <c r="A35" s="247" t="s">
        <v>728</v>
      </c>
    </row>
    <row r="36" spans="1:31" s="664" customFormat="1" ht="30" customHeight="1">
      <c r="A36" s="665"/>
      <c r="B36" s="665"/>
      <c r="C36" s="665"/>
      <c r="D36" s="665"/>
      <c r="E36" s="665"/>
      <c r="F36" s="665">
        <v>1215730954.6100001</v>
      </c>
      <c r="AE36" s="666" t="s">
        <v>97</v>
      </c>
    </row>
    <row r="37" spans="1:31" s="664" customFormat="1" ht="30" customHeight="1">
      <c r="A37" s="665"/>
      <c r="B37" s="665"/>
      <c r="C37" s="665"/>
      <c r="D37" s="665"/>
      <c r="E37" s="667" t="s">
        <v>717</v>
      </c>
      <c r="F37" s="667"/>
      <c r="G37" s="667"/>
      <c r="H37" s="667"/>
      <c r="I37" s="667"/>
      <c r="J37" s="667"/>
      <c r="K37" s="667"/>
      <c r="L37" s="667"/>
      <c r="M37" s="667"/>
      <c r="N37" s="667"/>
      <c r="O37" s="667"/>
      <c r="P37" s="667"/>
      <c r="Q37" s="667"/>
      <c r="R37" s="667"/>
      <c r="S37" s="667"/>
      <c r="T37" s="667"/>
      <c r="U37" s="667"/>
      <c r="V37" s="667"/>
      <c r="W37" s="667"/>
      <c r="X37" s="667"/>
      <c r="Y37" s="667"/>
      <c r="Z37" s="667"/>
      <c r="AA37" s="667"/>
      <c r="AB37" s="668"/>
      <c r="AC37" s="668"/>
      <c r="AD37" s="668"/>
      <c r="AE37" s="668"/>
    </row>
    <row r="38" spans="1:31" s="664" customFormat="1" ht="30" customHeight="1">
      <c r="A38" s="14"/>
      <c r="B38" s="14"/>
      <c r="C38" s="14"/>
      <c r="D38" s="14"/>
      <c r="E38" s="729" t="s">
        <v>714</v>
      </c>
      <c r="F38" s="729"/>
      <c r="G38" s="729"/>
      <c r="H38" s="729"/>
      <c r="I38" s="729"/>
      <c r="J38" s="729"/>
      <c r="K38" s="729"/>
      <c r="L38" s="729"/>
      <c r="M38" s="729"/>
      <c r="N38" s="729"/>
      <c r="O38" s="729"/>
      <c r="P38" s="729"/>
      <c r="Q38" s="729"/>
      <c r="R38" s="729"/>
      <c r="S38" s="729"/>
      <c r="T38" s="729"/>
      <c r="U38" s="729"/>
      <c r="V38" s="729"/>
      <c r="W38" s="729"/>
      <c r="X38" s="729"/>
      <c r="Y38" s="729"/>
      <c r="Z38" s="729"/>
      <c r="AA38" s="729"/>
      <c r="AB38" s="729"/>
      <c r="AC38" s="729"/>
      <c r="AD38" s="729"/>
      <c r="AE38" s="729"/>
    </row>
    <row r="39" spans="1:31" s="669" customFormat="1" ht="30" customHeight="1">
      <c r="E39" s="730" t="s">
        <v>26</v>
      </c>
      <c r="F39" s="730"/>
      <c r="G39" s="730"/>
      <c r="I39" s="730" t="s">
        <v>27</v>
      </c>
      <c r="J39" s="730"/>
      <c r="K39" s="730"/>
      <c r="M39" s="730" t="s">
        <v>276</v>
      </c>
      <c r="N39" s="730"/>
      <c r="O39" s="730"/>
      <c r="Q39" s="731" t="s">
        <v>325</v>
      </c>
      <c r="R39" s="731"/>
      <c r="S39" s="731"/>
      <c r="U39" s="731" t="s">
        <v>430</v>
      </c>
      <c r="V39" s="731"/>
      <c r="W39" s="731"/>
      <c r="Y39" s="730" t="s">
        <v>28</v>
      </c>
      <c r="Z39" s="730"/>
      <c r="AA39" s="730"/>
      <c r="AC39" s="730" t="s">
        <v>3</v>
      </c>
      <c r="AD39" s="730"/>
      <c r="AE39" s="730"/>
    </row>
    <row r="40" spans="1:31" s="664" customFormat="1" ht="30" customHeight="1">
      <c r="E40" s="670" t="s">
        <v>510</v>
      </c>
      <c r="F40" s="671"/>
      <c r="G40" s="672" t="s">
        <v>305</v>
      </c>
      <c r="H40" s="14"/>
      <c r="I40" s="670" t="str">
        <f>+E40</f>
        <v>2019</v>
      </c>
      <c r="J40" s="671"/>
      <c r="K40" s="672" t="str">
        <f>+G40</f>
        <v>2018</v>
      </c>
      <c r="L40" s="14"/>
      <c r="M40" s="670" t="str">
        <f>+I40</f>
        <v>2019</v>
      </c>
      <c r="N40" s="671"/>
      <c r="O40" s="672" t="str">
        <f>+K40</f>
        <v>2018</v>
      </c>
      <c r="P40" s="14"/>
      <c r="Q40" s="670" t="str">
        <f>+M40</f>
        <v>2019</v>
      </c>
      <c r="R40" s="671"/>
      <c r="S40" s="672" t="str">
        <f>+O40</f>
        <v>2018</v>
      </c>
      <c r="T40" s="14"/>
      <c r="U40" s="670" t="str">
        <f>+Q40</f>
        <v>2019</v>
      </c>
      <c r="V40" s="671"/>
      <c r="W40" s="672" t="str">
        <f>+S40</f>
        <v>2018</v>
      </c>
      <c r="X40" s="14"/>
      <c r="Y40" s="670" t="str">
        <f>+U40</f>
        <v>2019</v>
      </c>
      <c r="Z40" s="671"/>
      <c r="AA40" s="672" t="str">
        <f>+W40</f>
        <v>2018</v>
      </c>
      <c r="AB40" s="14"/>
      <c r="AC40" s="670" t="str">
        <f>+Y40</f>
        <v>2019</v>
      </c>
      <c r="AD40" s="671"/>
      <c r="AE40" s="672" t="str">
        <f>+AA40</f>
        <v>2018</v>
      </c>
    </row>
    <row r="41" spans="1:31" s="664" customFormat="1" ht="30" customHeight="1">
      <c r="A41" s="664" t="s">
        <v>256</v>
      </c>
      <c r="E41" s="673">
        <v>1785161730.0699999</v>
      </c>
      <c r="F41" s="673"/>
      <c r="G41" s="674">
        <v>1953365887.5799999</v>
      </c>
      <c r="H41" s="673"/>
      <c r="I41" s="673">
        <v>250657068.56999999</v>
      </c>
      <c r="J41" s="673"/>
      <c r="K41" s="674">
        <v>200173514.28</v>
      </c>
      <c r="L41" s="673"/>
      <c r="M41" s="673">
        <v>0</v>
      </c>
      <c r="N41" s="673"/>
      <c r="O41" s="673">
        <v>0</v>
      </c>
      <c r="P41" s="673"/>
      <c r="Q41" s="673">
        <v>0</v>
      </c>
      <c r="R41" s="673"/>
      <c r="S41" s="673">
        <v>0</v>
      </c>
      <c r="T41" s="673"/>
      <c r="U41" s="673">
        <v>0</v>
      </c>
      <c r="V41" s="673"/>
      <c r="W41" s="673">
        <v>0</v>
      </c>
      <c r="X41" s="673"/>
      <c r="Y41" s="673">
        <v>-40724209.669999838</v>
      </c>
      <c r="Z41" s="673"/>
      <c r="AA41" s="674">
        <v>-17426254.66</v>
      </c>
      <c r="AB41" s="673"/>
      <c r="AC41" s="673">
        <f>E41+I41+Y41+Q41+M41+U41</f>
        <v>1995094588.97</v>
      </c>
      <c r="AD41" s="673"/>
      <c r="AE41" s="673">
        <f>G41+K41+AA41+O41+S41+W41</f>
        <v>2136113147.2</v>
      </c>
    </row>
    <row r="42" spans="1:31" s="664" customFormat="1" ht="30" customHeight="1">
      <c r="A42" s="664" t="s">
        <v>257</v>
      </c>
      <c r="E42" s="675">
        <v>-1494889486.1800001</v>
      </c>
      <c r="F42" s="673"/>
      <c r="G42" s="676">
        <v>-1579456093.29</v>
      </c>
      <c r="H42" s="673"/>
      <c r="I42" s="675">
        <v>-204040563.31</v>
      </c>
      <c r="J42" s="673"/>
      <c r="K42" s="676">
        <v>-159726955.38</v>
      </c>
      <c r="L42" s="673"/>
      <c r="M42" s="675">
        <v>0</v>
      </c>
      <c r="N42" s="673"/>
      <c r="O42" s="675">
        <v>0</v>
      </c>
      <c r="P42" s="673"/>
      <c r="Q42" s="675">
        <v>0</v>
      </c>
      <c r="R42" s="673"/>
      <c r="S42" s="675">
        <v>0</v>
      </c>
      <c r="T42" s="673"/>
      <c r="U42" s="675">
        <v>0</v>
      </c>
      <c r="V42" s="673"/>
      <c r="W42" s="675">
        <v>0</v>
      </c>
      <c r="X42" s="673"/>
      <c r="Y42" s="673">
        <v>40720419.170000076</v>
      </c>
      <c r="Z42" s="673"/>
      <c r="AA42" s="674">
        <v>17426254.66</v>
      </c>
      <c r="AB42" s="673"/>
      <c r="AC42" s="675">
        <f>E42+I42+Y42+Q42+M42+U42</f>
        <v>-1658209630.3199999</v>
      </c>
      <c r="AD42" s="673"/>
      <c r="AE42" s="675">
        <f>G42+K42+AA42+O42+S42+W42</f>
        <v>-1721756794.01</v>
      </c>
    </row>
    <row r="43" spans="1:31" s="664" customFormat="1" ht="30" customHeight="1">
      <c r="A43" s="664" t="s">
        <v>160</v>
      </c>
      <c r="E43" s="673">
        <f>SUM(E41:E42)</f>
        <v>290272243.88999987</v>
      </c>
      <c r="F43" s="673"/>
      <c r="G43" s="673">
        <f>SUM(G41:G42)</f>
        <v>373909794.28999996</v>
      </c>
      <c r="H43" s="673"/>
      <c r="I43" s="673">
        <f>SUM(I41:I42)</f>
        <v>46616505.25999999</v>
      </c>
      <c r="J43" s="673"/>
      <c r="K43" s="673">
        <f>SUM(K41:K42)</f>
        <v>40446558.900000006</v>
      </c>
      <c r="L43" s="673"/>
      <c r="M43" s="673">
        <f>SUM(M41:M42)</f>
        <v>0</v>
      </c>
      <c r="N43" s="673"/>
      <c r="O43" s="673">
        <f>SUM(O41:O42)</f>
        <v>0</v>
      </c>
      <c r="P43" s="673"/>
      <c r="Q43" s="673">
        <f>SUM(Q41:Q42)</f>
        <v>0</v>
      </c>
      <c r="R43" s="673"/>
      <c r="S43" s="673">
        <f>SUM(S41:S42)</f>
        <v>0</v>
      </c>
      <c r="T43" s="673"/>
      <c r="U43" s="673">
        <f>SUM(U41:U42)</f>
        <v>0</v>
      </c>
      <c r="V43" s="673"/>
      <c r="W43" s="673">
        <f>SUM(W41:W42)</f>
        <v>0</v>
      </c>
      <c r="X43" s="673"/>
      <c r="Y43" s="673"/>
      <c r="Z43" s="673"/>
      <c r="AA43" s="674"/>
      <c r="AB43" s="673"/>
      <c r="AC43" s="673">
        <f>SUM(AC41:AC42)</f>
        <v>336884958.6500001</v>
      </c>
      <c r="AD43" s="673"/>
      <c r="AE43" s="673">
        <f>SUM(AE41:AE42)</f>
        <v>414356353.19000006</v>
      </c>
    </row>
    <row r="44" spans="1:31" s="664" customFormat="1" ht="30" customHeight="1">
      <c r="A44" s="664" t="s">
        <v>29</v>
      </c>
      <c r="E44" s="673">
        <v>0</v>
      </c>
      <c r="F44" s="673"/>
      <c r="G44" s="674">
        <v>0</v>
      </c>
      <c r="H44" s="673"/>
      <c r="I44" s="673">
        <v>0</v>
      </c>
      <c r="J44" s="673"/>
      <c r="K44" s="674">
        <v>0</v>
      </c>
      <c r="L44" s="673"/>
      <c r="M44" s="673">
        <v>0</v>
      </c>
      <c r="N44" s="673"/>
      <c r="O44" s="674">
        <v>0</v>
      </c>
      <c r="P44" s="673"/>
      <c r="Q44" s="673">
        <v>0</v>
      </c>
      <c r="R44" s="673"/>
      <c r="S44" s="674">
        <v>0</v>
      </c>
      <c r="T44" s="673"/>
      <c r="U44" s="673">
        <v>28530780.140000001</v>
      </c>
      <c r="V44" s="673"/>
      <c r="W44" s="673">
        <v>29146540.609999999</v>
      </c>
      <c r="X44" s="673"/>
      <c r="Y44" s="673">
        <v>-12976904.110000001</v>
      </c>
      <c r="Z44" s="673"/>
      <c r="AA44" s="674">
        <v>-13298766.699999999</v>
      </c>
      <c r="AB44" s="673"/>
      <c r="AC44" s="673">
        <f t="shared" ref="AC44:AC48" si="10">E44+I44+Y44+Q44+M44+U44</f>
        <v>15553876.029999999</v>
      </c>
      <c r="AD44" s="673"/>
      <c r="AE44" s="673">
        <f t="shared" ref="AE44:AE50" si="11">G44+K44+AA44+O44+S44+W44</f>
        <v>15847773.91</v>
      </c>
    </row>
    <row r="45" spans="1:31" s="664" customFormat="1" ht="30" customHeight="1">
      <c r="A45" s="664" t="s">
        <v>420</v>
      </c>
      <c r="E45" s="673">
        <v>0</v>
      </c>
      <c r="F45" s="673"/>
      <c r="G45" s="674">
        <v>0</v>
      </c>
      <c r="H45" s="673"/>
      <c r="I45" s="673">
        <v>-3324411.32</v>
      </c>
      <c r="J45" s="673"/>
      <c r="K45" s="674">
        <v>-3006327.36</v>
      </c>
      <c r="L45" s="673"/>
      <c r="M45" s="673">
        <v>0</v>
      </c>
      <c r="N45" s="673"/>
      <c r="O45" s="674">
        <v>0</v>
      </c>
      <c r="P45" s="673"/>
      <c r="Q45" s="673">
        <v>-11806137.82</v>
      </c>
      <c r="R45" s="673"/>
      <c r="S45" s="674">
        <v>0</v>
      </c>
      <c r="T45" s="673"/>
      <c r="U45" s="673">
        <v>0</v>
      </c>
      <c r="V45" s="673"/>
      <c r="W45" s="673">
        <v>0</v>
      </c>
      <c r="X45" s="673"/>
      <c r="Y45" s="673"/>
      <c r="Z45" s="673"/>
      <c r="AA45" s="674"/>
      <c r="AB45" s="673"/>
      <c r="AC45" s="673">
        <f t="shared" si="10"/>
        <v>-15130549.140000001</v>
      </c>
      <c r="AD45" s="673"/>
      <c r="AE45" s="673">
        <f t="shared" si="11"/>
        <v>-3006327.36</v>
      </c>
    </row>
    <row r="46" spans="1:31" s="664" customFormat="1" ht="30" customHeight="1">
      <c r="A46" s="664" t="s">
        <v>43</v>
      </c>
      <c r="E46" s="673">
        <v>-95239990.719999999</v>
      </c>
      <c r="F46" s="673"/>
      <c r="G46" s="674">
        <v>-88271418.909999996</v>
      </c>
      <c r="H46" s="673"/>
      <c r="I46" s="673">
        <v>-25314058.010000002</v>
      </c>
      <c r="J46" s="673"/>
      <c r="K46" s="674">
        <v>-25977271.989999998</v>
      </c>
      <c r="L46" s="673"/>
      <c r="M46" s="673">
        <v>-109301.87</v>
      </c>
      <c r="N46" s="673"/>
      <c r="O46" s="674">
        <v>-116115.14</v>
      </c>
      <c r="P46" s="673"/>
      <c r="Q46" s="673">
        <v>-6482368.3399999999</v>
      </c>
      <c r="R46" s="673"/>
      <c r="S46" s="674">
        <v>-1408775.98</v>
      </c>
      <c r="T46" s="673"/>
      <c r="U46" s="673">
        <v>0</v>
      </c>
      <c r="V46" s="673"/>
      <c r="W46" s="673">
        <v>0</v>
      </c>
      <c r="X46" s="673"/>
      <c r="Y46" s="673">
        <v>705666.94</v>
      </c>
      <c r="Z46" s="673"/>
      <c r="AA46" s="674">
        <v>701235.53</v>
      </c>
      <c r="AB46" s="673"/>
      <c r="AC46" s="673">
        <f t="shared" si="10"/>
        <v>-126440052.00000001</v>
      </c>
      <c r="AD46" s="673"/>
      <c r="AE46" s="673">
        <f t="shared" si="11"/>
        <v>-115072346.48999999</v>
      </c>
    </row>
    <row r="47" spans="1:31" s="664" customFormat="1" ht="30" customHeight="1">
      <c r="A47" s="664" t="s">
        <v>40</v>
      </c>
      <c r="E47" s="673">
        <v>-3372000</v>
      </c>
      <c r="F47" s="673"/>
      <c r="G47" s="674">
        <v>-2899760</v>
      </c>
      <c r="H47" s="673"/>
      <c r="I47" s="673">
        <v>0</v>
      </c>
      <c r="J47" s="673"/>
      <c r="K47" s="674">
        <v>0</v>
      </c>
      <c r="L47" s="673"/>
      <c r="M47" s="673">
        <v>0</v>
      </c>
      <c r="N47" s="673"/>
      <c r="O47" s="674">
        <v>0</v>
      </c>
      <c r="P47" s="673"/>
      <c r="Q47" s="673">
        <v>0</v>
      </c>
      <c r="R47" s="673"/>
      <c r="S47" s="674">
        <v>0</v>
      </c>
      <c r="T47" s="673"/>
      <c r="U47" s="673">
        <v>0</v>
      </c>
      <c r="V47" s="673"/>
      <c r="W47" s="673">
        <v>0</v>
      </c>
      <c r="X47" s="673"/>
      <c r="Y47" s="673"/>
      <c r="Z47" s="673"/>
      <c r="AA47" s="674"/>
      <c r="AB47" s="673"/>
      <c r="AC47" s="673">
        <f t="shared" si="10"/>
        <v>-3372000</v>
      </c>
      <c r="AD47" s="673"/>
      <c r="AE47" s="673">
        <f t="shared" si="11"/>
        <v>-2899760</v>
      </c>
    </row>
    <row r="48" spans="1:31" s="664" customFormat="1" ht="30" customHeight="1">
      <c r="A48" s="664" t="s">
        <v>530</v>
      </c>
      <c r="E48" s="673">
        <v>0</v>
      </c>
      <c r="F48" s="673"/>
      <c r="G48" s="674">
        <v>0</v>
      </c>
      <c r="H48" s="673"/>
      <c r="I48" s="673">
        <v>-740574.73</v>
      </c>
      <c r="J48" s="673"/>
      <c r="K48" s="674">
        <v>1832672.66</v>
      </c>
      <c r="L48" s="673"/>
      <c r="M48" s="673">
        <v>0</v>
      </c>
      <c r="N48" s="673"/>
      <c r="O48" s="674">
        <v>0</v>
      </c>
      <c r="P48" s="673"/>
      <c r="Q48" s="673">
        <v>0</v>
      </c>
      <c r="R48" s="673"/>
      <c r="S48" s="674">
        <v>0</v>
      </c>
      <c r="T48" s="673"/>
      <c r="U48" s="673">
        <v>0</v>
      </c>
      <c r="V48" s="673"/>
      <c r="W48" s="673">
        <v>0</v>
      </c>
      <c r="X48" s="673"/>
      <c r="Y48" s="673"/>
      <c r="Z48" s="673"/>
      <c r="AA48" s="674"/>
      <c r="AB48" s="677"/>
      <c r="AC48" s="673">
        <f t="shared" si="10"/>
        <v>-740574.73</v>
      </c>
      <c r="AD48" s="677"/>
      <c r="AE48" s="673">
        <f t="shared" si="11"/>
        <v>1832672.66</v>
      </c>
    </row>
    <row r="49" spans="1:31" s="664" customFormat="1" ht="30" customHeight="1">
      <c r="A49" s="664" t="s">
        <v>42</v>
      </c>
      <c r="E49" s="673">
        <v>-8241922.9900000002</v>
      </c>
      <c r="F49" s="673"/>
      <c r="G49" s="674">
        <v>-8362.26</v>
      </c>
      <c r="H49" s="673"/>
      <c r="I49" s="673">
        <v>0</v>
      </c>
      <c r="J49" s="673"/>
      <c r="K49" s="674">
        <v>-3.09</v>
      </c>
      <c r="L49" s="673"/>
      <c r="M49" s="673">
        <v>-8856602.7400000002</v>
      </c>
      <c r="N49" s="673"/>
      <c r="O49" s="674">
        <v>-6094027.3899999997</v>
      </c>
      <c r="P49" s="673"/>
      <c r="Q49" s="673">
        <v>-617392.28</v>
      </c>
      <c r="R49" s="673"/>
      <c r="S49" s="674">
        <v>-3617004.79</v>
      </c>
      <c r="T49" s="673"/>
      <c r="U49" s="673">
        <v>0</v>
      </c>
      <c r="V49" s="673"/>
      <c r="W49" s="673">
        <v>0</v>
      </c>
      <c r="X49" s="673"/>
      <c r="Y49" s="673">
        <v>9473995.0200000014</v>
      </c>
      <c r="Z49" s="673"/>
      <c r="AA49" s="674">
        <v>9711032.1799999997</v>
      </c>
      <c r="AB49" s="673"/>
      <c r="AC49" s="673">
        <f t="shared" ref="AC49:AC50" si="12">E49+I49+Y49+Q49+M49+U49</f>
        <v>-8241922.9899999993</v>
      </c>
      <c r="AD49" s="673"/>
      <c r="AE49" s="673">
        <f t="shared" si="11"/>
        <v>-8365.3499999996275</v>
      </c>
    </row>
    <row r="50" spans="1:31" s="664" customFormat="1" ht="30" customHeight="1">
      <c r="A50" s="664" t="s">
        <v>475</v>
      </c>
      <c r="E50" s="673">
        <v>0</v>
      </c>
      <c r="F50" s="673"/>
      <c r="G50" s="674">
        <v>0</v>
      </c>
      <c r="H50" s="673"/>
      <c r="I50" s="673">
        <v>0</v>
      </c>
      <c r="J50" s="673"/>
      <c r="K50" s="674">
        <v>0</v>
      </c>
      <c r="L50" s="673"/>
      <c r="M50" s="673">
        <v>0</v>
      </c>
      <c r="N50" s="673"/>
      <c r="O50" s="674">
        <v>0</v>
      </c>
      <c r="P50" s="673"/>
      <c r="Q50" s="673">
        <v>0</v>
      </c>
      <c r="R50" s="673"/>
      <c r="S50" s="674">
        <v>0</v>
      </c>
      <c r="T50" s="673"/>
      <c r="U50" s="673">
        <v>0</v>
      </c>
      <c r="V50" s="673"/>
      <c r="W50" s="673">
        <v>0</v>
      </c>
      <c r="X50" s="673"/>
      <c r="Y50" s="673">
        <v>-5129985.2300000004</v>
      </c>
      <c r="Z50" s="673"/>
      <c r="AA50" s="674">
        <v>-3185962.59</v>
      </c>
      <c r="AB50" s="673"/>
      <c r="AC50" s="673">
        <f t="shared" si="12"/>
        <v>-5129985.2300000004</v>
      </c>
      <c r="AD50" s="673"/>
      <c r="AE50" s="673">
        <f t="shared" si="11"/>
        <v>-3185962.59</v>
      </c>
    </row>
    <row r="51" spans="1:31" s="664" customFormat="1" ht="30" customHeight="1">
      <c r="B51" s="664" t="s">
        <v>41</v>
      </c>
      <c r="E51" s="678">
        <f>SUM(E45:E50)</f>
        <v>-106853913.70999999</v>
      </c>
      <c r="F51" s="673"/>
      <c r="G51" s="678">
        <f>SUM(G45:G50)</f>
        <v>-91179541.170000002</v>
      </c>
      <c r="H51" s="673"/>
      <c r="I51" s="678">
        <f>SUM(I45:I50)</f>
        <v>-29379044.060000002</v>
      </c>
      <c r="J51" s="673"/>
      <c r="K51" s="678">
        <f>SUM(K45:K50)</f>
        <v>-27150929.779999997</v>
      </c>
      <c r="L51" s="673"/>
      <c r="M51" s="678">
        <f>SUM(M45:M50)</f>
        <v>-8965904.6099999994</v>
      </c>
      <c r="N51" s="673"/>
      <c r="O51" s="678">
        <f>SUM(O45:O50)</f>
        <v>-6210142.5299999993</v>
      </c>
      <c r="P51" s="673"/>
      <c r="Q51" s="678">
        <f>SUM(Q45:Q50)</f>
        <v>-18905898.440000001</v>
      </c>
      <c r="R51" s="673"/>
      <c r="S51" s="678">
        <f>SUM(S45:S49)</f>
        <v>-5025780.7699999996</v>
      </c>
      <c r="T51" s="673"/>
      <c r="U51" s="678">
        <f>SUM(U45:U50)</f>
        <v>0</v>
      </c>
      <c r="V51" s="673"/>
      <c r="W51" s="678">
        <f>SUM(W45:W50)</f>
        <v>0</v>
      </c>
      <c r="X51" s="673"/>
      <c r="Y51" s="673"/>
      <c r="Z51" s="673"/>
      <c r="AA51" s="674"/>
      <c r="AB51" s="673"/>
      <c r="AC51" s="678">
        <f>SUM(AC45:AC50)</f>
        <v>-159055084.09</v>
      </c>
      <c r="AD51" s="673"/>
      <c r="AE51" s="678">
        <f>SUM(AE45:AE50)</f>
        <v>-122340089.13</v>
      </c>
    </row>
    <row r="52" spans="1:31" s="664" customFormat="1" ht="30" customHeight="1">
      <c r="A52" s="664" t="s">
        <v>356</v>
      </c>
      <c r="E52" s="673">
        <f>+E43+E51+E44</f>
        <v>183418330.17999989</v>
      </c>
      <c r="F52" s="673"/>
      <c r="G52" s="673">
        <f>+G43+G51+G44</f>
        <v>282730253.11999995</v>
      </c>
      <c r="H52" s="673"/>
      <c r="I52" s="673">
        <f>+I43+I51+I44</f>
        <v>17237461.199999988</v>
      </c>
      <c r="J52" s="673"/>
      <c r="K52" s="673">
        <f>+K43+K51+K44</f>
        <v>13295629.120000008</v>
      </c>
      <c r="L52" s="673"/>
      <c r="M52" s="673">
        <f>+M43+M51+M44</f>
        <v>-8965904.6099999994</v>
      </c>
      <c r="N52" s="673"/>
      <c r="O52" s="673">
        <f>+O43+O51+O44</f>
        <v>-6210142.5299999993</v>
      </c>
      <c r="P52" s="673"/>
      <c r="Q52" s="673">
        <f>+Q43+Q51+Q44</f>
        <v>-18905898.440000001</v>
      </c>
      <c r="R52" s="673"/>
      <c r="S52" s="673">
        <f>+S43+S51+S44</f>
        <v>-5025780.7699999996</v>
      </c>
      <c r="T52" s="673"/>
      <c r="U52" s="673">
        <f>+U43+U51+U44</f>
        <v>28530780.140000001</v>
      </c>
      <c r="V52" s="673"/>
      <c r="W52" s="673">
        <f>+W43+W51+W44</f>
        <v>29146540.609999999</v>
      </c>
      <c r="X52" s="673"/>
      <c r="Y52" s="673"/>
      <c r="Z52" s="673"/>
      <c r="AA52" s="673"/>
      <c r="AB52" s="673"/>
      <c r="AC52" s="673">
        <f>+AC43+AC51+AC44</f>
        <v>193383750.59000009</v>
      </c>
      <c r="AD52" s="673"/>
      <c r="AE52" s="673">
        <f>+AE43+AE51+AE44</f>
        <v>307864037.97000009</v>
      </c>
    </row>
    <row r="53" spans="1:31" s="664" customFormat="1" ht="30" customHeight="1">
      <c r="A53" s="664" t="s">
        <v>366</v>
      </c>
      <c r="E53" s="673">
        <v>-41203576.030000001</v>
      </c>
      <c r="F53" s="673"/>
      <c r="G53" s="674">
        <v>-56682385.740000002</v>
      </c>
      <c r="H53" s="673"/>
      <c r="I53" s="673">
        <v>-3494009.9000000004</v>
      </c>
      <c r="J53" s="673"/>
      <c r="K53" s="674">
        <v>-3342049.54</v>
      </c>
      <c r="L53" s="673"/>
      <c r="M53" s="673">
        <v>445580.28</v>
      </c>
      <c r="N53" s="673"/>
      <c r="O53" s="674">
        <v>-290461.17</v>
      </c>
      <c r="P53" s="673"/>
      <c r="Q53" s="673">
        <v>3554659.89</v>
      </c>
      <c r="R53" s="673"/>
      <c r="S53" s="674">
        <v>755141.47</v>
      </c>
      <c r="T53" s="673"/>
      <c r="U53" s="673">
        <v>0</v>
      </c>
      <c r="V53" s="673"/>
      <c r="W53" s="673">
        <v>0</v>
      </c>
      <c r="X53" s="673"/>
      <c r="Y53" s="673"/>
      <c r="Z53" s="673"/>
      <c r="AA53" s="673"/>
      <c r="AB53" s="673"/>
      <c r="AC53" s="673">
        <f t="shared" ref="AC53" si="13">E53+I53+Y53+Q53+M53+U53</f>
        <v>-40697345.759999998</v>
      </c>
      <c r="AD53" s="673"/>
      <c r="AE53" s="673">
        <f t="shared" ref="AE53" si="14">G53+K53+AA53+O53+S53+W53</f>
        <v>-59559754.980000004</v>
      </c>
    </row>
    <row r="54" spans="1:31" s="664" customFormat="1" ht="30" customHeight="1" thickBot="1">
      <c r="A54" s="664" t="s">
        <v>229</v>
      </c>
      <c r="E54" s="679">
        <f>SUM(E52:E53)</f>
        <v>142214754.14999989</v>
      </c>
      <c r="F54" s="673"/>
      <c r="G54" s="679">
        <f>SUM(G52:G53)</f>
        <v>226047867.37999994</v>
      </c>
      <c r="H54" s="673"/>
      <c r="I54" s="679">
        <f>SUM(I52:I53)</f>
        <v>13743451.299999988</v>
      </c>
      <c r="J54" s="673"/>
      <c r="K54" s="679">
        <f>SUM(K52:K53)</f>
        <v>9953579.5800000094</v>
      </c>
      <c r="L54" s="673"/>
      <c r="M54" s="679">
        <f t="shared" ref="M54" si="15">SUM(M52:M53)</f>
        <v>-8520324.3300000001</v>
      </c>
      <c r="N54" s="673"/>
      <c r="O54" s="679">
        <f t="shared" ref="O54" si="16">SUM(O52:O53)</f>
        <v>-6500603.6999999993</v>
      </c>
      <c r="P54" s="673"/>
      <c r="Q54" s="679">
        <f t="shared" ref="Q54" si="17">SUM(Q52:Q53)</f>
        <v>-15351238.550000001</v>
      </c>
      <c r="R54" s="673"/>
      <c r="S54" s="679">
        <f t="shared" ref="S54" si="18">SUM(S52:S53)</f>
        <v>-4270639.3</v>
      </c>
      <c r="T54" s="673"/>
      <c r="U54" s="679">
        <f t="shared" ref="U54" si="19">SUM(U52:U53)</f>
        <v>28530780.140000001</v>
      </c>
      <c r="V54" s="673"/>
      <c r="W54" s="679">
        <f t="shared" ref="W54" si="20">SUM(W52:W53)</f>
        <v>29146540.609999999</v>
      </c>
      <c r="X54" s="673"/>
      <c r="Y54" s="673"/>
      <c r="Z54" s="673"/>
      <c r="AA54" s="673"/>
      <c r="AB54" s="673"/>
      <c r="AC54" s="679">
        <f>SUM(AC52:AC53)</f>
        <v>152686404.8300001</v>
      </c>
      <c r="AD54" s="673"/>
      <c r="AE54" s="679">
        <f>SUM(AE52:AE53)</f>
        <v>248304282.99000007</v>
      </c>
    </row>
    <row r="55" spans="1:31" s="664" customFormat="1" ht="30" customHeight="1" thickTop="1">
      <c r="E55" s="14"/>
      <c r="F55" s="665"/>
      <c r="H55" s="665"/>
      <c r="I55" s="14"/>
      <c r="J55" s="665"/>
      <c r="K55" s="14"/>
      <c r="L55" s="665"/>
      <c r="N55" s="665"/>
      <c r="P55" s="665"/>
      <c r="R55" s="665"/>
      <c r="T55" s="665"/>
      <c r="U55" s="665"/>
      <c r="V55" s="665"/>
      <c r="W55" s="665"/>
      <c r="X55" s="665"/>
      <c r="Z55" s="665"/>
      <c r="AB55" s="665"/>
      <c r="AD55" s="665"/>
      <c r="AE55" s="14"/>
    </row>
    <row r="56" spans="1:31" s="664" customFormat="1" ht="30" customHeight="1">
      <c r="A56" s="680" t="s">
        <v>729</v>
      </c>
      <c r="E56" s="14"/>
      <c r="F56" s="665"/>
      <c r="H56" s="665"/>
      <c r="I56" s="14"/>
      <c r="J56" s="665"/>
      <c r="K56" s="14"/>
      <c r="L56" s="665"/>
      <c r="N56" s="665"/>
      <c r="P56" s="665"/>
      <c r="R56" s="665"/>
      <c r="T56" s="665"/>
      <c r="U56" s="665"/>
      <c r="V56" s="665"/>
      <c r="W56" s="665"/>
      <c r="X56" s="665"/>
      <c r="Z56" s="665"/>
      <c r="AB56" s="665"/>
      <c r="AD56" s="665"/>
      <c r="AE56" s="14"/>
    </row>
    <row r="57" spans="1:31" s="664" customFormat="1" ht="30" customHeight="1">
      <c r="A57" s="680" t="s">
        <v>730</v>
      </c>
      <c r="E57" s="14"/>
      <c r="F57" s="665"/>
      <c r="H57" s="665"/>
      <c r="I57" s="14"/>
      <c r="J57" s="665"/>
      <c r="K57" s="14"/>
      <c r="L57" s="665"/>
      <c r="N57" s="665"/>
      <c r="P57" s="665"/>
      <c r="R57" s="665"/>
      <c r="T57" s="665"/>
      <c r="U57" s="665"/>
      <c r="V57" s="665"/>
      <c r="W57" s="665"/>
      <c r="X57" s="665"/>
      <c r="Z57" s="665"/>
      <c r="AB57" s="665"/>
      <c r="AD57" s="665"/>
      <c r="AE57" s="14"/>
    </row>
    <row r="58" spans="1:31" s="664" customFormat="1" ht="30" customHeight="1">
      <c r="A58" s="274" t="s">
        <v>818</v>
      </c>
      <c r="E58" s="14"/>
      <c r="I58" s="14"/>
      <c r="J58" s="14"/>
      <c r="K58" s="14"/>
      <c r="L58" s="14"/>
      <c r="P58" s="14"/>
      <c r="T58" s="14"/>
      <c r="U58" s="14"/>
      <c r="V58" s="14"/>
      <c r="W58" s="14"/>
      <c r="X58" s="14"/>
      <c r="AE58" s="14"/>
    </row>
    <row r="59" spans="1:31" ht="30" customHeight="1">
      <c r="A59" s="274" t="s">
        <v>819</v>
      </c>
    </row>
    <row r="63" spans="1:31" ht="30" customHeight="1">
      <c r="G63" s="681"/>
      <c r="J63" s="42"/>
      <c r="K63" s="133" t="s">
        <v>106</v>
      </c>
      <c r="L63" s="133"/>
      <c r="P63" s="133"/>
      <c r="T63" s="133"/>
      <c r="U63" s="133"/>
      <c r="V63" s="133"/>
      <c r="W63" s="133"/>
      <c r="X63" s="133"/>
    </row>
    <row r="64" spans="1:31" ht="30" customHeight="1">
      <c r="G64" s="681"/>
      <c r="H64" s="682"/>
      <c r="J64" s="42"/>
      <c r="K64" s="133" t="s">
        <v>495</v>
      </c>
      <c r="L64" s="133"/>
      <c r="P64" s="133"/>
      <c r="T64" s="133"/>
      <c r="U64" s="133"/>
      <c r="V64" s="133"/>
      <c r="W64" s="133"/>
      <c r="X64" s="133"/>
    </row>
  </sheetData>
  <mergeCells count="18">
    <mergeCell ref="A1:AE1"/>
    <mergeCell ref="AC10:AE10"/>
    <mergeCell ref="E10:G10"/>
    <mergeCell ref="I10:K10"/>
    <mergeCell ref="Y10:AA10"/>
    <mergeCell ref="M10:O10"/>
    <mergeCell ref="Q10:S10"/>
    <mergeCell ref="E9:AE9"/>
    <mergeCell ref="U10:W10"/>
    <mergeCell ref="A33:AE33"/>
    <mergeCell ref="E38:AE38"/>
    <mergeCell ref="E39:G39"/>
    <mergeCell ref="I39:K39"/>
    <mergeCell ref="M39:O39"/>
    <mergeCell ref="Q39:S39"/>
    <mergeCell ref="U39:W39"/>
    <mergeCell ref="Y39:AA39"/>
    <mergeCell ref="AC39:AE39"/>
  </mergeCells>
  <pageMargins left="0.59055118110236227" right="0.19685039370078741" top="0.59055118110236227" bottom="0.39370078740157483" header="0.31496062992125984" footer="0.31496062992125984"/>
  <pageSetup paperSize="9" scale="55" fitToHeight="0" orientation="landscape" r:id="rId1"/>
  <headerFooter alignWithMargins="0"/>
  <rowBreaks count="1" manualBreakCount="1">
    <brk id="32" max="3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6"/>
  <sheetViews>
    <sheetView view="pageBreakPreview" topLeftCell="A42" zoomScaleNormal="80" zoomScaleSheetLayoutView="100" workbookViewId="0">
      <selection activeCell="F49" sqref="F49"/>
    </sheetView>
  </sheetViews>
  <sheetFormatPr defaultColWidth="9.140625" defaultRowHeight="24" customHeight="1"/>
  <cols>
    <col min="1" max="1" width="5.85546875" style="154" customWidth="1"/>
    <col min="2" max="3" width="7.42578125" style="154" customWidth="1"/>
    <col min="4" max="4" width="10.7109375" style="154" customWidth="1"/>
    <col min="5" max="5" width="1.7109375" style="154" customWidth="1"/>
    <col min="6" max="6" width="15.7109375" style="154" customWidth="1"/>
    <col min="7" max="7" width="1.7109375" style="154" customWidth="1"/>
    <col min="8" max="8" width="15.7109375" style="154" customWidth="1"/>
    <col min="9" max="9" width="1.7109375" style="154" customWidth="1"/>
    <col min="10" max="10" width="15.7109375" style="154" customWidth="1"/>
    <col min="11" max="11" width="1.7109375" style="154" customWidth="1"/>
    <col min="12" max="12" width="15.7109375" style="154" customWidth="1"/>
    <col min="13" max="13" width="3.85546875" style="154" customWidth="1"/>
    <col min="14" max="16384" width="9.140625" style="154"/>
  </cols>
  <sheetData>
    <row r="1" spans="1:13" s="120" customFormat="1" ht="24" customHeight="1">
      <c r="A1" s="712" t="s">
        <v>373</v>
      </c>
      <c r="B1" s="712"/>
      <c r="C1" s="712"/>
      <c r="D1" s="712"/>
      <c r="E1" s="712"/>
      <c r="F1" s="712"/>
      <c r="G1" s="712"/>
      <c r="H1" s="712"/>
      <c r="I1" s="712"/>
      <c r="J1" s="712"/>
      <c r="K1" s="712"/>
      <c r="L1" s="712"/>
    </row>
    <row r="2" spans="1:13" s="120" customFormat="1" ht="24" customHeight="1">
      <c r="A2" s="241"/>
      <c r="B2" s="124"/>
      <c r="C2" s="124"/>
      <c r="D2" s="124"/>
      <c r="E2" s="124"/>
      <c r="F2" s="124"/>
      <c r="G2" s="124"/>
      <c r="H2" s="11"/>
      <c r="I2" s="11"/>
      <c r="J2" s="11"/>
      <c r="K2" s="11"/>
      <c r="L2" s="11"/>
    </row>
    <row r="3" spans="1:13" s="247" customFormat="1" ht="24" customHeight="1">
      <c r="A3" s="241" t="s">
        <v>731</v>
      </c>
      <c r="B3" s="242"/>
      <c r="C3" s="242"/>
      <c r="D3" s="242"/>
      <c r="E3" s="242"/>
      <c r="F3" s="80"/>
      <c r="G3" s="95"/>
      <c r="H3" s="243"/>
      <c r="I3" s="243"/>
      <c r="J3" s="244"/>
      <c r="K3" s="245"/>
      <c r="L3" s="246"/>
    </row>
    <row r="4" spans="1:13" s="248" customFormat="1" ht="24" customHeight="1">
      <c r="A4" s="305" t="s">
        <v>939</v>
      </c>
    </row>
    <row r="5" spans="1:13" s="248" customFormat="1" ht="24" customHeight="1">
      <c r="A5" s="305" t="s">
        <v>852</v>
      </c>
    </row>
    <row r="6" spans="1:13" s="97" customFormat="1" ht="24" customHeight="1">
      <c r="F6" s="243"/>
      <c r="G6" s="243"/>
      <c r="H6" s="243"/>
      <c r="I6" s="243"/>
      <c r="J6" s="249"/>
      <c r="K6" s="249"/>
      <c r="L6" s="199" t="s">
        <v>97</v>
      </c>
      <c r="M6" s="243"/>
    </row>
    <row r="7" spans="1:13" s="97" customFormat="1" ht="24" customHeight="1">
      <c r="F7" s="243"/>
      <c r="G7" s="243"/>
      <c r="H7" s="243"/>
      <c r="I7" s="330" t="s">
        <v>349</v>
      </c>
      <c r="J7" s="249"/>
      <c r="K7" s="249"/>
      <c r="L7" s="199"/>
      <c r="M7" s="243"/>
    </row>
    <row r="8" spans="1:13" s="97" customFormat="1" ht="24" customHeight="1">
      <c r="F8" s="732" t="s">
        <v>22</v>
      </c>
      <c r="G8" s="732"/>
      <c r="H8" s="732"/>
      <c r="I8" s="331"/>
      <c r="J8" s="733" t="s">
        <v>30</v>
      </c>
      <c r="K8" s="733"/>
      <c r="L8" s="733"/>
      <c r="M8" s="243"/>
    </row>
    <row r="9" spans="1:13" s="97" customFormat="1" ht="24" customHeight="1">
      <c r="A9" s="8"/>
      <c r="B9" s="250"/>
      <c r="C9" s="250"/>
      <c r="D9" s="8"/>
      <c r="E9" s="251"/>
      <c r="F9" s="252">
        <v>2019</v>
      </c>
      <c r="G9" s="252"/>
      <c r="H9" s="252">
        <v>2018</v>
      </c>
      <c r="I9" s="253"/>
      <c r="J9" s="252">
        <f>+F9</f>
        <v>2019</v>
      </c>
      <c r="K9" s="252"/>
      <c r="L9" s="252">
        <f>+H9</f>
        <v>2018</v>
      </c>
      <c r="M9" s="243"/>
    </row>
    <row r="10" spans="1:13" s="95" customFormat="1" ht="24" customHeight="1">
      <c r="B10" s="248" t="s">
        <v>174</v>
      </c>
      <c r="C10" s="248"/>
      <c r="K10" s="248"/>
    </row>
    <row r="11" spans="1:13" s="95" customFormat="1" ht="24" customHeight="1">
      <c r="B11" s="16" t="s">
        <v>228</v>
      </c>
      <c r="C11" s="16"/>
      <c r="F11" s="683">
        <v>829475.09</v>
      </c>
      <c r="G11" s="683"/>
      <c r="H11" s="684">
        <v>25445546.859999999</v>
      </c>
      <c r="I11" s="685"/>
      <c r="J11" s="685">
        <v>-1541492.4499999993</v>
      </c>
      <c r="K11" s="685"/>
      <c r="L11" s="684">
        <v>23958167.900000002</v>
      </c>
    </row>
    <row r="12" spans="1:13" s="95" customFormat="1" ht="24" customHeight="1">
      <c r="B12" s="8" t="s">
        <v>108</v>
      </c>
      <c r="C12" s="8"/>
      <c r="F12" s="683"/>
      <c r="G12" s="683"/>
      <c r="H12" s="686"/>
      <c r="I12" s="683"/>
      <c r="J12" s="683"/>
      <c r="K12" s="683"/>
      <c r="L12" s="686"/>
    </row>
    <row r="13" spans="1:13" s="95" customFormat="1" ht="24" customHeight="1">
      <c r="B13" s="8" t="s">
        <v>114</v>
      </c>
      <c r="C13" s="8"/>
      <c r="F13" s="683"/>
      <c r="G13" s="683"/>
      <c r="H13" s="686"/>
      <c r="I13" s="683"/>
      <c r="J13" s="683"/>
      <c r="K13" s="683"/>
      <c r="L13" s="686"/>
    </row>
    <row r="14" spans="1:13" s="95" customFormat="1" ht="24" customHeight="1">
      <c r="B14" s="95" t="s">
        <v>115</v>
      </c>
      <c r="F14" s="683"/>
      <c r="G14" s="683"/>
      <c r="H14" s="686"/>
      <c r="I14" s="683"/>
      <c r="J14" s="683"/>
      <c r="K14" s="683"/>
      <c r="L14" s="686"/>
    </row>
    <row r="15" spans="1:13" s="95" customFormat="1" ht="24" customHeight="1">
      <c r="B15" s="95" t="s">
        <v>116</v>
      </c>
      <c r="F15" s="687">
        <v>13614498.270000001</v>
      </c>
      <c r="G15" s="688"/>
      <c r="H15" s="689">
        <v>1595036.51</v>
      </c>
      <c r="I15" s="690"/>
      <c r="J15" s="691">
        <v>16646159.559999999</v>
      </c>
      <c r="K15" s="690"/>
      <c r="L15" s="689">
        <v>1293549.6499999999</v>
      </c>
    </row>
    <row r="16" spans="1:13" s="95" customFormat="1" ht="24" customHeight="1" thickBot="1">
      <c r="B16" s="8" t="s">
        <v>775</v>
      </c>
      <c r="F16" s="692">
        <f>SUM(F11:F15)</f>
        <v>14443973.360000001</v>
      </c>
      <c r="G16" s="683"/>
      <c r="H16" s="692">
        <f>SUM(H11:H15)</f>
        <v>27040583.370000001</v>
      </c>
      <c r="I16" s="683"/>
      <c r="J16" s="692">
        <f>SUM(J11:J15)</f>
        <v>15104667.109999999</v>
      </c>
      <c r="K16" s="683"/>
      <c r="L16" s="692">
        <f>SUM(L11:L15)</f>
        <v>25251717.550000001</v>
      </c>
    </row>
    <row r="17" spans="1:13" s="97" customFormat="1" ht="24" customHeight="1" thickTop="1">
      <c r="F17" s="243"/>
      <c r="G17" s="243"/>
      <c r="H17" s="243"/>
      <c r="I17" s="243"/>
      <c r="J17" s="249"/>
      <c r="K17" s="249"/>
      <c r="L17" s="199" t="s">
        <v>97</v>
      </c>
      <c r="M17" s="243"/>
    </row>
    <row r="18" spans="1:13" s="97" customFormat="1" ht="24" customHeight="1">
      <c r="F18" s="243"/>
      <c r="G18" s="243"/>
      <c r="H18" s="243"/>
      <c r="I18" s="330" t="s">
        <v>714</v>
      </c>
      <c r="J18" s="249"/>
      <c r="K18" s="249"/>
      <c r="L18" s="199"/>
      <c r="M18" s="243"/>
    </row>
    <row r="19" spans="1:13" s="97" customFormat="1" ht="24" customHeight="1">
      <c r="F19" s="732" t="s">
        <v>22</v>
      </c>
      <c r="G19" s="732"/>
      <c r="H19" s="732"/>
      <c r="I19" s="331"/>
      <c r="J19" s="733" t="s">
        <v>30</v>
      </c>
      <c r="K19" s="733"/>
      <c r="L19" s="733"/>
      <c r="M19" s="243"/>
    </row>
    <row r="20" spans="1:13" s="97" customFormat="1" ht="24" customHeight="1">
      <c r="A20" s="8"/>
      <c r="B20" s="250"/>
      <c r="C20" s="250"/>
      <c r="D20" s="8"/>
      <c r="E20" s="251"/>
      <c r="F20" s="252">
        <v>2019</v>
      </c>
      <c r="G20" s="252"/>
      <c r="H20" s="252">
        <v>2018</v>
      </c>
      <c r="I20" s="253"/>
      <c r="J20" s="252">
        <f>+F20</f>
        <v>2019</v>
      </c>
      <c r="K20" s="252"/>
      <c r="L20" s="252">
        <f>+H20</f>
        <v>2018</v>
      </c>
      <c r="M20" s="243"/>
    </row>
    <row r="21" spans="1:13" s="95" customFormat="1" ht="24" customHeight="1">
      <c r="B21" s="248" t="s">
        <v>174</v>
      </c>
      <c r="C21" s="248"/>
      <c r="K21" s="248"/>
    </row>
    <row r="22" spans="1:13" s="95" customFormat="1" ht="24" customHeight="1">
      <c r="B22" s="16" t="s">
        <v>228</v>
      </c>
      <c r="C22" s="16"/>
      <c r="F22" s="683">
        <v>12494359.23</v>
      </c>
      <c r="G22" s="683"/>
      <c r="H22" s="684">
        <v>59700488.759999998</v>
      </c>
      <c r="I22" s="685"/>
      <c r="J22" s="685">
        <v>8089897.0800000001</v>
      </c>
      <c r="K22" s="685"/>
      <c r="L22" s="684">
        <v>56934173.100000001</v>
      </c>
    </row>
    <row r="23" spans="1:13" s="95" customFormat="1" ht="24" customHeight="1">
      <c r="B23" s="8" t="s">
        <v>108</v>
      </c>
      <c r="C23" s="8"/>
      <c r="F23" s="683"/>
      <c r="G23" s="683"/>
      <c r="H23" s="686"/>
      <c r="I23" s="683"/>
      <c r="J23" s="683"/>
      <c r="K23" s="683"/>
      <c r="L23" s="686"/>
    </row>
    <row r="24" spans="1:13" s="95" customFormat="1" ht="24" customHeight="1">
      <c r="B24" s="8" t="s">
        <v>114</v>
      </c>
      <c r="C24" s="8"/>
      <c r="F24" s="683"/>
      <c r="G24" s="683"/>
      <c r="H24" s="686"/>
      <c r="I24" s="683"/>
      <c r="J24" s="683"/>
      <c r="K24" s="683"/>
      <c r="L24" s="686"/>
    </row>
    <row r="25" spans="1:13" s="95" customFormat="1" ht="24" customHeight="1">
      <c r="B25" s="95" t="s">
        <v>115</v>
      </c>
      <c r="F25" s="683"/>
      <c r="G25" s="683"/>
      <c r="H25" s="686"/>
      <c r="I25" s="683"/>
      <c r="J25" s="683"/>
      <c r="K25" s="683"/>
      <c r="L25" s="686"/>
    </row>
    <row r="26" spans="1:13" s="95" customFormat="1" ht="24" customHeight="1">
      <c r="B26" s="95" t="s">
        <v>116</v>
      </c>
      <c r="F26" s="687">
        <v>28202986.530000001</v>
      </c>
      <c r="G26" s="688"/>
      <c r="H26" s="689">
        <v>-140733.78</v>
      </c>
      <c r="I26" s="690"/>
      <c r="J26" s="691">
        <v>33113678.949999999</v>
      </c>
      <c r="K26" s="690"/>
      <c r="L26" s="689">
        <v>-251787.36</v>
      </c>
    </row>
    <row r="27" spans="1:13" s="95" customFormat="1" ht="24" customHeight="1" thickBot="1">
      <c r="B27" s="8" t="s">
        <v>776</v>
      </c>
      <c r="F27" s="692">
        <f>SUM(F22:F26)</f>
        <v>40697345.760000005</v>
      </c>
      <c r="G27" s="683"/>
      <c r="H27" s="692">
        <f>SUM(H22:H26)</f>
        <v>59559754.979999997</v>
      </c>
      <c r="I27" s="683"/>
      <c r="J27" s="692">
        <f>SUM(J22:J26)</f>
        <v>41203576.030000001</v>
      </c>
      <c r="K27" s="683"/>
      <c r="L27" s="692">
        <f>SUM(L22:L26)</f>
        <v>56682385.740000002</v>
      </c>
    </row>
    <row r="28" spans="1:13" s="11" customFormat="1" ht="24" customHeight="1" thickTop="1">
      <c r="A28" s="11" t="s">
        <v>715</v>
      </c>
      <c r="F28" s="163"/>
      <c r="H28" s="163"/>
      <c r="J28" s="163"/>
      <c r="L28" s="163"/>
    </row>
    <row r="29" spans="1:13" s="11" customFormat="1" ht="24" customHeight="1">
      <c r="A29" s="11" t="s">
        <v>577</v>
      </c>
      <c r="F29" s="163"/>
      <c r="H29" s="163"/>
      <c r="J29" s="163"/>
      <c r="L29" s="163"/>
    </row>
    <row r="30" spans="1:13" s="11" customFormat="1" ht="24" customHeight="1">
      <c r="F30" s="134"/>
      <c r="G30" s="134"/>
      <c r="H30" s="134"/>
      <c r="I30" s="134"/>
      <c r="J30" s="15"/>
      <c r="K30" s="15"/>
      <c r="L30" s="199" t="s">
        <v>97</v>
      </c>
    </row>
    <row r="31" spans="1:13" s="11" customFormat="1" ht="24" customHeight="1">
      <c r="F31" s="704" t="s">
        <v>22</v>
      </c>
      <c r="G31" s="704"/>
      <c r="H31" s="704"/>
      <c r="I31" s="89"/>
      <c r="J31" s="705" t="s">
        <v>30</v>
      </c>
      <c r="K31" s="705"/>
      <c r="L31" s="705"/>
    </row>
    <row r="32" spans="1:13" s="11" customFormat="1" ht="24" customHeight="1">
      <c r="F32" s="116">
        <v>2019</v>
      </c>
      <c r="G32" s="116"/>
      <c r="H32" s="116">
        <v>2018</v>
      </c>
      <c r="I32" s="197"/>
      <c r="J32" s="116">
        <f>+F32</f>
        <v>2019</v>
      </c>
      <c r="K32" s="116"/>
      <c r="L32" s="116">
        <f>+H32</f>
        <v>2018</v>
      </c>
    </row>
    <row r="33" spans="1:13" s="11" customFormat="1" ht="24" customHeight="1">
      <c r="B33" s="11" t="s">
        <v>578</v>
      </c>
      <c r="F33" s="163"/>
      <c r="H33" s="163"/>
      <c r="J33" s="163"/>
      <c r="L33" s="163"/>
    </row>
    <row r="34" spans="1:13" s="11" customFormat="1" ht="24" customHeight="1">
      <c r="B34" s="11" t="s">
        <v>579</v>
      </c>
      <c r="F34" s="693">
        <v>3772384.98</v>
      </c>
      <c r="G34" s="693"/>
      <c r="H34" s="693">
        <v>0</v>
      </c>
      <c r="I34" s="693"/>
      <c r="J34" s="693">
        <v>2098492.4</v>
      </c>
      <c r="K34" s="683"/>
      <c r="L34" s="688">
        <v>0</v>
      </c>
    </row>
    <row r="35" spans="1:13" s="95" customFormat="1" ht="24" customHeight="1">
      <c r="F35" s="163"/>
      <c r="G35" s="11"/>
      <c r="H35" s="163"/>
      <c r="I35" s="11"/>
      <c r="J35" s="163"/>
      <c r="K35" s="11"/>
      <c r="L35" s="163"/>
    </row>
    <row r="36" spans="1:13" s="95" customFormat="1" ht="24" customHeight="1">
      <c r="A36" s="97"/>
      <c r="B36" s="97"/>
      <c r="C36" s="97"/>
      <c r="D36" s="242" t="s">
        <v>106</v>
      </c>
      <c r="E36" s="242"/>
      <c r="F36" s="80"/>
      <c r="G36" s="97"/>
      <c r="H36" s="97"/>
      <c r="I36" s="97"/>
      <c r="J36" s="97"/>
      <c r="K36" s="97"/>
      <c r="L36" s="97"/>
      <c r="M36" s="97"/>
    </row>
    <row r="37" spans="1:13" s="95" customFormat="1" ht="24" customHeight="1">
      <c r="A37" s="97"/>
      <c r="B37" s="97"/>
      <c r="C37" s="97"/>
      <c r="D37" s="242" t="s">
        <v>207</v>
      </c>
      <c r="E37" s="242"/>
      <c r="F37" s="80"/>
      <c r="G37" s="97"/>
      <c r="H37" s="97"/>
      <c r="I37" s="97"/>
      <c r="J37" s="97"/>
      <c r="K37" s="97"/>
      <c r="L37" s="97"/>
      <c r="M37" s="97"/>
    </row>
    <row r="38" spans="1:13" s="95" customFormat="1" ht="24" customHeight="1">
      <c r="A38" s="712" t="s">
        <v>759</v>
      </c>
      <c r="B38" s="712"/>
      <c r="C38" s="712"/>
      <c r="D38" s="712"/>
      <c r="E38" s="712"/>
      <c r="F38" s="712"/>
      <c r="G38" s="712"/>
      <c r="H38" s="712"/>
      <c r="I38" s="712"/>
      <c r="J38" s="712"/>
      <c r="K38" s="712"/>
      <c r="L38" s="712"/>
    </row>
    <row r="39" spans="1:13" s="95" customFormat="1" ht="24" customHeight="1">
      <c r="A39" s="310"/>
      <c r="B39" s="310"/>
      <c r="C39" s="310"/>
      <c r="D39" s="310"/>
      <c r="E39" s="310"/>
      <c r="F39" s="310"/>
      <c r="G39" s="310"/>
      <c r="H39" s="310"/>
      <c r="I39" s="310"/>
      <c r="J39" s="310"/>
      <c r="K39" s="310"/>
      <c r="L39" s="310"/>
    </row>
    <row r="40" spans="1:13" s="95" customFormat="1" ht="27" customHeight="1">
      <c r="A40" s="241" t="s">
        <v>732</v>
      </c>
      <c r="B40" s="310"/>
      <c r="C40" s="310"/>
      <c r="D40" s="310"/>
      <c r="E40" s="310"/>
      <c r="F40" s="310"/>
      <c r="G40" s="310"/>
      <c r="H40" s="310"/>
      <c r="I40" s="310"/>
      <c r="J40" s="310"/>
      <c r="K40" s="310"/>
      <c r="L40" s="310"/>
    </row>
    <row r="41" spans="1:13" s="248" customFormat="1" ht="27" customHeight="1">
      <c r="A41" s="95" t="s">
        <v>733</v>
      </c>
      <c r="B41" s="95"/>
      <c r="C41" s="95"/>
      <c r="D41" s="95"/>
      <c r="E41" s="95"/>
      <c r="F41" s="95"/>
      <c r="G41" s="95"/>
      <c r="H41" s="95"/>
      <c r="I41" s="95"/>
      <c r="J41" s="95"/>
      <c r="K41" s="95"/>
      <c r="L41" s="95"/>
      <c r="M41" s="95"/>
    </row>
    <row r="42" spans="1:13" s="97" customFormat="1" ht="27" customHeight="1">
      <c r="A42" s="95" t="s">
        <v>854</v>
      </c>
      <c r="B42" s="95"/>
      <c r="C42" s="95"/>
      <c r="D42" s="95"/>
      <c r="E42" s="95"/>
      <c r="F42" s="95"/>
      <c r="G42" s="95"/>
      <c r="H42" s="95"/>
      <c r="I42" s="95"/>
      <c r="J42" s="95"/>
      <c r="K42" s="95"/>
      <c r="L42" s="95"/>
      <c r="M42" s="95"/>
    </row>
    <row r="43" spans="1:13" s="97" customFormat="1" ht="27" customHeight="1">
      <c r="A43" s="95" t="s">
        <v>853</v>
      </c>
      <c r="B43" s="95"/>
      <c r="C43" s="95"/>
      <c r="D43" s="95"/>
      <c r="E43" s="95"/>
      <c r="F43" s="95"/>
      <c r="G43" s="95"/>
      <c r="H43" s="95"/>
      <c r="I43" s="95"/>
      <c r="J43" s="95"/>
      <c r="K43" s="95"/>
      <c r="L43" s="95"/>
      <c r="M43" s="95"/>
    </row>
    <row r="44" spans="1:13" s="97" customFormat="1" ht="27" customHeight="1">
      <c r="A44" s="248"/>
      <c r="B44" s="248"/>
      <c r="C44" s="248"/>
      <c r="D44" s="248"/>
      <c r="E44" s="248"/>
      <c r="F44" s="248"/>
      <c r="G44" s="248"/>
      <c r="H44" s="248"/>
      <c r="I44" s="248"/>
      <c r="J44" s="248"/>
      <c r="K44" s="248"/>
      <c r="L44" s="199" t="s">
        <v>97</v>
      </c>
      <c r="M44" s="248"/>
    </row>
    <row r="45" spans="1:13" s="97" customFormat="1" ht="27" customHeight="1">
      <c r="A45" s="248"/>
      <c r="B45" s="248"/>
      <c r="C45" s="248"/>
      <c r="D45" s="248"/>
      <c r="E45" s="248"/>
      <c r="F45" s="243"/>
      <c r="G45" s="243"/>
      <c r="H45" s="243"/>
      <c r="I45" s="330" t="s">
        <v>349</v>
      </c>
      <c r="J45" s="249"/>
      <c r="K45" s="249"/>
      <c r="L45" s="199"/>
      <c r="M45" s="248"/>
    </row>
    <row r="46" spans="1:13" s="97" customFormat="1" ht="27" customHeight="1">
      <c r="A46" s="248"/>
      <c r="B46" s="248"/>
      <c r="C46" s="248"/>
      <c r="D46" s="248"/>
      <c r="E46" s="248"/>
      <c r="F46" s="332"/>
      <c r="G46" s="333" t="s">
        <v>22</v>
      </c>
      <c r="H46" s="333"/>
      <c r="I46" s="331"/>
      <c r="J46" s="334"/>
      <c r="K46" s="334" t="s">
        <v>30</v>
      </c>
      <c r="L46" s="334"/>
      <c r="M46" s="248"/>
    </row>
    <row r="47" spans="1:13" s="95" customFormat="1" ht="27" customHeight="1">
      <c r="B47" s="304"/>
      <c r="C47" s="255"/>
      <c r="F47" s="256">
        <v>2019</v>
      </c>
      <c r="G47" s="252"/>
      <c r="H47" s="256">
        <v>2018</v>
      </c>
      <c r="I47" s="253"/>
      <c r="J47" s="256">
        <f>+F47</f>
        <v>2019</v>
      </c>
      <c r="K47" s="252"/>
      <c r="L47" s="256">
        <f>+H47</f>
        <v>2018</v>
      </c>
    </row>
    <row r="48" spans="1:13" s="95" customFormat="1" ht="27" customHeight="1" thickBot="1">
      <c r="B48" s="8" t="s">
        <v>109</v>
      </c>
      <c r="C48" s="8"/>
      <c r="F48" s="692">
        <v>67444212.75</v>
      </c>
      <c r="G48" s="683"/>
      <c r="H48" s="694">
        <v>131115048.31</v>
      </c>
      <c r="I48" s="685"/>
      <c r="J48" s="694">
        <v>75269236.829999998</v>
      </c>
      <c r="K48" s="685"/>
      <c r="L48" s="694">
        <v>126223857.42</v>
      </c>
    </row>
    <row r="49" spans="1:13" s="95" customFormat="1" ht="27" customHeight="1" thickTop="1">
      <c r="B49" s="8" t="s">
        <v>798</v>
      </c>
      <c r="C49" s="8"/>
      <c r="F49" s="328" t="s">
        <v>63</v>
      </c>
      <c r="G49" s="329"/>
      <c r="H49" s="328" t="s">
        <v>63</v>
      </c>
      <c r="I49" s="329"/>
      <c r="J49" s="328" t="s">
        <v>63</v>
      </c>
      <c r="K49" s="329"/>
      <c r="L49" s="328" t="s">
        <v>63</v>
      </c>
    </row>
    <row r="50" spans="1:13" s="95" customFormat="1" ht="27" customHeight="1">
      <c r="B50" s="8" t="s">
        <v>110</v>
      </c>
      <c r="C50" s="8"/>
    </row>
    <row r="51" spans="1:13" s="95" customFormat="1" ht="27" customHeight="1">
      <c r="B51" s="8" t="s">
        <v>799</v>
      </c>
      <c r="C51" s="8"/>
      <c r="F51" s="683">
        <v>13488842.550000001</v>
      </c>
      <c r="G51" s="693"/>
      <c r="H51" s="683">
        <f>+H48*H49/100</f>
        <v>26223009.661999997</v>
      </c>
      <c r="I51" s="693"/>
      <c r="J51" s="683">
        <f>+J48*J49/100</f>
        <v>15053847.365999999</v>
      </c>
      <c r="K51" s="693"/>
      <c r="L51" s="683">
        <f>+L48*L49/100</f>
        <v>25244771.484000001</v>
      </c>
    </row>
    <row r="52" spans="1:13" s="95" customFormat="1" ht="27" customHeight="1">
      <c r="A52" s="11"/>
      <c r="B52" s="96" t="s">
        <v>121</v>
      </c>
      <c r="C52" s="96"/>
      <c r="D52" s="11"/>
      <c r="E52" s="11"/>
      <c r="F52" s="683"/>
      <c r="G52" s="683"/>
      <c r="H52" s="683"/>
      <c r="I52" s="683"/>
      <c r="J52" s="683"/>
      <c r="K52" s="683"/>
      <c r="L52" s="683"/>
      <c r="M52" s="11"/>
    </row>
    <row r="53" spans="1:13" s="95" customFormat="1" ht="27" customHeight="1">
      <c r="A53" s="11"/>
      <c r="B53" s="96" t="s">
        <v>179</v>
      </c>
      <c r="C53" s="96"/>
      <c r="D53" s="11"/>
      <c r="E53" s="11"/>
      <c r="F53" s="683"/>
      <c r="G53" s="683"/>
      <c r="H53" s="683"/>
      <c r="I53" s="683"/>
      <c r="J53" s="683"/>
      <c r="K53" s="683"/>
      <c r="L53" s="683"/>
      <c r="M53" s="11"/>
    </row>
    <row r="54" spans="1:13" s="95" customFormat="1" ht="27" customHeight="1">
      <c r="A54" s="11"/>
      <c r="B54" s="96" t="s">
        <v>169</v>
      </c>
      <c r="C54" s="96"/>
      <c r="D54" s="11"/>
      <c r="E54" s="11"/>
      <c r="F54" s="683">
        <v>-12659367.460000001</v>
      </c>
      <c r="G54" s="683"/>
      <c r="H54" s="683">
        <v>-777462.80199999944</v>
      </c>
      <c r="I54" s="683"/>
      <c r="J54" s="683">
        <v>-16595339.816000002</v>
      </c>
      <c r="K54" s="683"/>
      <c r="L54" s="683">
        <v>-1286603.5840000003</v>
      </c>
      <c r="M54" s="11"/>
    </row>
    <row r="55" spans="1:13" s="95" customFormat="1" ht="27" customHeight="1">
      <c r="A55" s="11"/>
      <c r="B55" s="96" t="s">
        <v>172</v>
      </c>
      <c r="C55" s="96"/>
      <c r="D55" s="11"/>
      <c r="E55" s="11"/>
      <c r="F55" s="683"/>
      <c r="G55" s="683"/>
      <c r="H55" s="683"/>
      <c r="I55" s="683"/>
      <c r="J55" s="683"/>
      <c r="K55" s="683"/>
      <c r="L55" s="683"/>
      <c r="M55" s="11"/>
    </row>
    <row r="56" spans="1:13" s="95" customFormat="1" ht="27" customHeight="1">
      <c r="A56" s="11"/>
      <c r="B56" s="96" t="s">
        <v>170</v>
      </c>
      <c r="C56" s="96"/>
      <c r="D56" s="11"/>
      <c r="E56" s="11"/>
      <c r="F56" s="683"/>
      <c r="G56" s="683"/>
      <c r="H56" s="683"/>
      <c r="I56" s="683"/>
      <c r="J56" s="683"/>
      <c r="K56" s="683"/>
      <c r="L56" s="683"/>
      <c r="M56" s="11"/>
    </row>
    <row r="57" spans="1:13" s="95" customFormat="1" ht="27" customHeight="1">
      <c r="A57" s="11"/>
      <c r="B57" s="96" t="s">
        <v>173</v>
      </c>
      <c r="C57" s="96"/>
      <c r="D57" s="11"/>
      <c r="E57" s="11"/>
      <c r="F57" s="683"/>
      <c r="G57" s="683"/>
      <c r="H57" s="683"/>
      <c r="I57" s="683"/>
      <c r="J57" s="683"/>
      <c r="K57" s="683"/>
      <c r="L57" s="683"/>
      <c r="M57" s="11"/>
    </row>
    <row r="58" spans="1:13" s="95" customFormat="1" ht="27" customHeight="1">
      <c r="A58" s="11"/>
      <c r="B58" s="11" t="s">
        <v>171</v>
      </c>
      <c r="C58" s="11"/>
      <c r="D58" s="11"/>
      <c r="E58" s="11"/>
      <c r="F58" s="687">
        <v>13614498.270000001</v>
      </c>
      <c r="G58" s="683"/>
      <c r="H58" s="689">
        <v>1595036.51</v>
      </c>
      <c r="I58" s="683"/>
      <c r="J58" s="687">
        <v>16646159.560000001</v>
      </c>
      <c r="K58" s="683"/>
      <c r="L58" s="689">
        <v>1293549.6499999999</v>
      </c>
      <c r="M58" s="11"/>
    </row>
    <row r="59" spans="1:13" s="95" customFormat="1" ht="27" customHeight="1">
      <c r="A59" s="11"/>
      <c r="B59" s="11"/>
      <c r="C59" s="11"/>
      <c r="D59" s="11" t="s">
        <v>3</v>
      </c>
      <c r="E59" s="11"/>
      <c r="F59" s="695">
        <f>SUM(F53:F58)</f>
        <v>955130.81000000052</v>
      </c>
      <c r="G59" s="683"/>
      <c r="H59" s="695">
        <f>SUM(H53:H58)</f>
        <v>817573.70800000057</v>
      </c>
      <c r="I59" s="683"/>
      <c r="J59" s="695">
        <f>SUM(J53:J58)</f>
        <v>50819.743999999017</v>
      </c>
      <c r="K59" s="696"/>
      <c r="L59" s="695">
        <f>SUM(L53:L58)</f>
        <v>6946.0659999996424</v>
      </c>
      <c r="M59" s="11"/>
    </row>
    <row r="60" spans="1:13" s="95" customFormat="1" ht="27" customHeight="1" thickBot="1">
      <c r="B60" s="8" t="s">
        <v>776</v>
      </c>
      <c r="C60" s="16"/>
      <c r="F60" s="692">
        <f>+F59+F51</f>
        <v>14443973.360000001</v>
      </c>
      <c r="G60" s="683"/>
      <c r="H60" s="692">
        <f>+H59+H51</f>
        <v>27040583.369999997</v>
      </c>
      <c r="I60" s="683"/>
      <c r="J60" s="692">
        <f>+J59+J51</f>
        <v>15104667.109999998</v>
      </c>
      <c r="K60" s="683"/>
      <c r="L60" s="692">
        <f>+L59+L51</f>
        <v>25251717.550000001</v>
      </c>
    </row>
    <row r="61" spans="1:13" s="95" customFormat="1" ht="27" customHeight="1" thickTop="1" thickBot="1">
      <c r="B61" s="8" t="s">
        <v>168</v>
      </c>
      <c r="C61" s="8"/>
      <c r="F61" s="257">
        <f>+(F60/F48)*100</f>
        <v>21.416179047919869</v>
      </c>
      <c r="G61" s="11"/>
      <c r="H61" s="257">
        <f>+(H60/H48)*100</f>
        <v>20.623554442101092</v>
      </c>
      <c r="I61" s="11"/>
      <c r="J61" s="257">
        <f>+(J60/J48)*100</f>
        <v>20.067517283475024</v>
      </c>
      <c r="K61" s="11"/>
      <c r="L61" s="257">
        <f>+(L60/L48)*100</f>
        <v>20.005502973955934</v>
      </c>
    </row>
    <row r="62" spans="1:13" s="95" customFormat="1" ht="24" customHeight="1" thickTop="1">
      <c r="B62" s="8"/>
      <c r="C62" s="8"/>
      <c r="F62" s="306"/>
      <c r="G62" s="11"/>
      <c r="H62" s="306"/>
      <c r="I62" s="11"/>
      <c r="J62" s="306"/>
      <c r="K62" s="11"/>
      <c r="L62" s="306"/>
    </row>
    <row r="63" spans="1:13" s="95" customFormat="1" ht="24" customHeight="1">
      <c r="B63" s="8"/>
      <c r="C63" s="8"/>
      <c r="F63" s="306"/>
      <c r="G63" s="11"/>
      <c r="H63" s="306"/>
      <c r="I63" s="11"/>
      <c r="J63" s="306"/>
      <c r="K63" s="11"/>
      <c r="L63" s="306"/>
    </row>
    <row r="64" spans="1:13" s="95" customFormat="1" ht="24" customHeight="1">
      <c r="B64" s="8"/>
      <c r="C64" s="8"/>
      <c r="F64" s="306"/>
      <c r="G64" s="11"/>
      <c r="H64" s="306"/>
      <c r="I64" s="11"/>
      <c r="J64" s="306"/>
      <c r="K64" s="11"/>
      <c r="L64" s="306"/>
    </row>
    <row r="65" spans="1:13" s="95" customFormat="1" ht="24" customHeight="1">
      <c r="B65" s="8"/>
      <c r="C65" s="8"/>
      <c r="F65" s="306"/>
      <c r="G65" s="11"/>
      <c r="H65" s="306"/>
      <c r="I65" s="11"/>
      <c r="J65" s="306"/>
      <c r="K65" s="11"/>
      <c r="L65" s="306"/>
    </row>
    <row r="66" spans="1:13" s="95" customFormat="1" ht="24" customHeight="1">
      <c r="B66" s="8"/>
      <c r="C66" s="8"/>
      <c r="F66" s="306"/>
      <c r="G66" s="11"/>
      <c r="H66" s="306"/>
      <c r="I66" s="11"/>
      <c r="J66" s="306"/>
      <c r="K66" s="11"/>
      <c r="L66" s="306"/>
    </row>
    <row r="67" spans="1:13" s="95" customFormat="1" ht="24" customHeight="1">
      <c r="B67" s="8"/>
      <c r="C67" s="8"/>
      <c r="F67" s="306"/>
      <c r="G67" s="11"/>
      <c r="H67" s="306"/>
      <c r="I67" s="11"/>
      <c r="J67" s="306"/>
      <c r="K67" s="11"/>
      <c r="L67" s="306"/>
    </row>
    <row r="68" spans="1:13" s="95" customFormat="1" ht="24" customHeight="1">
      <c r="B68" s="8"/>
      <c r="C68" s="8"/>
      <c r="F68" s="306"/>
      <c r="G68" s="11"/>
      <c r="H68" s="306"/>
      <c r="I68" s="11"/>
      <c r="J68" s="306"/>
      <c r="K68" s="11"/>
      <c r="L68" s="306"/>
    </row>
    <row r="69" spans="1:13" s="95" customFormat="1" ht="24" customHeight="1">
      <c r="B69" s="8"/>
      <c r="C69" s="8"/>
      <c r="F69" s="306"/>
      <c r="G69" s="11"/>
      <c r="H69" s="306"/>
      <c r="I69" s="11"/>
      <c r="J69" s="306"/>
      <c r="K69" s="11"/>
      <c r="L69" s="306"/>
    </row>
    <row r="70" spans="1:13" s="97" customFormat="1" ht="24" customHeight="1">
      <c r="D70" s="242" t="s">
        <v>106</v>
      </c>
      <c r="E70" s="242"/>
      <c r="F70" s="80"/>
    </row>
    <row r="71" spans="1:13" s="97" customFormat="1" ht="24" customHeight="1">
      <c r="D71" s="242" t="s">
        <v>207</v>
      </c>
      <c r="E71" s="242"/>
      <c r="F71" s="80"/>
    </row>
    <row r="72" spans="1:13" s="95" customFormat="1" ht="24" customHeight="1">
      <c r="A72" s="712" t="s">
        <v>760</v>
      </c>
      <c r="B72" s="712"/>
      <c r="C72" s="712"/>
      <c r="D72" s="712"/>
      <c r="E72" s="712"/>
      <c r="F72" s="712"/>
      <c r="G72" s="712"/>
      <c r="H72" s="712"/>
      <c r="I72" s="712"/>
      <c r="J72" s="712"/>
      <c r="K72" s="712"/>
      <c r="L72" s="712"/>
    </row>
    <row r="73" spans="1:13" s="95" customFormat="1" ht="24" customHeight="1">
      <c r="A73" s="310"/>
      <c r="B73" s="310"/>
      <c r="C73" s="310"/>
      <c r="D73" s="310"/>
      <c r="E73" s="310"/>
      <c r="F73" s="310"/>
      <c r="G73" s="310"/>
      <c r="H73" s="310"/>
      <c r="I73" s="310"/>
      <c r="J73" s="310"/>
      <c r="K73" s="310"/>
      <c r="L73" s="310"/>
    </row>
    <row r="74" spans="1:13" s="95" customFormat="1" ht="24" customHeight="1">
      <c r="A74" s="241" t="s">
        <v>732</v>
      </c>
      <c r="B74" s="254"/>
      <c r="C74" s="254"/>
      <c r="D74" s="254"/>
      <c r="E74" s="254"/>
      <c r="F74" s="254"/>
      <c r="G74" s="254"/>
      <c r="H74" s="254"/>
      <c r="I74" s="254"/>
      <c r="J74" s="254"/>
      <c r="K74" s="254"/>
      <c r="L74" s="254"/>
    </row>
    <row r="75" spans="1:13" s="97" customFormat="1" ht="24" customHeight="1">
      <c r="A75" s="248"/>
      <c r="B75" s="248"/>
      <c r="C75" s="248"/>
      <c r="D75" s="248"/>
      <c r="E75" s="248"/>
      <c r="F75" s="248"/>
      <c r="G75" s="248"/>
      <c r="H75" s="248"/>
      <c r="I75" s="248"/>
      <c r="J75" s="248"/>
      <c r="K75" s="248"/>
      <c r="L75" s="199" t="s">
        <v>97</v>
      </c>
      <c r="M75" s="248"/>
    </row>
    <row r="76" spans="1:13" s="97" customFormat="1" ht="24" customHeight="1">
      <c r="A76" s="248"/>
      <c r="B76" s="248"/>
      <c r="C76" s="248"/>
      <c r="D76" s="248"/>
      <c r="E76" s="248"/>
      <c r="F76" s="243"/>
      <c r="G76" s="243"/>
      <c r="H76" s="243"/>
      <c r="I76" s="330" t="s">
        <v>714</v>
      </c>
      <c r="J76" s="249"/>
      <c r="K76" s="249"/>
      <c r="L76" s="199"/>
      <c r="M76" s="248"/>
    </row>
    <row r="77" spans="1:13" s="97" customFormat="1" ht="24" customHeight="1">
      <c r="A77" s="248"/>
      <c r="B77" s="248"/>
      <c r="C77" s="248"/>
      <c r="D77" s="248"/>
      <c r="E77" s="248"/>
      <c r="F77" s="332"/>
      <c r="G77" s="333" t="s">
        <v>22</v>
      </c>
      <c r="H77" s="333"/>
      <c r="I77" s="331"/>
      <c r="J77" s="334"/>
      <c r="K77" s="334" t="s">
        <v>30</v>
      </c>
      <c r="L77" s="334"/>
      <c r="M77" s="248"/>
    </row>
    <row r="78" spans="1:13" s="95" customFormat="1" ht="24" customHeight="1">
      <c r="B78" s="304"/>
      <c r="C78" s="255"/>
      <c r="F78" s="256">
        <v>2019</v>
      </c>
      <c r="G78" s="252"/>
      <c r="H78" s="256">
        <v>2018</v>
      </c>
      <c r="I78" s="253"/>
      <c r="J78" s="256">
        <f>+F78</f>
        <v>2019</v>
      </c>
      <c r="K78" s="252"/>
      <c r="L78" s="256">
        <f>+H78</f>
        <v>2018</v>
      </c>
    </row>
    <row r="79" spans="1:13" s="95" customFormat="1" ht="24" customHeight="1" thickBot="1">
      <c r="B79" s="8" t="s">
        <v>109</v>
      </c>
      <c r="C79" s="8"/>
      <c r="F79" s="692">
        <v>193383750.59</v>
      </c>
      <c r="G79" s="683"/>
      <c r="H79" s="694">
        <v>307864037.97000003</v>
      </c>
      <c r="I79" s="685"/>
      <c r="J79" s="697">
        <v>204503315.63999987</v>
      </c>
      <c r="K79" s="685"/>
      <c r="L79" s="694">
        <v>299779563.97000003</v>
      </c>
    </row>
    <row r="80" spans="1:13" s="95" customFormat="1" ht="24" customHeight="1" thickTop="1">
      <c r="B80" s="8" t="s">
        <v>798</v>
      </c>
      <c r="C80" s="8"/>
      <c r="F80" s="328" t="s">
        <v>63</v>
      </c>
      <c r="G80" s="329"/>
      <c r="H80" s="328" t="s">
        <v>63</v>
      </c>
      <c r="I80" s="329"/>
      <c r="J80" s="328" t="s">
        <v>63</v>
      </c>
      <c r="K80" s="329"/>
      <c r="L80" s="328" t="s">
        <v>63</v>
      </c>
    </row>
    <row r="81" spans="1:13" s="95" customFormat="1" ht="24" customHeight="1">
      <c r="B81" s="8" t="s">
        <v>110</v>
      </c>
      <c r="C81" s="8"/>
    </row>
    <row r="82" spans="1:13" s="95" customFormat="1" ht="24" customHeight="1">
      <c r="B82" s="8" t="s">
        <v>799</v>
      </c>
      <c r="C82" s="8"/>
      <c r="F82" s="683">
        <f>+F79*F80/100</f>
        <v>38676750.118000001</v>
      </c>
      <c r="G82" s="693"/>
      <c r="H82" s="683">
        <f>+H79*H80/100</f>
        <v>61572807.594000004</v>
      </c>
      <c r="I82" s="693"/>
      <c r="J82" s="683">
        <f>+J79*J80/100</f>
        <v>40900663.127999976</v>
      </c>
      <c r="K82" s="693"/>
      <c r="L82" s="683">
        <f>+L79*L80/100</f>
        <v>59955912.794000007</v>
      </c>
    </row>
    <row r="83" spans="1:13" s="95" customFormat="1" ht="24" customHeight="1">
      <c r="A83" s="11"/>
      <c r="B83" s="96" t="s">
        <v>121</v>
      </c>
      <c r="C83" s="96"/>
      <c r="D83" s="11"/>
      <c r="E83" s="11"/>
      <c r="F83" s="683"/>
      <c r="G83" s="683"/>
      <c r="H83" s="683"/>
      <c r="I83" s="683"/>
      <c r="J83" s="683"/>
      <c r="K83" s="683"/>
      <c r="L83" s="683"/>
      <c r="M83" s="11"/>
    </row>
    <row r="84" spans="1:13" s="95" customFormat="1" ht="24" customHeight="1">
      <c r="A84" s="11"/>
      <c r="B84" s="96" t="s">
        <v>179</v>
      </c>
      <c r="C84" s="96"/>
      <c r="D84" s="11"/>
      <c r="E84" s="11"/>
      <c r="F84" s="683"/>
      <c r="G84" s="683"/>
      <c r="H84" s="683"/>
      <c r="I84" s="683"/>
      <c r="J84" s="683"/>
      <c r="K84" s="683"/>
      <c r="L84" s="683"/>
      <c r="M84" s="11"/>
    </row>
    <row r="85" spans="1:13" s="95" customFormat="1" ht="24" customHeight="1">
      <c r="A85" s="11"/>
      <c r="B85" s="96" t="s">
        <v>169</v>
      </c>
      <c r="C85" s="96"/>
      <c r="D85" s="11"/>
      <c r="E85" s="11"/>
      <c r="F85" s="683">
        <f>+F27-F82-F89</f>
        <v>-26182390.887999997</v>
      </c>
      <c r="G85" s="683"/>
      <c r="H85" s="683">
        <f>+H27-H82-H89</f>
        <v>-1872318.8340000075</v>
      </c>
      <c r="I85" s="683"/>
      <c r="J85" s="683">
        <f>+J27-J82-J89</f>
        <v>-32810766.047999974</v>
      </c>
      <c r="K85" s="683"/>
      <c r="L85" s="683">
        <f>+L27-L82-L89</f>
        <v>-3021739.6940000053</v>
      </c>
      <c r="M85" s="11"/>
    </row>
    <row r="86" spans="1:13" s="95" customFormat="1" ht="24" customHeight="1">
      <c r="A86" s="11"/>
      <c r="B86" s="96" t="s">
        <v>172</v>
      </c>
      <c r="C86" s="96"/>
      <c r="D86" s="11"/>
      <c r="E86" s="11"/>
      <c r="F86" s="683"/>
      <c r="G86" s="683"/>
      <c r="H86" s="683"/>
      <c r="I86" s="683"/>
      <c r="J86" s="683"/>
      <c r="K86" s="683"/>
      <c r="L86" s="683"/>
      <c r="M86" s="11"/>
    </row>
    <row r="87" spans="1:13" s="95" customFormat="1" ht="24" customHeight="1">
      <c r="A87" s="11"/>
      <c r="B87" s="96" t="s">
        <v>170</v>
      </c>
      <c r="C87" s="96"/>
      <c r="D87" s="11"/>
      <c r="E87" s="11"/>
      <c r="F87" s="683"/>
      <c r="G87" s="683"/>
      <c r="H87" s="683"/>
      <c r="I87" s="683"/>
      <c r="J87" s="683"/>
      <c r="K87" s="683"/>
      <c r="L87" s="683"/>
      <c r="M87" s="11"/>
    </row>
    <row r="88" spans="1:13" s="95" customFormat="1" ht="24" customHeight="1">
      <c r="A88" s="11"/>
      <c r="B88" s="96" t="s">
        <v>173</v>
      </c>
      <c r="C88" s="96"/>
      <c r="D88" s="11"/>
      <c r="E88" s="11"/>
      <c r="F88" s="683"/>
      <c r="G88" s="683"/>
      <c r="H88" s="683"/>
      <c r="I88" s="683"/>
      <c r="J88" s="683"/>
      <c r="K88" s="683"/>
      <c r="L88" s="683"/>
      <c r="M88" s="11"/>
    </row>
    <row r="89" spans="1:13" s="95" customFormat="1" ht="24" customHeight="1">
      <c r="A89" s="11"/>
      <c r="B89" s="11" t="s">
        <v>171</v>
      </c>
      <c r="C89" s="11"/>
      <c r="D89" s="11"/>
      <c r="E89" s="11"/>
      <c r="F89" s="687">
        <v>28202986.530000001</v>
      </c>
      <c r="G89" s="683"/>
      <c r="H89" s="698">
        <v>-140733.78</v>
      </c>
      <c r="I89" s="683"/>
      <c r="J89" s="687">
        <v>33113678.949999999</v>
      </c>
      <c r="K89" s="683"/>
      <c r="L89" s="698">
        <v>-251787.36</v>
      </c>
      <c r="M89" s="11"/>
    </row>
    <row r="90" spans="1:13" s="95" customFormat="1" ht="24" customHeight="1">
      <c r="A90" s="11"/>
      <c r="B90" s="11"/>
      <c r="C90" s="11"/>
      <c r="D90" s="11" t="s">
        <v>3</v>
      </c>
      <c r="E90" s="11"/>
      <c r="F90" s="695">
        <f>SUM(F84:F89)</f>
        <v>2020595.6420000046</v>
      </c>
      <c r="G90" s="683"/>
      <c r="H90" s="695">
        <f>SUM(H84:H89)</f>
        <v>-2013052.6140000075</v>
      </c>
      <c r="I90" s="683"/>
      <c r="J90" s="695">
        <f>SUM(J84:J89)</f>
        <v>302912.90200002491</v>
      </c>
      <c r="K90" s="696"/>
      <c r="L90" s="695">
        <f>SUM(L84:L89)</f>
        <v>-3273527.0540000051</v>
      </c>
      <c r="M90" s="11"/>
    </row>
    <row r="91" spans="1:13" s="95" customFormat="1" ht="24" customHeight="1" thickBot="1">
      <c r="B91" s="8" t="s">
        <v>776</v>
      </c>
      <c r="C91" s="16"/>
      <c r="F91" s="692">
        <f>+F90+F82</f>
        <v>40697345.760000005</v>
      </c>
      <c r="G91" s="683"/>
      <c r="H91" s="692">
        <f>+H90+H82</f>
        <v>59559754.979999997</v>
      </c>
      <c r="I91" s="683"/>
      <c r="J91" s="692">
        <f>+J90+J82</f>
        <v>41203576.030000001</v>
      </c>
      <c r="K91" s="683"/>
      <c r="L91" s="692">
        <f>+L90+L82</f>
        <v>56682385.740000002</v>
      </c>
    </row>
    <row r="92" spans="1:13" s="95" customFormat="1" ht="24" customHeight="1" thickTop="1" thickBot="1">
      <c r="B92" s="8" t="s">
        <v>168</v>
      </c>
      <c r="C92" s="8"/>
      <c r="F92" s="257">
        <f>+(F91/F79)*100</f>
        <v>21.04486319860656</v>
      </c>
      <c r="G92" s="11"/>
      <c r="H92" s="257">
        <f>+(H91/H79)*100</f>
        <v>19.346122844592788</v>
      </c>
      <c r="I92" s="11"/>
      <c r="J92" s="257">
        <f>+(J91/J79)*100</f>
        <v>20.14812126691054</v>
      </c>
      <c r="K92" s="11"/>
      <c r="L92" s="257">
        <f>+(L91/L79)*100</f>
        <v>18.908021944308519</v>
      </c>
    </row>
    <row r="93" spans="1:13" s="95" customFormat="1" ht="24" customHeight="1" thickTop="1">
      <c r="B93" s="8"/>
      <c r="C93" s="8"/>
      <c r="F93" s="306"/>
      <c r="G93" s="11"/>
      <c r="H93" s="306"/>
      <c r="I93" s="11"/>
      <c r="J93" s="306"/>
      <c r="K93" s="11"/>
      <c r="L93" s="306"/>
    </row>
    <row r="94" spans="1:13" s="247" customFormat="1" ht="24" customHeight="1">
      <c r="A94" s="258" t="s">
        <v>734</v>
      </c>
      <c r="B94" s="258"/>
      <c r="C94" s="258"/>
      <c r="D94" s="258"/>
      <c r="E94" s="258"/>
      <c r="F94" s="258"/>
      <c r="G94" s="258"/>
      <c r="H94" s="258"/>
      <c r="I94" s="258"/>
      <c r="J94" s="258"/>
      <c r="K94" s="258"/>
      <c r="L94" s="258"/>
      <c r="M94" s="258"/>
    </row>
    <row r="95" spans="1:13" s="95" customFormat="1" ht="24" customHeight="1">
      <c r="A95" s="259" t="s">
        <v>735</v>
      </c>
      <c r="B95" s="259"/>
      <c r="C95" s="259"/>
      <c r="D95" s="259"/>
      <c r="E95" s="259"/>
      <c r="F95" s="259"/>
      <c r="G95" s="259"/>
      <c r="H95" s="259"/>
      <c r="I95" s="259"/>
      <c r="J95" s="259"/>
      <c r="K95" s="259"/>
      <c r="L95" s="259"/>
      <c r="M95" s="258"/>
    </row>
    <row r="96" spans="1:13" s="95" customFormat="1" ht="24" customHeight="1">
      <c r="A96" s="259" t="s">
        <v>588</v>
      </c>
      <c r="B96" s="259"/>
      <c r="C96" s="259"/>
      <c r="D96" s="259"/>
      <c r="E96" s="259"/>
      <c r="F96" s="259"/>
      <c r="G96" s="259"/>
      <c r="H96" s="259"/>
      <c r="I96" s="259"/>
      <c r="J96" s="259"/>
      <c r="K96" s="259"/>
      <c r="L96" s="259"/>
      <c r="M96" s="258"/>
    </row>
    <row r="97" spans="1:13" s="95" customFormat="1" ht="24" customHeight="1">
      <c r="A97" s="259" t="s">
        <v>828</v>
      </c>
      <c r="B97" s="259"/>
      <c r="C97" s="259"/>
      <c r="D97" s="259"/>
      <c r="E97" s="259"/>
      <c r="F97" s="259"/>
      <c r="G97" s="259"/>
      <c r="H97" s="259"/>
      <c r="I97" s="259"/>
      <c r="J97" s="259"/>
      <c r="K97" s="259"/>
      <c r="L97" s="259"/>
      <c r="M97" s="258"/>
    </row>
    <row r="98" spans="1:13" s="95" customFormat="1" ht="24" customHeight="1">
      <c r="A98" s="259" t="s">
        <v>830</v>
      </c>
      <c r="B98" s="259"/>
      <c r="C98" s="259"/>
      <c r="D98" s="259"/>
      <c r="E98" s="259"/>
      <c r="F98" s="259"/>
      <c r="G98" s="259"/>
      <c r="H98" s="259"/>
      <c r="I98" s="259"/>
      <c r="J98" s="259"/>
      <c r="K98" s="259"/>
      <c r="L98" s="259"/>
      <c r="M98" s="258"/>
    </row>
    <row r="99" spans="1:13" s="95" customFormat="1" ht="24" customHeight="1">
      <c r="A99" s="259" t="s">
        <v>829</v>
      </c>
      <c r="B99" s="259"/>
      <c r="C99" s="259"/>
      <c r="D99" s="259"/>
      <c r="E99" s="259"/>
      <c r="F99" s="259"/>
      <c r="G99" s="259"/>
      <c r="H99" s="259"/>
      <c r="I99" s="259"/>
      <c r="J99" s="259"/>
      <c r="K99" s="259"/>
      <c r="L99" s="259"/>
      <c r="M99" s="258"/>
    </row>
    <row r="100" spans="1:13" s="95" customFormat="1" ht="24" customHeight="1">
      <c r="A100" s="259" t="s">
        <v>736</v>
      </c>
      <c r="B100" s="259"/>
      <c r="C100" s="259"/>
      <c r="D100" s="259"/>
      <c r="E100" s="259"/>
      <c r="F100" s="259"/>
      <c r="G100" s="259"/>
      <c r="H100" s="259"/>
      <c r="I100" s="259"/>
      <c r="J100" s="259"/>
      <c r="K100" s="259"/>
      <c r="L100" s="259"/>
      <c r="M100" s="258"/>
    </row>
    <row r="101" spans="1:13" s="95" customFormat="1" ht="24" customHeight="1">
      <c r="A101" s="259" t="s">
        <v>820</v>
      </c>
      <c r="B101" s="259"/>
      <c r="C101" s="259"/>
      <c r="D101" s="259"/>
      <c r="E101" s="259"/>
      <c r="F101" s="259"/>
      <c r="G101" s="259"/>
      <c r="H101" s="259"/>
      <c r="I101" s="259"/>
      <c r="J101" s="259"/>
      <c r="K101" s="259"/>
      <c r="L101" s="259"/>
      <c r="M101" s="258"/>
    </row>
    <row r="102" spans="1:13" s="95" customFormat="1" ht="24" customHeight="1">
      <c r="A102" s="260"/>
      <c r="B102" s="11"/>
      <c r="C102" s="11"/>
      <c r="D102" s="11"/>
      <c r="E102" s="11"/>
      <c r="F102" s="163"/>
      <c r="G102" s="11"/>
      <c r="H102" s="163"/>
      <c r="I102" s="11"/>
      <c r="J102" s="163"/>
      <c r="K102" s="11"/>
      <c r="L102" s="163"/>
    </row>
    <row r="103" spans="1:13" s="97" customFormat="1" ht="24" customHeight="1">
      <c r="D103" s="242" t="s">
        <v>106</v>
      </c>
      <c r="E103" s="242"/>
      <c r="F103" s="80"/>
    </row>
    <row r="104" spans="1:13" s="97" customFormat="1" ht="24" customHeight="1">
      <c r="D104" s="242" t="s">
        <v>207</v>
      </c>
      <c r="E104" s="242"/>
      <c r="F104" s="80"/>
    </row>
    <row r="105" spans="1:13" s="95" customFormat="1" ht="24" customHeight="1">
      <c r="A105" s="712" t="s">
        <v>761</v>
      </c>
      <c r="B105" s="712"/>
      <c r="C105" s="712"/>
      <c r="D105" s="712"/>
      <c r="E105" s="712"/>
      <c r="F105" s="712"/>
      <c r="G105" s="712"/>
      <c r="H105" s="712"/>
      <c r="I105" s="712"/>
      <c r="J105" s="712"/>
      <c r="K105" s="712"/>
      <c r="L105" s="712"/>
    </row>
    <row r="106" spans="1:13" s="95" customFormat="1" ht="24" customHeight="1">
      <c r="A106" s="254"/>
      <c r="B106" s="254"/>
      <c r="C106" s="254"/>
      <c r="D106" s="254"/>
      <c r="E106" s="254"/>
      <c r="F106" s="254"/>
      <c r="G106" s="254"/>
      <c r="H106" s="254"/>
      <c r="I106" s="254"/>
      <c r="J106" s="254"/>
      <c r="K106" s="254"/>
      <c r="L106" s="254"/>
    </row>
    <row r="107" spans="1:13" s="247" customFormat="1" ht="24" customHeight="1">
      <c r="A107" s="258" t="s">
        <v>737</v>
      </c>
      <c r="B107" s="258"/>
      <c r="C107" s="258"/>
      <c r="D107" s="258"/>
      <c r="E107" s="258"/>
      <c r="F107" s="258"/>
      <c r="G107" s="258"/>
      <c r="H107" s="258"/>
      <c r="I107" s="258"/>
      <c r="J107" s="258"/>
      <c r="K107" s="258"/>
      <c r="L107" s="258"/>
      <c r="M107" s="258"/>
    </row>
    <row r="108" spans="1:13" s="95" customFormat="1" ht="24" customHeight="1">
      <c r="A108" s="261" t="s">
        <v>738</v>
      </c>
      <c r="B108" s="149"/>
      <c r="C108" s="149"/>
      <c r="D108" s="149"/>
      <c r="E108" s="149"/>
      <c r="F108" s="149"/>
      <c r="G108" s="149"/>
      <c r="H108" s="149"/>
      <c r="I108" s="149"/>
      <c r="J108" s="149"/>
      <c r="K108" s="149"/>
      <c r="L108" s="149"/>
      <c r="M108" s="258"/>
    </row>
    <row r="109" spans="1:13" s="95" customFormat="1" ht="24" customHeight="1">
      <c r="A109" s="261" t="s">
        <v>589</v>
      </c>
      <c r="B109" s="149"/>
      <c r="C109" s="149"/>
      <c r="D109" s="149"/>
      <c r="E109" s="149"/>
      <c r="F109" s="149"/>
      <c r="G109" s="149"/>
      <c r="H109" s="149"/>
      <c r="I109" s="149"/>
      <c r="J109" s="149"/>
      <c r="K109" s="149"/>
      <c r="L109" s="149"/>
      <c r="M109" s="8"/>
    </row>
    <row r="110" spans="1:13" s="95" customFormat="1" ht="24" customHeight="1">
      <c r="A110" s="261" t="s">
        <v>521</v>
      </c>
      <c r="B110" s="149"/>
      <c r="C110" s="149"/>
      <c r="D110" s="149"/>
      <c r="E110" s="149"/>
      <c r="F110" s="149"/>
      <c r="G110" s="149"/>
      <c r="H110" s="149"/>
      <c r="I110" s="149"/>
      <c r="J110" s="149"/>
      <c r="K110" s="149"/>
      <c r="L110" s="149"/>
      <c r="M110" s="8"/>
    </row>
    <row r="111" spans="1:13" s="95" customFormat="1" ht="24" customHeight="1">
      <c r="A111" s="261" t="s">
        <v>739</v>
      </c>
      <c r="B111" s="149"/>
      <c r="C111" s="149"/>
      <c r="D111" s="149"/>
      <c r="E111" s="149"/>
      <c r="F111" s="149"/>
      <c r="G111" s="149"/>
      <c r="H111" s="149"/>
      <c r="I111" s="149"/>
      <c r="J111" s="149"/>
      <c r="K111" s="149"/>
      <c r="L111" s="149"/>
      <c r="M111" s="8"/>
    </row>
    <row r="112" spans="1:13" s="95" customFormat="1" ht="24" customHeight="1">
      <c r="A112" s="261" t="s">
        <v>552</v>
      </c>
      <c r="B112" s="149"/>
      <c r="C112" s="149"/>
      <c r="D112" s="149"/>
      <c r="E112" s="149"/>
      <c r="F112" s="149"/>
      <c r="G112" s="149"/>
      <c r="H112" s="149"/>
      <c r="I112" s="149"/>
      <c r="J112" s="149"/>
      <c r="K112" s="149"/>
      <c r="L112" s="149"/>
      <c r="M112" s="8"/>
    </row>
    <row r="113" spans="1:13" s="95" customFormat="1" ht="24" customHeight="1">
      <c r="A113" s="261" t="s">
        <v>821</v>
      </c>
      <c r="B113" s="149"/>
      <c r="C113" s="149"/>
      <c r="D113" s="149"/>
      <c r="E113" s="149"/>
      <c r="F113" s="149"/>
      <c r="G113" s="149"/>
      <c r="H113" s="149"/>
      <c r="I113" s="149"/>
      <c r="J113" s="149"/>
      <c r="K113" s="149"/>
      <c r="L113" s="149"/>
      <c r="M113" s="8"/>
    </row>
    <row r="114" spans="1:13" s="95" customFormat="1" ht="24" customHeight="1">
      <c r="A114" s="261" t="s">
        <v>740</v>
      </c>
      <c r="B114" s="149"/>
      <c r="C114" s="149"/>
      <c r="D114" s="149"/>
      <c r="E114" s="149"/>
      <c r="F114" s="149"/>
      <c r="G114" s="149"/>
      <c r="H114" s="149"/>
      <c r="I114" s="149"/>
      <c r="J114" s="149"/>
      <c r="K114" s="149"/>
      <c r="L114" s="149"/>
      <c r="M114" s="8"/>
    </row>
    <row r="115" spans="1:13" s="95" customFormat="1" ht="24" customHeight="1">
      <c r="A115" s="261" t="s">
        <v>822</v>
      </c>
      <c r="B115" s="149"/>
      <c r="C115" s="149"/>
      <c r="D115" s="149"/>
      <c r="E115" s="149"/>
      <c r="F115" s="149"/>
      <c r="G115" s="149"/>
      <c r="H115" s="149"/>
      <c r="I115" s="149"/>
      <c r="J115" s="149"/>
      <c r="K115" s="149"/>
      <c r="L115" s="149"/>
      <c r="M115" s="8"/>
    </row>
    <row r="116" spans="1:13" s="95" customFormat="1" ht="24" customHeight="1">
      <c r="A116" s="261" t="s">
        <v>590</v>
      </c>
      <c r="B116" s="149"/>
      <c r="C116" s="149"/>
      <c r="D116" s="149"/>
      <c r="E116" s="149"/>
      <c r="F116" s="149"/>
      <c r="G116" s="149"/>
      <c r="H116" s="149"/>
      <c r="I116" s="149"/>
      <c r="J116" s="149"/>
      <c r="K116" s="149"/>
      <c r="L116" s="149"/>
      <c r="M116" s="96"/>
    </row>
    <row r="117" spans="1:13" s="129" customFormat="1" ht="24" customHeight="1">
      <c r="A117" s="129" t="s">
        <v>831</v>
      </c>
    </row>
    <row r="118" spans="1:13" s="129" customFormat="1" ht="24" customHeight="1">
      <c r="A118" s="129" t="s">
        <v>823</v>
      </c>
    </row>
    <row r="119" spans="1:13" s="129" customFormat="1" ht="24" customHeight="1">
      <c r="A119" s="129" t="s">
        <v>591</v>
      </c>
    </row>
    <row r="120" spans="1:13" s="95" customFormat="1" ht="24" customHeight="1">
      <c r="A120" s="262" t="s">
        <v>741</v>
      </c>
      <c r="B120" s="261"/>
      <c r="C120" s="262"/>
      <c r="D120" s="263"/>
      <c r="E120" s="262"/>
      <c r="F120" s="264"/>
      <c r="G120" s="264"/>
      <c r="H120" s="262"/>
      <c r="I120" s="265"/>
      <c r="J120" s="262"/>
      <c r="K120" s="262"/>
      <c r="L120" s="178"/>
      <c r="M120" s="96"/>
    </row>
    <row r="121" spans="1:13" s="95" customFormat="1" ht="24" customHeight="1">
      <c r="A121" s="266" t="s">
        <v>742</v>
      </c>
      <c r="B121" s="266"/>
      <c r="C121" s="16"/>
      <c r="D121" s="267"/>
      <c r="E121" s="16"/>
      <c r="F121" s="268"/>
      <c r="G121" s="268"/>
      <c r="H121" s="16"/>
      <c r="I121" s="268"/>
      <c r="J121" s="16"/>
      <c r="K121" s="16"/>
      <c r="L121" s="269"/>
      <c r="M121" s="8"/>
    </row>
    <row r="122" spans="1:13" s="95" customFormat="1" ht="24" customHeight="1">
      <c r="A122" s="16" t="s">
        <v>631</v>
      </c>
      <c r="B122" s="266"/>
      <c r="C122" s="16"/>
      <c r="D122" s="267"/>
      <c r="E122" s="16"/>
      <c r="F122" s="268"/>
      <c r="G122" s="268"/>
      <c r="H122" s="16"/>
      <c r="I122" s="268"/>
      <c r="J122" s="16"/>
      <c r="K122" s="16"/>
      <c r="L122" s="269"/>
      <c r="M122" s="8"/>
    </row>
    <row r="123" spans="1:13" s="95" customFormat="1" ht="24" customHeight="1">
      <c r="A123" s="16" t="s">
        <v>630</v>
      </c>
      <c r="B123" s="266"/>
      <c r="C123" s="16"/>
      <c r="D123" s="263"/>
      <c r="E123" s="262"/>
      <c r="F123" s="264"/>
      <c r="G123" s="268"/>
      <c r="H123" s="16"/>
      <c r="I123" s="268"/>
      <c r="J123" s="16"/>
      <c r="K123" s="16"/>
      <c r="L123" s="269"/>
      <c r="M123" s="8"/>
    </row>
    <row r="124" spans="1:13" s="95" customFormat="1" ht="24" customHeight="1">
      <c r="A124" s="266" t="s">
        <v>743</v>
      </c>
      <c r="B124" s="266"/>
      <c r="C124" s="16"/>
      <c r="D124" s="267"/>
      <c r="E124" s="16"/>
      <c r="F124" s="268"/>
      <c r="G124" s="268"/>
      <c r="H124" s="16"/>
      <c r="I124" s="268"/>
      <c r="J124" s="16"/>
      <c r="K124" s="16"/>
      <c r="L124" s="269"/>
      <c r="M124" s="8"/>
    </row>
    <row r="125" spans="1:13" s="95" customFormat="1" ht="24" customHeight="1">
      <c r="A125" s="16" t="s">
        <v>634</v>
      </c>
      <c r="B125" s="266"/>
      <c r="C125" s="16"/>
      <c r="D125" s="267"/>
      <c r="E125" s="16"/>
      <c r="F125" s="268"/>
      <c r="G125" s="268"/>
      <c r="H125" s="16"/>
      <c r="I125" s="268"/>
      <c r="J125" s="16"/>
      <c r="K125" s="16"/>
      <c r="L125" s="269"/>
      <c r="M125" s="8"/>
    </row>
    <row r="126" spans="1:13" s="95" customFormat="1" ht="24" customHeight="1">
      <c r="A126" s="16" t="s">
        <v>633</v>
      </c>
      <c r="B126" s="266"/>
      <c r="C126" s="16"/>
      <c r="D126" s="267"/>
      <c r="E126" s="16"/>
      <c r="F126" s="268"/>
      <c r="G126" s="268"/>
      <c r="H126" s="16"/>
      <c r="I126" s="268"/>
      <c r="J126" s="16"/>
      <c r="K126" s="16"/>
      <c r="L126" s="269"/>
      <c r="M126" s="8"/>
    </row>
    <row r="127" spans="1:13" s="95" customFormat="1" ht="24" customHeight="1">
      <c r="A127" s="16" t="s">
        <v>632</v>
      </c>
      <c r="B127" s="266"/>
      <c r="C127" s="16"/>
      <c r="D127" s="267"/>
      <c r="E127" s="16"/>
      <c r="F127" s="268"/>
      <c r="G127" s="268"/>
      <c r="H127" s="16"/>
      <c r="I127" s="268"/>
      <c r="J127" s="16"/>
      <c r="K127" s="16"/>
      <c r="L127" s="269"/>
      <c r="M127" s="96"/>
    </row>
    <row r="128" spans="1:13" s="95" customFormat="1" ht="24" customHeight="1">
      <c r="A128" s="270" t="s">
        <v>744</v>
      </c>
      <c r="B128" s="266"/>
      <c r="C128" s="16"/>
      <c r="D128" s="267"/>
      <c r="E128" s="16"/>
      <c r="F128" s="268"/>
      <c r="G128" s="268"/>
      <c r="H128" s="16"/>
      <c r="I128" s="268"/>
      <c r="J128" s="16"/>
      <c r="K128" s="16"/>
      <c r="L128" s="269"/>
    </row>
    <row r="129" spans="1:12" s="95" customFormat="1" ht="24" customHeight="1">
      <c r="A129" s="270" t="s">
        <v>855</v>
      </c>
      <c r="B129" s="266"/>
      <c r="C129" s="16"/>
      <c r="D129" s="267"/>
      <c r="E129" s="16"/>
      <c r="F129" s="268"/>
      <c r="G129" s="268"/>
      <c r="H129" s="16"/>
      <c r="I129" s="268"/>
      <c r="J129" s="16"/>
      <c r="K129" s="16"/>
      <c r="L129" s="269"/>
    </row>
    <row r="130" spans="1:12" s="95" customFormat="1" ht="24" customHeight="1">
      <c r="A130" s="271" t="s">
        <v>635</v>
      </c>
      <c r="B130" s="266"/>
      <c r="C130" s="16"/>
      <c r="D130" s="267"/>
      <c r="E130" s="16"/>
      <c r="F130" s="268"/>
      <c r="G130" s="268"/>
      <c r="H130" s="16"/>
      <c r="I130" s="268"/>
      <c r="J130" s="16"/>
      <c r="K130" s="16"/>
      <c r="L130" s="269"/>
    </row>
    <row r="131" spans="1:12" s="95" customFormat="1" ht="24" customHeight="1">
      <c r="A131" s="271" t="s">
        <v>637</v>
      </c>
      <c r="B131" s="266"/>
      <c r="C131" s="16"/>
      <c r="D131" s="267"/>
      <c r="E131" s="16"/>
      <c r="F131" s="268"/>
      <c r="G131" s="268"/>
      <c r="H131" s="16"/>
      <c r="I131" s="268"/>
      <c r="J131" s="16"/>
      <c r="K131" s="16"/>
      <c r="L131" s="269"/>
    </row>
    <row r="132" spans="1:12" s="95" customFormat="1" ht="24" customHeight="1">
      <c r="A132" s="271" t="s">
        <v>636</v>
      </c>
      <c r="B132" s="266"/>
      <c r="C132" s="16"/>
      <c r="D132" s="267"/>
      <c r="E132" s="16"/>
      <c r="F132" s="268"/>
      <c r="G132" s="268"/>
      <c r="H132" s="16"/>
      <c r="I132" s="268"/>
      <c r="J132" s="16"/>
      <c r="K132" s="16"/>
      <c r="L132" s="269"/>
    </row>
    <row r="133" spans="1:12" s="95" customFormat="1" ht="24" customHeight="1">
      <c r="A133" s="271"/>
      <c r="B133" s="266"/>
      <c r="C133" s="16"/>
      <c r="D133" s="267"/>
      <c r="E133" s="16"/>
      <c r="F133" s="268"/>
      <c r="G133" s="268"/>
      <c r="H133" s="16"/>
      <c r="I133" s="268"/>
      <c r="J133" s="16"/>
      <c r="K133" s="16"/>
      <c r="L133" s="269"/>
    </row>
    <row r="134" spans="1:12" s="95" customFormat="1" ht="24" customHeight="1">
      <c r="A134" s="271"/>
      <c r="B134" s="266"/>
      <c r="C134" s="16"/>
      <c r="D134" s="267"/>
      <c r="E134" s="16"/>
      <c r="F134" s="268"/>
      <c r="G134" s="268"/>
      <c r="H134" s="16"/>
      <c r="I134" s="268"/>
      <c r="J134" s="16"/>
      <c r="K134" s="16"/>
      <c r="L134" s="269"/>
    </row>
    <row r="135" spans="1:12" s="97" customFormat="1" ht="24" customHeight="1">
      <c r="D135" s="242" t="s">
        <v>106</v>
      </c>
      <c r="E135" s="242"/>
      <c r="F135" s="80"/>
    </row>
    <row r="136" spans="1:12" s="97" customFormat="1" ht="24" customHeight="1">
      <c r="D136" s="242" t="s">
        <v>207</v>
      </c>
      <c r="E136" s="242"/>
      <c r="F136" s="80"/>
    </row>
  </sheetData>
  <mergeCells count="10">
    <mergeCell ref="A105:L105"/>
    <mergeCell ref="A1:L1"/>
    <mergeCell ref="F8:H8"/>
    <mergeCell ref="J8:L8"/>
    <mergeCell ref="A38:L38"/>
    <mergeCell ref="A72:L72"/>
    <mergeCell ref="F31:H31"/>
    <mergeCell ref="J31:L31"/>
    <mergeCell ref="F19:H19"/>
    <mergeCell ref="J19:L19"/>
  </mergeCells>
  <pageMargins left="0.98425196850393704" right="0.39370078740157483" top="0.78740157480314965" bottom="0.39370078740157483" header="0.35433070866141736" footer="0.39370078740157483"/>
  <pageSetup paperSize="9" scale="90" orientation="portrait" r:id="rId1"/>
  <headerFooter alignWithMargins="0"/>
  <rowBreaks count="3" manualBreakCount="3">
    <brk id="37" max="12" man="1"/>
    <brk id="71" max="12" man="1"/>
    <brk id="104"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tabSelected="1" view="pageBreakPreview" topLeftCell="A41" zoomScaleNormal="70" zoomScaleSheetLayoutView="100" workbookViewId="0">
      <selection activeCell="H44" sqref="H44"/>
    </sheetView>
  </sheetViews>
  <sheetFormatPr defaultColWidth="9.140625" defaultRowHeight="30" customHeight="1"/>
  <cols>
    <col min="1" max="1" width="9.140625" style="97" customWidth="1"/>
    <col min="2" max="2" width="11.140625" style="97" customWidth="1"/>
    <col min="3" max="3" width="9.140625" style="97" customWidth="1"/>
    <col min="4" max="4" width="11" style="97" customWidth="1"/>
    <col min="5" max="5" width="1.140625" style="97" customWidth="1"/>
    <col min="6" max="6" width="15.28515625" style="97" customWidth="1"/>
    <col min="7" max="7" width="1.140625" style="97" customWidth="1"/>
    <col min="8" max="8" width="15.28515625" style="97" customWidth="1"/>
    <col min="9" max="9" width="1.140625" style="97" customWidth="1"/>
    <col min="10" max="10" width="15.28515625" style="97" customWidth="1"/>
    <col min="11" max="11" width="1.140625" style="97" customWidth="1"/>
    <col min="12" max="12" width="15.28515625" style="97" customWidth="1"/>
    <col min="13" max="13" width="2.5703125" style="97" customWidth="1"/>
    <col min="14" max="14" width="9.140625" style="97" customWidth="1"/>
    <col min="15" max="16384" width="9.140625" style="97"/>
  </cols>
  <sheetData>
    <row r="1" spans="1:13" s="8" customFormat="1" ht="30" customHeight="1">
      <c r="A1" s="703" t="s">
        <v>762</v>
      </c>
      <c r="B1" s="703"/>
      <c r="C1" s="703"/>
      <c r="D1" s="703"/>
      <c r="E1" s="703"/>
      <c r="F1" s="703"/>
      <c r="G1" s="703"/>
      <c r="H1" s="703"/>
      <c r="I1" s="703"/>
      <c r="J1" s="703"/>
      <c r="K1" s="703"/>
      <c r="L1" s="703"/>
    </row>
    <row r="2" spans="1:13" s="8" customFormat="1" ht="25.15" customHeight="1">
      <c r="A2" s="198"/>
      <c r="B2" s="198"/>
      <c r="C2" s="198"/>
      <c r="D2" s="198"/>
      <c r="E2" s="198"/>
      <c r="F2" s="198"/>
      <c r="G2" s="198"/>
      <c r="H2" s="198"/>
      <c r="I2" s="198"/>
      <c r="J2" s="198"/>
      <c r="K2" s="198"/>
      <c r="L2" s="198"/>
    </row>
    <row r="3" spans="1:13" s="8" customFormat="1" ht="22.15" customHeight="1">
      <c r="A3" s="16" t="s">
        <v>745</v>
      </c>
    </row>
    <row r="4" spans="1:13" s="272" customFormat="1" ht="22.15" customHeight="1">
      <c r="A4" s="266" t="s">
        <v>746</v>
      </c>
      <c r="M4" s="273"/>
    </row>
    <row r="5" spans="1:13" s="272" customFormat="1" ht="22.15" customHeight="1">
      <c r="A5" s="66" t="s">
        <v>941</v>
      </c>
    </row>
    <row r="6" spans="1:13" s="272" customFormat="1" ht="22.15" customHeight="1">
      <c r="A6" s="66" t="s">
        <v>942</v>
      </c>
    </row>
    <row r="7" spans="1:13" s="272" customFormat="1" ht="22.15" customHeight="1">
      <c r="A7" s="66" t="s">
        <v>800</v>
      </c>
    </row>
    <row r="8" spans="1:13" s="95" customFormat="1" ht="22.15" customHeight="1">
      <c r="A8" s="16" t="s">
        <v>747</v>
      </c>
      <c r="B8" s="266"/>
      <c r="C8" s="16"/>
      <c r="D8" s="267"/>
      <c r="E8" s="16"/>
      <c r="F8" s="268"/>
      <c r="G8" s="268"/>
      <c r="H8" s="16"/>
      <c r="I8" s="268"/>
      <c r="J8" s="16"/>
      <c r="K8" s="16"/>
      <c r="L8" s="269"/>
      <c r="M8" s="8"/>
    </row>
    <row r="9" spans="1:13" s="95" customFormat="1" ht="22.15" customHeight="1">
      <c r="A9" s="16" t="s">
        <v>639</v>
      </c>
      <c r="B9" s="133"/>
      <c r="C9" s="274"/>
      <c r="D9" s="141"/>
      <c r="E9" s="274"/>
      <c r="F9" s="142"/>
      <c r="G9" s="142"/>
      <c r="H9" s="274"/>
      <c r="I9" s="142"/>
      <c r="J9" s="274"/>
      <c r="K9" s="274"/>
      <c r="L9" s="149"/>
      <c r="M9" s="8"/>
    </row>
    <row r="10" spans="1:13" s="95" customFormat="1" ht="22.15" customHeight="1">
      <c r="A10" s="16" t="s">
        <v>638</v>
      </c>
      <c r="B10" s="275"/>
      <c r="C10" s="275"/>
      <c r="D10" s="275"/>
      <c r="E10" s="275"/>
      <c r="F10" s="275"/>
      <c r="G10" s="275"/>
      <c r="H10" s="275"/>
      <c r="I10" s="275"/>
      <c r="J10" s="275"/>
      <c r="K10" s="275"/>
      <c r="L10" s="269"/>
      <c r="M10" s="8"/>
    </row>
    <row r="11" spans="1:13" s="8" customFormat="1" ht="22.15" customHeight="1">
      <c r="A11" s="16" t="s">
        <v>748</v>
      </c>
      <c r="B11" s="275"/>
      <c r="C11" s="275"/>
      <c r="D11" s="275"/>
      <c r="E11" s="275"/>
      <c r="F11" s="275"/>
      <c r="G11" s="275"/>
      <c r="H11" s="275"/>
      <c r="I11" s="275"/>
      <c r="J11" s="275"/>
      <c r="K11" s="275"/>
      <c r="L11" s="269"/>
    </row>
    <row r="12" spans="1:13" s="8" customFormat="1" ht="22.15" customHeight="1">
      <c r="A12" s="16" t="s">
        <v>640</v>
      </c>
      <c r="B12" s="275"/>
      <c r="C12" s="275"/>
      <c r="D12" s="275"/>
      <c r="E12" s="275"/>
      <c r="F12" s="275"/>
      <c r="G12" s="275"/>
      <c r="H12" s="275"/>
      <c r="I12" s="275"/>
      <c r="J12" s="275"/>
      <c r="K12" s="275"/>
      <c r="L12" s="269"/>
    </row>
    <row r="13" spans="1:13" s="8" customFormat="1" ht="22.15" customHeight="1">
      <c r="A13" s="16" t="s">
        <v>801</v>
      </c>
      <c r="B13" s="275"/>
      <c r="C13" s="275"/>
      <c r="D13" s="275"/>
      <c r="E13" s="275"/>
      <c r="F13" s="275"/>
      <c r="G13" s="275"/>
      <c r="H13" s="275"/>
      <c r="I13" s="275"/>
      <c r="J13" s="275"/>
      <c r="K13" s="275"/>
      <c r="L13" s="269"/>
    </row>
    <row r="14" spans="1:13" s="8" customFormat="1" ht="22.15" customHeight="1">
      <c r="A14" s="16" t="s">
        <v>802</v>
      </c>
      <c r="B14" s="275"/>
      <c r="C14" s="275"/>
      <c r="D14" s="275"/>
      <c r="E14" s="275"/>
      <c r="F14" s="275"/>
      <c r="G14" s="275"/>
      <c r="H14" s="275"/>
      <c r="I14" s="275"/>
      <c r="J14" s="275"/>
      <c r="K14" s="275"/>
      <c r="L14" s="269"/>
    </row>
    <row r="15" spans="1:13" s="8" customFormat="1" ht="22.15" customHeight="1">
      <c r="A15" s="16" t="s">
        <v>641</v>
      </c>
      <c r="B15" s="275"/>
      <c r="C15" s="275"/>
      <c r="D15" s="275"/>
      <c r="E15" s="275"/>
      <c r="F15" s="275"/>
      <c r="G15" s="275"/>
      <c r="H15" s="275"/>
      <c r="I15" s="275"/>
      <c r="J15" s="275"/>
      <c r="K15" s="275"/>
      <c r="L15" s="269"/>
    </row>
    <row r="16" spans="1:13" s="8" customFormat="1" ht="22.15" customHeight="1">
      <c r="A16" s="16" t="s">
        <v>224</v>
      </c>
      <c r="B16" s="275"/>
      <c r="C16" s="275"/>
      <c r="D16" s="275"/>
      <c r="E16" s="275"/>
      <c r="F16" s="275"/>
      <c r="G16" s="275"/>
      <c r="H16" s="275"/>
      <c r="I16" s="275"/>
      <c r="J16" s="275"/>
      <c r="K16" s="275"/>
      <c r="L16" s="269"/>
    </row>
    <row r="17" spans="1:12" s="8" customFormat="1" ht="22.15" customHeight="1">
      <c r="A17" s="9" t="s">
        <v>749</v>
      </c>
      <c r="B17" s="198"/>
      <c r="C17" s="198"/>
      <c r="D17" s="198"/>
      <c r="E17" s="198"/>
      <c r="F17" s="198"/>
      <c r="G17" s="198"/>
      <c r="H17" s="198"/>
      <c r="I17" s="198"/>
      <c r="J17" s="198"/>
      <c r="K17" s="198"/>
      <c r="L17" s="198"/>
    </row>
    <row r="18" spans="1:12" s="8" customFormat="1" ht="22.15" customHeight="1">
      <c r="A18" s="9" t="s">
        <v>803</v>
      </c>
      <c r="B18" s="198"/>
      <c r="C18" s="198"/>
      <c r="D18" s="198"/>
      <c r="E18" s="198"/>
      <c r="F18" s="198"/>
      <c r="G18" s="198"/>
      <c r="H18" s="198"/>
      <c r="I18" s="198"/>
      <c r="J18" s="198"/>
      <c r="K18" s="198"/>
      <c r="L18" s="198"/>
    </row>
    <row r="19" spans="1:12" s="8" customFormat="1" ht="22.15" customHeight="1">
      <c r="A19" s="9" t="s">
        <v>804</v>
      </c>
      <c r="B19" s="16"/>
      <c r="C19" s="9"/>
      <c r="D19" s="9"/>
      <c r="E19" s="9"/>
      <c r="F19" s="9"/>
      <c r="G19" s="9"/>
      <c r="H19" s="10"/>
      <c r="I19" s="10"/>
      <c r="J19" s="10"/>
      <c r="K19" s="9"/>
      <c r="L19" s="9"/>
    </row>
    <row r="20" spans="1:12" s="8" customFormat="1" ht="22.15" customHeight="1">
      <c r="A20" s="9" t="s">
        <v>805</v>
      </c>
      <c r="B20" s="9"/>
      <c r="C20" s="9"/>
      <c r="D20" s="9"/>
      <c r="E20" s="9"/>
      <c r="F20" s="9"/>
      <c r="G20" s="9"/>
      <c r="H20" s="9"/>
      <c r="I20" s="10"/>
      <c r="J20" s="10"/>
      <c r="K20" s="10"/>
      <c r="L20" s="9"/>
    </row>
    <row r="21" spans="1:12" s="8" customFormat="1" ht="22.15" customHeight="1">
      <c r="A21" s="9"/>
      <c r="B21" s="9"/>
      <c r="C21" s="9"/>
      <c r="D21" s="9"/>
      <c r="E21" s="243"/>
      <c r="F21" s="243"/>
      <c r="G21" s="243"/>
      <c r="H21" s="243"/>
      <c r="I21" s="243"/>
      <c r="J21" s="249"/>
      <c r="K21" s="249"/>
      <c r="L21" s="199" t="s">
        <v>97</v>
      </c>
    </row>
    <row r="22" spans="1:12" s="8" customFormat="1" ht="22.15" customHeight="1">
      <c r="A22" s="9"/>
      <c r="B22" s="9"/>
      <c r="C22" s="9"/>
      <c r="D22" s="9"/>
      <c r="E22" s="9"/>
      <c r="F22" s="735" t="s">
        <v>22</v>
      </c>
      <c r="G22" s="735"/>
      <c r="H22" s="735"/>
      <c r="I22" s="21"/>
      <c r="J22" s="734" t="s">
        <v>30</v>
      </c>
      <c r="K22" s="734"/>
      <c r="L22" s="734"/>
    </row>
    <row r="23" spans="1:12" s="8" customFormat="1" ht="22.15" customHeight="1">
      <c r="A23" s="9"/>
      <c r="B23" s="9"/>
      <c r="C23" s="9"/>
      <c r="D23" s="9"/>
      <c r="E23" s="9"/>
      <c r="F23" s="252" t="s">
        <v>689</v>
      </c>
      <c r="G23" s="252"/>
      <c r="H23" s="252" t="s">
        <v>499</v>
      </c>
      <c r="I23" s="276"/>
      <c r="J23" s="252" t="str">
        <f>+F23</f>
        <v xml:space="preserve">June 30, 2019 </v>
      </c>
      <c r="K23" s="252"/>
      <c r="L23" s="252" t="str">
        <f>+H23</f>
        <v>December 31, 2018</v>
      </c>
    </row>
    <row r="24" spans="1:12" s="8" customFormat="1" ht="22.15" customHeight="1" thickBot="1">
      <c r="A24" s="9"/>
      <c r="B24" s="9" t="s">
        <v>118</v>
      </c>
      <c r="C24" s="9"/>
      <c r="D24" s="9"/>
      <c r="E24" s="9"/>
      <c r="F24" s="68">
        <v>1.5836023012677152</v>
      </c>
      <c r="G24" s="69">
        <v>1.22</v>
      </c>
      <c r="H24" s="170">
        <v>1.22</v>
      </c>
      <c r="I24" s="69"/>
      <c r="J24" s="170">
        <v>1.1204180398878687</v>
      </c>
      <c r="K24" s="69"/>
      <c r="L24" s="170">
        <v>0.83</v>
      </c>
    </row>
    <row r="25" spans="1:12" s="8" customFormat="1" ht="22.15" customHeight="1" thickTop="1">
      <c r="A25" s="9"/>
      <c r="B25" s="9"/>
      <c r="C25" s="9"/>
      <c r="D25" s="9"/>
      <c r="E25" s="9"/>
      <c r="F25" s="69"/>
      <c r="G25" s="69"/>
      <c r="H25" s="69"/>
      <c r="I25" s="69"/>
      <c r="J25" s="69"/>
      <c r="K25" s="69"/>
      <c r="L25" s="69"/>
    </row>
    <row r="26" spans="1:12" s="9" customFormat="1" ht="22.15" customHeight="1">
      <c r="A26" s="7" t="s">
        <v>750</v>
      </c>
      <c r="B26" s="7"/>
      <c r="C26" s="7"/>
      <c r="D26" s="7"/>
      <c r="E26" s="7"/>
      <c r="F26" s="7"/>
      <c r="G26" s="7"/>
      <c r="H26" s="7"/>
      <c r="I26" s="7"/>
      <c r="J26" s="7"/>
      <c r="K26" s="7"/>
    </row>
    <row r="27" spans="1:12" s="9" customFormat="1" ht="22.15" customHeight="1">
      <c r="A27" s="66"/>
      <c r="B27" s="66" t="s">
        <v>806</v>
      </c>
      <c r="C27" s="66"/>
      <c r="D27" s="66"/>
      <c r="E27" s="66"/>
      <c r="F27" s="66"/>
      <c r="G27" s="66"/>
      <c r="H27" s="66"/>
      <c r="I27" s="66"/>
      <c r="J27" s="66"/>
      <c r="K27" s="66"/>
    </row>
    <row r="28" spans="1:12" s="9" customFormat="1" ht="22.15" customHeight="1">
      <c r="A28" s="66" t="s">
        <v>958</v>
      </c>
      <c r="B28" s="66"/>
      <c r="C28" s="66"/>
      <c r="D28" s="66"/>
      <c r="E28" s="66"/>
      <c r="F28" s="66"/>
      <c r="G28" s="66"/>
      <c r="H28" s="66"/>
      <c r="I28" s="66"/>
      <c r="J28" s="66"/>
      <c r="K28" s="66"/>
    </row>
    <row r="29" spans="1:12" s="9" customFormat="1" ht="22.15" customHeight="1">
      <c r="A29" s="23"/>
      <c r="B29" s="20"/>
      <c r="C29" s="20"/>
      <c r="D29" s="20"/>
      <c r="E29" s="97"/>
      <c r="F29" s="20"/>
      <c r="G29" s="61"/>
      <c r="H29" s="20"/>
      <c r="I29" s="20"/>
      <c r="J29" s="20"/>
      <c r="K29" s="20"/>
      <c r="L29" s="62" t="s">
        <v>97</v>
      </c>
    </row>
    <row r="30" spans="1:12" s="9" customFormat="1" ht="22.15" customHeight="1">
      <c r="A30" s="23"/>
      <c r="B30" s="20"/>
      <c r="C30" s="20"/>
      <c r="D30" s="20"/>
      <c r="E30" s="97"/>
      <c r="F30" s="63" t="s">
        <v>343</v>
      </c>
      <c r="G30" s="61"/>
      <c r="H30" s="63" t="s">
        <v>344</v>
      </c>
      <c r="I30" s="61"/>
      <c r="J30" s="63" t="s">
        <v>345</v>
      </c>
      <c r="K30" s="61"/>
      <c r="L30" s="63" t="s">
        <v>3</v>
      </c>
    </row>
    <row r="31" spans="1:12" s="9" customFormat="1" ht="22.15" customHeight="1">
      <c r="A31" s="64" t="s">
        <v>22</v>
      </c>
      <c r="B31" s="20"/>
      <c r="C31" s="20"/>
      <c r="D31" s="20"/>
      <c r="E31" s="97"/>
      <c r="F31" s="65"/>
      <c r="G31" s="61"/>
      <c r="H31" s="65"/>
      <c r="I31" s="61"/>
      <c r="J31" s="65"/>
      <c r="K31" s="61"/>
      <c r="L31" s="65"/>
    </row>
    <row r="32" spans="1:12" s="9" customFormat="1" ht="22.15" customHeight="1">
      <c r="A32" s="64" t="s">
        <v>346</v>
      </c>
      <c r="B32" s="20"/>
      <c r="C32" s="20"/>
      <c r="D32" s="20"/>
      <c r="E32" s="97"/>
      <c r="F32" s="20"/>
      <c r="G32" s="61"/>
      <c r="H32" s="20"/>
      <c r="I32" s="20"/>
      <c r="J32" s="20"/>
      <c r="K32" s="20" t="s">
        <v>180</v>
      </c>
      <c r="L32" s="20"/>
    </row>
    <row r="33" spans="1:13" s="9" customFormat="1" ht="22.15" customHeight="1">
      <c r="A33" s="64" t="s">
        <v>347</v>
      </c>
      <c r="B33" s="20"/>
      <c r="C33" s="20"/>
      <c r="D33" s="20"/>
      <c r="E33" s="97"/>
      <c r="F33" s="20"/>
      <c r="G33" s="61"/>
      <c r="H33" s="20"/>
      <c r="I33" s="20"/>
      <c r="J33" s="20"/>
      <c r="K33" s="20"/>
      <c r="L33" s="20"/>
    </row>
    <row r="34" spans="1:13" s="9" customFormat="1" ht="22.15" customHeight="1">
      <c r="A34" s="64" t="s">
        <v>348</v>
      </c>
      <c r="B34" s="20"/>
      <c r="C34" s="20"/>
      <c r="D34" s="20"/>
      <c r="E34" s="97"/>
      <c r="F34" s="70">
        <v>0</v>
      </c>
      <c r="G34" s="71"/>
      <c r="H34" s="70">
        <v>220597433.23999998</v>
      </c>
      <c r="I34" s="70"/>
      <c r="J34" s="70">
        <v>0</v>
      </c>
      <c r="K34" s="70"/>
      <c r="L34" s="70">
        <f>SUM(F34:J34)</f>
        <v>220597433.23999998</v>
      </c>
    </row>
    <row r="35" spans="1:13" s="272" customFormat="1" ht="22.15" customHeight="1">
      <c r="A35" s="66" t="s">
        <v>493</v>
      </c>
    </row>
    <row r="36" spans="1:13" s="95" customFormat="1" ht="22.15" customHeight="1">
      <c r="B36" s="266"/>
      <c r="C36" s="16"/>
      <c r="D36" s="267"/>
      <c r="E36" s="16"/>
      <c r="F36" s="268"/>
      <c r="G36" s="268"/>
      <c r="H36" s="16"/>
      <c r="I36" s="268"/>
      <c r="J36" s="16"/>
      <c r="K36" s="16"/>
      <c r="L36" s="269"/>
      <c r="M36" s="8"/>
    </row>
    <row r="37" spans="1:13" ht="30" customHeight="1">
      <c r="B37" s="242"/>
      <c r="C37" s="242" t="s">
        <v>106</v>
      </c>
      <c r="D37" s="277"/>
    </row>
    <row r="38" spans="1:13" ht="30" customHeight="1">
      <c r="B38" s="278"/>
      <c r="C38" s="242" t="s">
        <v>532</v>
      </c>
      <c r="D38" s="242"/>
    </row>
    <row r="39" spans="1:13" s="8" customFormat="1" ht="23.25" customHeight="1">
      <c r="A39" s="703" t="s">
        <v>940</v>
      </c>
      <c r="B39" s="703"/>
      <c r="C39" s="703"/>
      <c r="D39" s="703"/>
      <c r="E39" s="703"/>
      <c r="F39" s="703"/>
      <c r="G39" s="703"/>
      <c r="H39" s="703"/>
      <c r="I39" s="703"/>
      <c r="J39" s="703"/>
      <c r="K39" s="703"/>
      <c r="L39" s="703"/>
    </row>
    <row r="40" spans="1:13" s="8" customFormat="1" ht="23.25" customHeight="1">
      <c r="A40" s="198"/>
      <c r="B40" s="198"/>
      <c r="C40" s="198"/>
      <c r="D40" s="198"/>
      <c r="E40" s="198"/>
      <c r="F40" s="198"/>
      <c r="G40" s="198"/>
      <c r="H40" s="198"/>
      <c r="I40" s="198"/>
      <c r="J40" s="198"/>
      <c r="K40" s="198"/>
      <c r="L40" s="198"/>
    </row>
    <row r="41" spans="1:13" s="9" customFormat="1" ht="24" customHeight="1">
      <c r="A41" s="7" t="s">
        <v>763</v>
      </c>
      <c r="B41" s="7"/>
      <c r="C41" s="7"/>
      <c r="D41" s="7"/>
      <c r="E41" s="7"/>
      <c r="F41" s="7"/>
      <c r="G41" s="7"/>
      <c r="H41" s="7"/>
      <c r="I41" s="7"/>
      <c r="J41" s="7"/>
      <c r="K41" s="7"/>
    </row>
    <row r="42" spans="1:13" s="9" customFormat="1" ht="24" customHeight="1">
      <c r="A42" s="23"/>
      <c r="B42" s="20"/>
      <c r="C42" s="20"/>
      <c r="D42" s="20"/>
      <c r="E42" s="97"/>
      <c r="F42" s="20"/>
      <c r="G42" s="61"/>
      <c r="H42" s="20"/>
      <c r="I42" s="20"/>
      <c r="J42" s="20"/>
      <c r="K42" s="20"/>
      <c r="L42" s="62" t="s">
        <v>97</v>
      </c>
    </row>
    <row r="43" spans="1:13" s="9" customFormat="1" ht="24" customHeight="1">
      <c r="A43" s="23"/>
      <c r="B43" s="20"/>
      <c r="C43" s="20"/>
      <c r="D43" s="20"/>
      <c r="E43" s="97"/>
      <c r="F43" s="63" t="s">
        <v>343</v>
      </c>
      <c r="G43" s="61"/>
      <c r="H43" s="63" t="s">
        <v>344</v>
      </c>
      <c r="I43" s="61"/>
      <c r="J43" s="63" t="s">
        <v>345</v>
      </c>
      <c r="K43" s="61"/>
      <c r="L43" s="63" t="s">
        <v>3</v>
      </c>
    </row>
    <row r="44" spans="1:13" s="9" customFormat="1" ht="24" customHeight="1">
      <c r="A44" s="64" t="s">
        <v>30</v>
      </c>
      <c r="B44" s="20"/>
      <c r="C44" s="20"/>
      <c r="D44" s="20"/>
      <c r="E44" s="97"/>
      <c r="F44" s="70"/>
      <c r="G44" s="71"/>
      <c r="H44" s="70"/>
      <c r="I44" s="70"/>
      <c r="J44" s="70"/>
      <c r="K44" s="70"/>
      <c r="L44" s="70"/>
    </row>
    <row r="45" spans="1:13" s="9" customFormat="1" ht="24" customHeight="1">
      <c r="A45" s="64" t="s">
        <v>346</v>
      </c>
      <c r="B45" s="20"/>
      <c r="C45" s="20"/>
      <c r="D45" s="20"/>
      <c r="E45" s="97"/>
      <c r="F45" s="70"/>
      <c r="G45" s="71"/>
      <c r="H45" s="70"/>
      <c r="I45" s="70"/>
      <c r="J45" s="70"/>
      <c r="K45" s="70"/>
      <c r="L45" s="70"/>
    </row>
    <row r="46" spans="1:13" s="9" customFormat="1" ht="24" customHeight="1">
      <c r="A46" s="64" t="s">
        <v>347</v>
      </c>
      <c r="B46" s="20"/>
      <c r="C46" s="20"/>
      <c r="D46" s="20"/>
      <c r="E46" s="97"/>
      <c r="F46" s="70"/>
      <c r="G46" s="71"/>
      <c r="H46" s="70"/>
      <c r="I46" s="70"/>
      <c r="J46" s="70"/>
      <c r="K46" s="70"/>
      <c r="L46" s="70"/>
    </row>
    <row r="47" spans="1:13" s="9" customFormat="1" ht="24" customHeight="1">
      <c r="A47" s="64" t="s">
        <v>348</v>
      </c>
      <c r="B47" s="20"/>
      <c r="C47" s="20"/>
      <c r="D47" s="20"/>
      <c r="F47" s="72">
        <v>0</v>
      </c>
      <c r="G47" s="72"/>
      <c r="H47" s="72">
        <v>214394651.03999999</v>
      </c>
      <c r="I47" s="73"/>
      <c r="J47" s="72">
        <v>0</v>
      </c>
      <c r="K47" s="72"/>
      <c r="L47" s="70">
        <f>SUM(F47:J47)</f>
        <v>214394651.03999999</v>
      </c>
    </row>
    <row r="48" spans="1:13" s="9" customFormat="1" ht="24" customHeight="1">
      <c r="A48" s="23"/>
      <c r="B48" s="20" t="s">
        <v>807</v>
      </c>
      <c r="C48" s="20"/>
      <c r="D48" s="20"/>
      <c r="E48" s="59"/>
      <c r="F48" s="60"/>
      <c r="G48" s="59"/>
      <c r="H48" s="59"/>
      <c r="I48" s="59"/>
      <c r="J48" s="59"/>
      <c r="K48" s="59"/>
    </row>
    <row r="49" spans="1:12" s="9" customFormat="1" ht="24" customHeight="1">
      <c r="A49" s="348" t="s">
        <v>861</v>
      </c>
      <c r="B49" s="349"/>
      <c r="C49" s="349"/>
      <c r="D49" s="349"/>
      <c r="E49" s="350"/>
      <c r="F49" s="351"/>
      <c r="G49" s="350"/>
      <c r="H49" s="350"/>
      <c r="I49" s="350"/>
      <c r="J49" s="350"/>
      <c r="K49" s="350"/>
      <c r="L49" s="352"/>
    </row>
    <row r="50" spans="1:12" s="9" customFormat="1" ht="24" customHeight="1">
      <c r="A50" s="353" t="s">
        <v>862</v>
      </c>
      <c r="B50" s="349"/>
      <c r="C50" s="349"/>
      <c r="D50" s="349"/>
      <c r="E50" s="350"/>
      <c r="F50" s="351"/>
      <c r="G50" s="350"/>
      <c r="H50" s="350"/>
      <c r="I50" s="350"/>
      <c r="J50" s="350"/>
      <c r="K50" s="350"/>
      <c r="L50" s="352"/>
    </row>
    <row r="51" spans="1:12" s="9" customFormat="1" ht="24" customHeight="1">
      <c r="A51" s="354" t="s">
        <v>863</v>
      </c>
      <c r="B51" s="349"/>
      <c r="C51" s="349"/>
      <c r="D51" s="349"/>
      <c r="E51" s="350"/>
      <c r="F51" s="351"/>
      <c r="G51" s="350"/>
      <c r="H51" s="350"/>
      <c r="I51" s="350"/>
      <c r="J51" s="350"/>
      <c r="K51" s="350"/>
      <c r="L51" s="352"/>
    </row>
    <row r="52" spans="1:12" s="9" customFormat="1" ht="24" customHeight="1">
      <c r="A52" s="353" t="s">
        <v>864</v>
      </c>
      <c r="B52" s="349"/>
      <c r="C52" s="349"/>
      <c r="D52" s="349"/>
      <c r="E52" s="350"/>
      <c r="F52" s="351"/>
      <c r="G52" s="350"/>
      <c r="H52" s="350"/>
      <c r="I52" s="350"/>
      <c r="J52" s="350"/>
      <c r="K52" s="350"/>
      <c r="L52" s="352"/>
    </row>
    <row r="53" spans="1:12" s="9" customFormat="1" ht="24" customHeight="1">
      <c r="A53" s="354" t="s">
        <v>865</v>
      </c>
      <c r="B53" s="349"/>
      <c r="C53" s="349"/>
      <c r="D53" s="349"/>
      <c r="E53" s="350"/>
      <c r="F53" s="351"/>
      <c r="G53" s="350"/>
      <c r="H53" s="350"/>
      <c r="I53" s="350"/>
      <c r="J53" s="350"/>
      <c r="K53" s="350"/>
      <c r="L53" s="352"/>
    </row>
    <row r="54" spans="1:12" s="299" customFormat="1" ht="24" customHeight="1">
      <c r="A54" s="348" t="s">
        <v>832</v>
      </c>
      <c r="B54" s="348"/>
      <c r="C54" s="348"/>
      <c r="D54" s="348"/>
      <c r="E54" s="355"/>
      <c r="F54" s="348"/>
      <c r="G54" s="348"/>
      <c r="H54" s="348"/>
      <c r="I54" s="356"/>
      <c r="J54" s="356"/>
      <c r="K54" s="356"/>
      <c r="L54" s="357"/>
    </row>
    <row r="55" spans="1:12" s="299" customFormat="1" ht="24" customHeight="1">
      <c r="A55" s="139" t="s">
        <v>943</v>
      </c>
      <c r="B55" s="139"/>
      <c r="C55" s="139"/>
      <c r="D55" s="139"/>
      <c r="E55" s="140"/>
      <c r="F55" s="139"/>
      <c r="G55" s="139"/>
      <c r="H55" s="139"/>
      <c r="I55" s="7"/>
      <c r="J55" s="7"/>
      <c r="K55" s="7"/>
    </row>
    <row r="56" spans="1:12" s="299" customFormat="1" ht="24" customHeight="1">
      <c r="A56" s="139" t="s">
        <v>944</v>
      </c>
      <c r="B56" s="139"/>
      <c r="C56" s="139"/>
      <c r="D56" s="139"/>
      <c r="E56" s="140"/>
      <c r="F56" s="139"/>
      <c r="G56" s="139"/>
      <c r="H56" s="139"/>
      <c r="I56" s="7"/>
      <c r="J56" s="7"/>
      <c r="K56" s="7"/>
    </row>
    <row r="57" spans="1:12" s="299" customFormat="1" ht="24" customHeight="1">
      <c r="A57" s="139" t="s">
        <v>959</v>
      </c>
      <c r="B57" s="139"/>
      <c r="C57" s="139"/>
      <c r="D57" s="139"/>
      <c r="E57" s="140"/>
      <c r="F57" s="139"/>
      <c r="G57" s="139"/>
      <c r="H57" s="139"/>
      <c r="I57" s="7"/>
      <c r="J57" s="7"/>
      <c r="K57" s="7"/>
      <c r="L57" s="189"/>
    </row>
    <row r="58" spans="1:12" s="299" customFormat="1" ht="24" customHeight="1">
      <c r="A58" s="139"/>
      <c r="B58" s="139"/>
      <c r="C58" s="139"/>
      <c r="D58" s="139"/>
      <c r="E58" s="140"/>
      <c r="F58" s="139"/>
      <c r="G58" s="139"/>
      <c r="H58" s="139"/>
      <c r="I58" s="139"/>
      <c r="J58" s="7"/>
      <c r="L58" s="143" t="s">
        <v>478</v>
      </c>
    </row>
    <row r="59" spans="1:12" s="299" customFormat="1" ht="24" customHeight="1">
      <c r="A59" s="139"/>
      <c r="B59" s="139"/>
      <c r="C59" s="139"/>
      <c r="D59" s="139"/>
      <c r="E59" s="140"/>
      <c r="F59" s="139"/>
      <c r="H59" s="736" t="s">
        <v>754</v>
      </c>
      <c r="I59" s="736"/>
      <c r="J59" s="736"/>
      <c r="K59" s="736"/>
      <c r="L59" s="736"/>
    </row>
    <row r="60" spans="1:12" s="299" customFormat="1" ht="24" customHeight="1">
      <c r="A60" s="139"/>
      <c r="B60" s="139"/>
      <c r="C60" s="139"/>
      <c r="D60" s="139"/>
      <c r="E60" s="140"/>
      <c r="F60" s="139"/>
      <c r="H60" s="140" t="s">
        <v>479</v>
      </c>
      <c r="I60" s="142"/>
      <c r="J60" s="140" t="s">
        <v>482</v>
      </c>
      <c r="K60" s="7"/>
      <c r="L60" s="140" t="s">
        <v>481</v>
      </c>
    </row>
    <row r="61" spans="1:12" s="299" customFormat="1" ht="24" customHeight="1">
      <c r="A61" s="139"/>
      <c r="B61" s="139"/>
      <c r="C61" s="139"/>
      <c r="D61" s="139"/>
      <c r="E61" s="140"/>
      <c r="F61" s="139"/>
      <c r="H61" s="140" t="s">
        <v>480</v>
      </c>
      <c r="I61" s="139"/>
      <c r="J61" s="140"/>
      <c r="K61" s="7"/>
      <c r="L61" s="140" t="s">
        <v>480</v>
      </c>
    </row>
    <row r="62" spans="1:12" s="299" customFormat="1" ht="24" customHeight="1">
      <c r="A62" s="7" t="s">
        <v>676</v>
      </c>
      <c r="B62" s="7"/>
      <c r="C62" s="139"/>
      <c r="D62" s="139"/>
      <c r="E62" s="140"/>
      <c r="F62" s="139"/>
      <c r="G62" s="7"/>
      <c r="H62" s="144"/>
      <c r="I62" s="139"/>
      <c r="J62" s="279"/>
      <c r="K62" s="7"/>
      <c r="L62" s="145"/>
    </row>
    <row r="63" spans="1:12" s="299" customFormat="1" ht="24" customHeight="1">
      <c r="A63" s="7" t="s">
        <v>808</v>
      </c>
      <c r="B63" s="7"/>
      <c r="C63" s="7"/>
      <c r="D63" s="139"/>
      <c r="E63" s="140"/>
      <c r="F63" s="139"/>
      <c r="G63" s="7"/>
      <c r="H63" s="146"/>
      <c r="I63" s="139"/>
      <c r="J63" s="280"/>
      <c r="K63" s="7"/>
      <c r="L63" s="147"/>
    </row>
    <row r="64" spans="1:12" s="299" customFormat="1" ht="24" customHeight="1">
      <c r="A64" s="7"/>
      <c r="B64" s="7" t="s">
        <v>673</v>
      </c>
      <c r="C64" s="7"/>
      <c r="D64" s="139"/>
      <c r="E64" s="140"/>
      <c r="F64" s="139"/>
      <c r="G64" s="7"/>
      <c r="H64" s="146"/>
      <c r="I64" s="139"/>
      <c r="J64" s="280"/>
      <c r="K64" s="7"/>
      <c r="L64" s="147"/>
    </row>
    <row r="65" spans="1:12" s="299" customFormat="1" ht="24" customHeight="1">
      <c r="A65" s="7"/>
      <c r="B65" s="7" t="s">
        <v>674</v>
      </c>
      <c r="C65" s="7"/>
      <c r="D65" s="139"/>
      <c r="E65" s="140"/>
      <c r="F65" s="139"/>
      <c r="G65" s="7"/>
      <c r="H65" s="300">
        <v>3185962.59</v>
      </c>
      <c r="I65" s="301"/>
      <c r="J65" s="300">
        <f>-H65</f>
        <v>-3185962.59</v>
      </c>
      <c r="K65" s="300"/>
      <c r="L65" s="303">
        <f>SUM(H65:J65)</f>
        <v>0</v>
      </c>
    </row>
    <row r="66" spans="1:12" s="299" customFormat="1" ht="24" customHeight="1">
      <c r="A66" s="7"/>
      <c r="B66" s="7" t="s">
        <v>675</v>
      </c>
      <c r="C66" s="7"/>
      <c r="D66" s="139"/>
      <c r="E66" s="140"/>
      <c r="F66" s="139"/>
      <c r="G66" s="7"/>
      <c r="H66" s="300">
        <v>0</v>
      </c>
      <c r="I66" s="301"/>
      <c r="J66" s="302">
        <f>+H65</f>
        <v>3185962.59</v>
      </c>
      <c r="K66" s="300"/>
      <c r="L66" s="303">
        <f>SUM(H66:J66)</f>
        <v>3185962.59</v>
      </c>
    </row>
    <row r="67" spans="1:12" s="299" customFormat="1" ht="24" customHeight="1">
      <c r="A67" s="307" t="s">
        <v>751</v>
      </c>
      <c r="B67" s="9"/>
      <c r="C67" s="9"/>
      <c r="D67" s="308"/>
      <c r="E67" s="308"/>
      <c r="F67" s="309"/>
      <c r="G67" s="7"/>
      <c r="H67" s="300"/>
      <c r="I67" s="301"/>
      <c r="J67" s="302"/>
      <c r="K67" s="300"/>
      <c r="L67" s="303"/>
    </row>
    <row r="68" spans="1:12" s="299" customFormat="1" ht="24" customHeight="1">
      <c r="A68" s="9"/>
      <c r="B68" s="9" t="s">
        <v>753</v>
      </c>
      <c r="C68" s="9"/>
      <c r="D68" s="308"/>
      <c r="E68" s="308"/>
      <c r="F68" s="309"/>
      <c r="G68" s="7"/>
      <c r="H68" s="300">
        <v>-64490000</v>
      </c>
      <c r="I68" s="301"/>
      <c r="J68" s="300">
        <f>-H68</f>
        <v>64490000</v>
      </c>
      <c r="K68" s="300"/>
      <c r="L68" s="303">
        <f>SUM(H68:J68)</f>
        <v>0</v>
      </c>
    </row>
    <row r="69" spans="1:12" s="299" customFormat="1" ht="24" customHeight="1">
      <c r="A69" s="9"/>
      <c r="B69" s="9" t="s">
        <v>752</v>
      </c>
      <c r="C69" s="9"/>
      <c r="D69" s="308"/>
      <c r="E69" s="308"/>
      <c r="F69" s="309"/>
      <c r="G69" s="7"/>
      <c r="H69" s="300">
        <v>0</v>
      </c>
      <c r="I69" s="301"/>
      <c r="J69" s="302">
        <f>+H68</f>
        <v>-64490000</v>
      </c>
      <c r="K69" s="300"/>
      <c r="L69" s="303">
        <f>SUM(H69:J69)</f>
        <v>-64490000</v>
      </c>
    </row>
    <row r="70" spans="1:12" s="7" customFormat="1" ht="24" customHeight="1">
      <c r="A70" s="261" t="s">
        <v>833</v>
      </c>
      <c r="B70" s="139"/>
      <c r="C70" s="139"/>
      <c r="D70" s="139"/>
      <c r="E70" s="139"/>
      <c r="F70" s="140"/>
      <c r="G70" s="139"/>
      <c r="H70" s="139"/>
      <c r="I70" s="139"/>
    </row>
    <row r="71" spans="1:12" s="7" customFormat="1" ht="24" customHeight="1">
      <c r="A71" s="261" t="s">
        <v>716</v>
      </c>
      <c r="B71" s="139"/>
      <c r="C71" s="139"/>
      <c r="D71" s="139"/>
      <c r="E71" s="139"/>
      <c r="F71" s="140"/>
      <c r="G71" s="139"/>
      <c r="H71" s="139"/>
      <c r="I71" s="139"/>
    </row>
    <row r="72" spans="1:12" s="7" customFormat="1" ht="24" customHeight="1">
      <c r="A72" s="261"/>
      <c r="B72" s="139"/>
      <c r="C72" s="139"/>
      <c r="D72" s="139"/>
      <c r="E72" s="139"/>
      <c r="F72" s="140"/>
      <c r="G72" s="139"/>
      <c r="H72" s="139"/>
      <c r="I72" s="139"/>
    </row>
    <row r="73" spans="1:12" s="7" customFormat="1" ht="24" customHeight="1">
      <c r="A73" s="261"/>
      <c r="B73" s="139"/>
      <c r="C73" s="139"/>
      <c r="D73" s="139"/>
      <c r="E73" s="139"/>
      <c r="F73" s="140"/>
      <c r="G73" s="139"/>
      <c r="H73" s="139"/>
      <c r="I73" s="139"/>
    </row>
    <row r="74" spans="1:12" ht="23.25" customHeight="1">
      <c r="B74" s="242"/>
      <c r="C74" s="242" t="s">
        <v>106</v>
      </c>
      <c r="D74" s="277"/>
    </row>
    <row r="75" spans="1:12" ht="23.25" customHeight="1">
      <c r="B75" s="278"/>
      <c r="C75" s="242" t="s">
        <v>532</v>
      </c>
      <c r="D75" s="242"/>
    </row>
  </sheetData>
  <mergeCells count="5">
    <mergeCell ref="A1:L1"/>
    <mergeCell ref="J22:L22"/>
    <mergeCell ref="F22:H22"/>
    <mergeCell ref="A39:L39"/>
    <mergeCell ref="H59:L59"/>
  </mergeCells>
  <pageMargins left="0.78740157480314965" right="0.39370078740157483" top="0.78740157480314965" bottom="0.39370078740157483" header="0.27559055118110237" footer="0.39370078740157483"/>
  <pageSetup paperSize="9" scale="90" fitToHeight="0" orientation="portrait" r:id="rId1"/>
  <headerFooter alignWithMargins="0"/>
  <rowBreaks count="1" manualBreakCount="1">
    <brk id="3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15</vt:i4>
      </vt:variant>
      <vt:variant>
        <vt:lpstr>ช่วงที่มีชื่อ</vt:lpstr>
      </vt:variant>
      <vt:variant>
        <vt:i4>14</vt:i4>
      </vt:variant>
    </vt:vector>
  </HeadingPairs>
  <TitlesOfParts>
    <vt:vector size="29" baseType="lpstr">
      <vt:lpstr>Note P1-5</vt:lpstr>
      <vt:lpstr>Note P6-7</vt:lpstr>
      <vt:lpstr>Note P8-13</vt:lpstr>
      <vt:lpstr>Note P14-17</vt:lpstr>
      <vt:lpstr>Note P18-20</vt:lpstr>
      <vt:lpstr>Note P21</vt:lpstr>
      <vt:lpstr>P22</vt:lpstr>
      <vt:lpstr>P23</vt:lpstr>
      <vt:lpstr>P24</vt:lpstr>
      <vt:lpstr>P25</vt:lpstr>
      <vt:lpstr>P26</vt:lpstr>
      <vt:lpstr>P27-36</vt:lpstr>
      <vt:lpstr>P37-38</vt:lpstr>
      <vt:lpstr>P39-42</vt:lpstr>
      <vt:lpstr>P43-44</vt:lpstr>
      <vt:lpstr>'Note P14-17'!Print_Area</vt:lpstr>
      <vt:lpstr>'Note P1-5'!Print_Area</vt:lpstr>
      <vt:lpstr>'Note P18-20'!Print_Area</vt:lpstr>
      <vt:lpstr>'Note P21'!Print_Area</vt:lpstr>
      <vt:lpstr>'Note P6-7'!Print_Area</vt:lpstr>
      <vt:lpstr>'P22'!Print_Area</vt:lpstr>
      <vt:lpstr>'P23'!Print_Area</vt:lpstr>
      <vt:lpstr>'P24'!Print_Area</vt:lpstr>
      <vt:lpstr>'P25'!Print_Area</vt:lpstr>
      <vt:lpstr>'P26'!Print_Area</vt:lpstr>
      <vt:lpstr>'P27-36'!Print_Area</vt:lpstr>
      <vt:lpstr>'P37-38'!Print_Area</vt:lpstr>
      <vt:lpstr>'P39-42'!Print_Area</vt:lpstr>
      <vt:lpstr>'P43-44'!Print_Area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DIACOM1</cp:lastModifiedBy>
  <cp:lastPrinted>2019-08-14T08:24:49Z</cp:lastPrinted>
  <dcterms:created xsi:type="dcterms:W3CDTF">2009-02-16T08:22:07Z</dcterms:created>
  <dcterms:modified xsi:type="dcterms:W3CDTF">2019-08-14T08:25:03Z</dcterms:modified>
</cp:coreProperties>
</file>