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 codeName="ThisWorkbook"/>
  <bookViews>
    <workbookView xWindow="-14" yWindow="4795" windowWidth="23067" windowHeight="4850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BS!$A$1:$K$100</definedName>
    <definedName name="_xlnm.Print_Area" localSheetId="4">Cashflow!$A$1:$J$94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8" i="11" l="1"/>
  <c r="R30" i="5" l="1"/>
  <c r="R29" i="5"/>
  <c r="J78" i="11" l="1"/>
  <c r="F78" i="11"/>
  <c r="H78" i="11"/>
  <c r="H32" i="6"/>
  <c r="L28" i="4" l="1"/>
  <c r="H51" i="10" l="1"/>
  <c r="D124" i="10" l="1"/>
  <c r="N25" i="5" s="1"/>
  <c r="L90" i="6"/>
  <c r="D32" i="6"/>
  <c r="H18" i="10" l="1"/>
  <c r="N30" i="4" l="1"/>
  <c r="N28" i="4"/>
  <c r="T28" i="4" l="1"/>
  <c r="V28" i="4" s="1"/>
  <c r="T27" i="4"/>
  <c r="V27" i="4"/>
  <c r="H91" i="10" l="1"/>
  <c r="H27" i="10"/>
  <c r="H29" i="10" s="1"/>
  <c r="D66" i="6"/>
  <c r="F66" i="6"/>
  <c r="H66" i="6"/>
  <c r="T18" i="4" l="1"/>
  <c r="V18" i="4" s="1"/>
  <c r="T17" i="4"/>
  <c r="V17" i="4" s="1"/>
  <c r="T16" i="4"/>
  <c r="V16" i="4" s="1"/>
  <c r="R20" i="5"/>
  <c r="R19" i="5"/>
  <c r="R18" i="5"/>
  <c r="D67" i="11" l="1"/>
  <c r="J67" i="11"/>
  <c r="H67" i="11"/>
  <c r="F67" i="11"/>
  <c r="J51" i="10" l="1"/>
  <c r="J54" i="10" s="1"/>
  <c r="H54" i="10"/>
  <c r="F51" i="10"/>
  <c r="F54" i="10" s="1"/>
  <c r="D51" i="10"/>
  <c r="D54" i="10" s="1"/>
  <c r="J27" i="10"/>
  <c r="H32" i="10"/>
  <c r="F27" i="10"/>
  <c r="D27" i="10"/>
  <c r="J18" i="10"/>
  <c r="J29" i="10" s="1"/>
  <c r="J32" i="10" s="1"/>
  <c r="J34" i="10" s="1"/>
  <c r="J36" i="10" s="1"/>
  <c r="J56" i="10" s="1"/>
  <c r="F18" i="10"/>
  <c r="D18" i="10"/>
  <c r="F29" i="10" l="1"/>
  <c r="F32" i="10" s="1"/>
  <c r="F34" i="10" s="1"/>
  <c r="F36" i="10" s="1"/>
  <c r="F56" i="10" s="1"/>
  <c r="D29" i="10"/>
  <c r="D32" i="10" s="1"/>
  <c r="D34" i="10" s="1"/>
  <c r="D36" i="10" s="1"/>
  <c r="D56" i="10" s="1"/>
  <c r="H34" i="10"/>
  <c r="H36" i="10" s="1"/>
  <c r="H56" i="10" s="1"/>
  <c r="J124" i="10" l="1"/>
  <c r="J127" i="10" s="1"/>
  <c r="H124" i="10"/>
  <c r="H127" i="10" s="1"/>
  <c r="N23" i="4" s="1"/>
  <c r="F124" i="10"/>
  <c r="F127" i="10" s="1"/>
  <c r="D127" i="10"/>
  <c r="D115" i="10" l="1"/>
  <c r="D92" i="6"/>
  <c r="L86" i="6" l="1"/>
  <c r="H83" i="10" l="1"/>
  <c r="H93" i="10" s="1"/>
  <c r="R23" i="4" l="1"/>
  <c r="R24" i="4" s="1"/>
  <c r="R29" i="4" s="1"/>
  <c r="R14" i="4"/>
  <c r="R15" i="4" s="1"/>
  <c r="R19" i="4" s="1"/>
  <c r="L30" i="4"/>
  <c r="J30" i="4"/>
  <c r="H30" i="4"/>
  <c r="F30" i="4"/>
  <c r="D30" i="4"/>
  <c r="T26" i="4"/>
  <c r="V26" i="4" s="1"/>
  <c r="T25" i="4"/>
  <c r="V25" i="4" s="1"/>
  <c r="L24" i="4"/>
  <c r="L29" i="4" s="1"/>
  <c r="L31" i="4" s="1"/>
  <c r="J24" i="4"/>
  <c r="J29" i="4" s="1"/>
  <c r="H24" i="4"/>
  <c r="H29" i="4" s="1"/>
  <c r="F24" i="4"/>
  <c r="F29" i="4" s="1"/>
  <c r="D24" i="4"/>
  <c r="D29" i="4" s="1"/>
  <c r="T22" i="4"/>
  <c r="L15" i="4"/>
  <c r="L19" i="4" s="1"/>
  <c r="J15" i="4"/>
  <c r="J19" i="4" s="1"/>
  <c r="H15" i="4"/>
  <c r="H19" i="4" s="1"/>
  <c r="F15" i="4"/>
  <c r="F19" i="4" s="1"/>
  <c r="D15" i="4"/>
  <c r="D19" i="4" s="1"/>
  <c r="T13" i="4"/>
  <c r="T12" i="4"/>
  <c r="V12" i="4" s="1"/>
  <c r="J31" i="4" l="1"/>
  <c r="H31" i="4"/>
  <c r="F31" i="4"/>
  <c r="T21" i="4"/>
  <c r="T30" i="4" s="1"/>
  <c r="D31" i="4"/>
  <c r="H32" i="5" l="1"/>
  <c r="J32" i="5"/>
  <c r="R28" i="5" l="1"/>
  <c r="J66" i="6" l="1"/>
  <c r="J91" i="10" l="1"/>
  <c r="F91" i="10"/>
  <c r="D91" i="10"/>
  <c r="J26" i="5" l="1"/>
  <c r="J31" i="5" s="1"/>
  <c r="H26" i="5"/>
  <c r="H31" i="5" s="1"/>
  <c r="J17" i="5"/>
  <c r="J21" i="5" s="1"/>
  <c r="H17" i="5"/>
  <c r="H21" i="5" s="1"/>
  <c r="R27" i="5" l="1"/>
  <c r="H33" i="5"/>
  <c r="J33" i="5"/>
  <c r="J115" i="10" l="1"/>
  <c r="F115" i="10"/>
  <c r="F118" i="10" s="1"/>
  <c r="F128" i="10" s="1"/>
  <c r="J83" i="10"/>
  <c r="F83" i="10"/>
  <c r="F93" i="10" s="1"/>
  <c r="H115" i="10"/>
  <c r="D83" i="10"/>
  <c r="D93" i="10" s="1"/>
  <c r="P16" i="5" l="1"/>
  <c r="J118" i="10"/>
  <c r="J128" i="10" s="1"/>
  <c r="P14" i="4"/>
  <c r="H118" i="10"/>
  <c r="H128" i="10" s="1"/>
  <c r="P23" i="4"/>
  <c r="D118" i="10"/>
  <c r="D128" i="10" s="1"/>
  <c r="H96" i="10"/>
  <c r="F96" i="10"/>
  <c r="F98" i="10" s="1"/>
  <c r="F9" i="11" s="1"/>
  <c r="J93" i="10"/>
  <c r="J96" i="10" s="1"/>
  <c r="J98" i="10" s="1"/>
  <c r="J100" i="10" s="1"/>
  <c r="N13" i="4" s="1"/>
  <c r="H98" i="10" l="1"/>
  <c r="H9" i="11" s="1"/>
  <c r="H26" i="11" s="1"/>
  <c r="P15" i="4"/>
  <c r="P19" i="4" s="1"/>
  <c r="T14" i="4"/>
  <c r="V13" i="4"/>
  <c r="N15" i="4"/>
  <c r="P25" i="5"/>
  <c r="P24" i="4"/>
  <c r="P29" i="4" s="1"/>
  <c r="T23" i="4"/>
  <c r="F26" i="11"/>
  <c r="F43" i="11" s="1"/>
  <c r="F47" i="11" s="1"/>
  <c r="F79" i="11" s="1"/>
  <c r="F81" i="11" s="1"/>
  <c r="D96" i="10"/>
  <c r="F100" i="10"/>
  <c r="J9" i="11"/>
  <c r="J26" i="11" s="1"/>
  <c r="N15" i="5"/>
  <c r="J130" i="10"/>
  <c r="H100" i="10" l="1"/>
  <c r="N22" i="4" s="1"/>
  <c r="V21" i="4"/>
  <c r="N19" i="4"/>
  <c r="V14" i="4"/>
  <c r="V15" i="4" s="1"/>
  <c r="V19" i="4" s="1"/>
  <c r="T15" i="4"/>
  <c r="T19" i="4" s="1"/>
  <c r="V23" i="4"/>
  <c r="T24" i="4"/>
  <c r="H43" i="11"/>
  <c r="J43" i="11"/>
  <c r="J47" i="11" s="1"/>
  <c r="J79" i="11" s="1"/>
  <c r="J81" i="11" s="1"/>
  <c r="F130" i="10"/>
  <c r="D98" i="10"/>
  <c r="J57" i="6"/>
  <c r="H57" i="6"/>
  <c r="F57" i="6"/>
  <c r="D57" i="6"/>
  <c r="H130" i="10" l="1"/>
  <c r="V22" i="4"/>
  <c r="N24" i="4"/>
  <c r="N29" i="4" s="1"/>
  <c r="N31" i="4" s="1"/>
  <c r="T29" i="4"/>
  <c r="T31" i="4" s="1"/>
  <c r="H47" i="11"/>
  <c r="H79" i="11" s="1"/>
  <c r="H81" i="11" s="1"/>
  <c r="H82" i="11" s="1"/>
  <c r="D100" i="10"/>
  <c r="N24" i="5" s="1"/>
  <c r="D9" i="11"/>
  <c r="D26" i="11" s="1"/>
  <c r="D43" i="11" s="1"/>
  <c r="D47" i="11" s="1"/>
  <c r="R25" i="5"/>
  <c r="D79" i="11" l="1"/>
  <c r="D81" i="11" s="1"/>
  <c r="D82" i="11" s="1"/>
  <c r="V24" i="4"/>
  <c r="V29" i="4" s="1"/>
  <c r="D130" i="10"/>
  <c r="R24" i="5" l="1"/>
  <c r="P32" i="5" l="1"/>
  <c r="N32" i="5"/>
  <c r="L32" i="5"/>
  <c r="F32" i="5"/>
  <c r="D32" i="5"/>
  <c r="R23" i="5"/>
  <c r="J92" i="6" l="1"/>
  <c r="V30" i="4" s="1"/>
  <c r="J32" i="6"/>
  <c r="J20" i="6"/>
  <c r="J33" i="6" l="1"/>
  <c r="F92" i="6"/>
  <c r="R32" i="5" s="1"/>
  <c r="F32" i="6"/>
  <c r="F20" i="6"/>
  <c r="F33" i="6" l="1"/>
  <c r="D26" i="5" l="1"/>
  <c r="D31" i="5" s="1"/>
  <c r="L26" i="5" l="1"/>
  <c r="L31" i="5" s="1"/>
  <c r="F26" i="5" l="1"/>
  <c r="F31" i="5" s="1"/>
  <c r="D17" i="5"/>
  <c r="D21" i="5" s="1"/>
  <c r="F17" i="5"/>
  <c r="F21" i="5" s="1"/>
  <c r="L17" i="5"/>
  <c r="L21" i="5" s="1"/>
  <c r="P17" i="5"/>
  <c r="P21" i="5" s="1"/>
  <c r="L33" i="5" l="1"/>
  <c r="R14" i="5"/>
  <c r="R16" i="5" l="1"/>
  <c r="H20" i="6" l="1"/>
  <c r="N17" i="5" l="1"/>
  <c r="N21" i="5" s="1"/>
  <c r="R15" i="5"/>
  <c r="R17" i="5" s="1"/>
  <c r="R21" i="5" s="1"/>
  <c r="P26" i="5" l="1"/>
  <c r="P31" i="5" s="1"/>
  <c r="P33" i="5" l="1"/>
  <c r="D20" i="6" l="1"/>
  <c r="D33" i="6" s="1"/>
  <c r="D33" i="5" l="1"/>
  <c r="F33" i="5"/>
  <c r="H33" i="6"/>
  <c r="H92" i="6" l="1"/>
  <c r="V31" i="4" s="1"/>
  <c r="N26" i="5" l="1"/>
  <c r="N31" i="5" s="1"/>
  <c r="N33" i="5" l="1"/>
  <c r="R26" i="5"/>
  <c r="R31" i="5" s="1"/>
  <c r="R33" i="5" l="1"/>
  <c r="D67" i="6" l="1"/>
  <c r="D93" i="6" s="1"/>
  <c r="D94" i="6" s="1"/>
  <c r="F67" i="6"/>
  <c r="F93" i="6" s="1"/>
  <c r="F94" i="6" s="1"/>
  <c r="H67" i="6"/>
  <c r="H93" i="6" s="1"/>
  <c r="H94" i="6" s="1"/>
  <c r="J67" i="6"/>
  <c r="J93" i="6" s="1"/>
  <c r="J94" i="6" s="1"/>
</calcChain>
</file>

<file path=xl/sharedStrings.xml><?xml version="1.0" encoding="utf-8"?>
<sst xmlns="http://schemas.openxmlformats.org/spreadsheetml/2006/main" count="449" uniqueCount="254">
  <si>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</si>
  <si>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</si>
  <si>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</si>
  <si>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</si>
  <si>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</si>
  <si>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</si>
  <si>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</si>
  <si>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</si>
  <si>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</si>
  <si>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</si>
  <si>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</si>
  <si>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</si>
  <si>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</si>
  <si>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</si>
  <si>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</si>
  <si>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</si>
  <si>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</si>
  <si>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</si>
  <si>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</si>
  <si>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</si>
  <si>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</si>
  <si>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</si>
  <si>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</si>
  <si>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</si>
  <si>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</si>
  <si>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</si>
  <si>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</si>
  <si>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</si>
  <si>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</si>
  <si>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</si>
  <si>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</si>
  <si>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</si>
  <si>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</si>
  <si>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</si>
  <si>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</si>
  <si>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</si>
  <si>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</si>
  <si>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</si>
  <si>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</si>
  <si>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</si>
  <si>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</si>
  <si>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</si>
  <si>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</t>
  </si>
  <si>
    <t>กำไรขาดทุน</t>
  </si>
  <si>
    <t>เบ็ดเสร็จอื่น</t>
  </si>
  <si>
    <t>ส่วนเกินมูลค่า</t>
  </si>
  <si>
    <t>จากการวัดมูลค่า</t>
  </si>
  <si>
    <t>หุ้นสามัญ</t>
  </si>
  <si>
    <t>จัดสรรแล้ว</t>
  </si>
  <si>
    <t>เงินลงทุนเผื่อขาย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</si>
  <si>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</si>
  <si>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</si>
  <si>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</si>
  <si>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</si>
  <si>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เงินลงทุนระยะยาวอื่น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</si>
  <si>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</si>
  <si>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</si>
  <si>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</si>
  <si>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</si>
  <si>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</si>
  <si>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</si>
  <si>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</si>
  <si>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</si>
  <si>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</si>
  <si>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</si>
  <si>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</si>
  <si>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</si>
  <si>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</si>
  <si>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</si>
  <si>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</si>
  <si>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</si>
  <si>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</si>
  <si>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</si>
  <si>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</si>
  <si>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</si>
  <si>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</si>
  <si>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</si>
  <si>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</si>
  <si>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</si>
  <si>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</si>
  <si>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 xml:space="preserve">กำไรต่อหุ้น 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</si>
  <si>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</si>
  <si>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</si>
  <si>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</si>
  <si>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</si>
  <si>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</si>
  <si>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</si>
  <si>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</si>
  <si>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</si>
  <si>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</si>
  <si>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</si>
  <si>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</si>
  <si>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</si>
  <si>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</si>
  <si>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</si>
  <si>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</si>
  <si>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</si>
  <si>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</si>
  <si>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</si>
  <si>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</si>
  <si>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</si>
  <si>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</si>
  <si>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กำไรจากการซื้อขายหลักทรัพย์</t>
  </si>
  <si>
    <t>ดอกเบี้ยและเงินปันผล</t>
  </si>
  <si>
    <t>รายการที่จะถูกบันทึกในส่วนของกำไรหรือขาดทุนในภายหลัง</t>
  </si>
  <si>
    <t>ผลกระทบของภาษีเงินได้</t>
  </si>
  <si>
    <t>กำไรต่อหุ้นขั้นพื้นฐาน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</si>
  <si>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</si>
  <si>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</si>
  <si>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รายได้ดอกเบี้ยและเงินปันผล</t>
  </si>
  <si>
    <t xml:space="preserve">   ในสินทรัพย์และหนี้สินดำเนินงาน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</si>
  <si>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</si>
  <si>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</si>
  <si>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</si>
  <si>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</si>
  <si>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</si>
  <si>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</si>
  <si>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</si>
  <si>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</si>
  <si>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</si>
  <si>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</si>
  <si>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</si>
  <si>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</si>
  <si>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กำไรจากการซื้อขายสัญญาซื้อขายล่วงหน้า</t>
  </si>
  <si>
    <t>(ตรวจสอบแล้ว)</t>
  </si>
  <si>
    <t>กำไร (ขาดทุน) จากการวัดมูลค่าเงินลงทุนเผื่อขาย</t>
  </si>
  <si>
    <t>ค่าใช้จ่ายในการดำเนินงานและการบริหาร</t>
  </si>
  <si>
    <t xml:space="preserve">   ค่าใช้จ่ายผลประโยชน์พนักงาน</t>
  </si>
  <si>
    <t xml:space="preserve">   ค่าเสื่อมราคาและค่าตัดจำหน่าย</t>
  </si>
  <si>
    <t xml:space="preserve">   ค่าใช้จ่ายอื่น</t>
  </si>
  <si>
    <t xml:space="preserve">   ค่าธรรมเนียมและบริการจ่าย</t>
  </si>
  <si>
    <t>ส่วนแบ่งกำไรจากเงินลงทุนในบริษัทร่วม</t>
  </si>
  <si>
    <t>ยอดคงเหลือ ณ วันที่ 1 มกราคม 2561</t>
  </si>
  <si>
    <t xml:space="preserve">   หนี้สงสัยจะสูญ</t>
  </si>
  <si>
    <t>งบกำไรขาดทุนเบ็ดเสร็จ (ต่อ)</t>
  </si>
  <si>
    <t>3, 17</t>
  </si>
  <si>
    <t>กำไร (ขาดทุน)</t>
  </si>
  <si>
    <t>งบแสดงการเปลี่ยนแปลงส่วนของผู้ถือหุ้น (ต่อ)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</si>
  <si>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</si>
  <si>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</si>
  <si>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  หุ้นสามัญ 326,243,191 หุ้น มูลค่าหุ้นละ 5 บาท</t>
  </si>
  <si>
    <t xml:space="preserve">          มูลค่าหุ้นละ 5 บาท)</t>
  </si>
  <si>
    <t>ที่ออกและ</t>
  </si>
  <si>
    <t>ชำระเต็มมูลค่าแล้ว</t>
  </si>
  <si>
    <t xml:space="preserve">   - สุทธิจากเงินได้</t>
  </si>
  <si>
    <t xml:space="preserve">   เป็นเงินสดรับ (จ่าย) จากกิจกรรมดำเนินงาน</t>
  </si>
  <si>
    <t>กำไร (ขาดทุน) จากการดำเนินงานก่อนการเปลี่ยนแปลง</t>
  </si>
  <si>
    <t>เงินปันผลรับจากเงินลงทุนระยะยาว</t>
  </si>
  <si>
    <t>เงินสดรับจากการขายเงินลงทุนระยะยาวอื่น</t>
  </si>
  <si>
    <t>ส่วนทุนจากการจ่ายโดยใช้หุ้นเป็นเกณฑ์</t>
  </si>
  <si>
    <t>เงินสดจ่ายซื้อเงินลงทุนระยะยาวอื่น</t>
  </si>
  <si>
    <t>เงินสดจ่ายหุ้นกู้ที่ครบกำหนดชำระ</t>
  </si>
  <si>
    <t xml:space="preserve">เงินรับล่วงหน้าค่าหุ้น </t>
  </si>
  <si>
    <t xml:space="preserve">กำไร (ขาดทุน) จากการวัดมูลค่าเงินลงทุนเผื่อขาย 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</si>
  <si>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</si>
  <si>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</si>
  <si>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</si>
  <si>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</si>
  <si>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</si>
  <si>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เงินรับล่วงหน้า</t>
  </si>
  <si>
    <t xml:space="preserve">ค่าหุ้น </t>
  </si>
  <si>
    <t>รายการจ่ายโดยใช้หุ้นเป็นเกณฑ์</t>
  </si>
  <si>
    <t>เงินรับล่วงหน้าค่าหุ้น</t>
  </si>
  <si>
    <t>เงินสดสุทธิจาก (ใช้ไปใน) กิจกรรมลงทุน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</si>
  <si>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</si>
  <si>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</si>
  <si>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เงินสดรับจากการออกหุ้นกู้</t>
  </si>
  <si>
    <t xml:space="preserve">   กำไร (ขาดทุน) จากการวัดมูลค่าเงินลงทุนเผื่อขาย</t>
  </si>
  <si>
    <t>3, 9</t>
  </si>
  <si>
    <t xml:space="preserve">   และบริษัทร่วม ค่าใช้จ่ายทางการเงินและภาษีเงินได้</t>
  </si>
  <si>
    <t>เงินสดและรายการเทียบเท่าเงินสดปลายงวด (หมายเหตุ 4)</t>
  </si>
  <si>
    <t>เงินสดจ่ายซื้ออุปกรณ์</t>
  </si>
  <si>
    <t>หนี้สินตามสัญญาเช่าทางการเงินที่ครบกำหนด</t>
  </si>
  <si>
    <t xml:space="preserve">   ชำระภายในหนึ่งปี</t>
  </si>
  <si>
    <t>หนี้สินตามสัญญาเช่าทางการเงิน - สุทธิจาก</t>
  </si>
  <si>
    <t xml:space="preserve">   ส่วนที่ถึงกำหนดชำระภายในหนึ่งปี</t>
  </si>
  <si>
    <t xml:space="preserve">   ขาดทุน (กำไร) ที่ยังไม่เกิดขึ้นของหลักทรัพย์เพื่อค้า</t>
  </si>
  <si>
    <t xml:space="preserve">   รับคืน (จ่าย) ภาษีเงินได้</t>
  </si>
  <si>
    <t>เพิ่มทุนจากการใช้สิทธิใบสำคัญแสดงสิทธิ</t>
  </si>
  <si>
    <t>สำรองรายการภายใต้วิธีส่วนได้เสียของ</t>
  </si>
  <si>
    <t xml:space="preserve">   เงินลงทุนในบริษัทย่อย</t>
  </si>
  <si>
    <t>31 ธันวาคม 2561</t>
  </si>
  <si>
    <t>ยอดคงเหลือ ณ วันที่ 1 มกราคม 2562</t>
  </si>
  <si>
    <t xml:space="preserve">         (31 ธันวาคม 2561: หุ้นสามัญ 198,198,234 หุ้น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</si>
  <si>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</si>
  <si>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</si>
  <si>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</si>
  <si>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</si>
  <si>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</si>
  <si>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</si>
  <si>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</si>
  <si>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</si>
  <si>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</si>
  <si>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</si>
  <si>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</si>
  <si>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เงินสดสุทธิจาก (ใช้ไปใน) กิจกรรมจัดหาเงิน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</si>
  <si>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</si>
  <si>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</si>
  <si>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</si>
  <si>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</si>
  <si>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เงินให้กู้ยืมอื่น</t>
  </si>
  <si>
    <t>กำไรก่อนภาษีเงินได้</t>
  </si>
  <si>
    <t>กำไรก่อนค่าใช้จ่ายทางการเงินและภาษีเงินได้</t>
  </si>
  <si>
    <t xml:space="preserve">   กำไรจากการจำหน่ายเงินลงทุนเผื่อขาย</t>
  </si>
  <si>
    <t xml:space="preserve">ผลขาดทุนจากการประมาณการตามหลักคณิตศาสตร์ประกันภัย </t>
  </si>
  <si>
    <t>กำไรก่อนภาษี</t>
  </si>
  <si>
    <t>รายการปรับกระทบยอดกำไรก่อนภาษี</t>
  </si>
  <si>
    <t xml:space="preserve">   ผลขาดทุนจากการประมาณการตามหลักคณิตศาสตร์ประกันภัย</t>
  </si>
  <si>
    <t xml:space="preserve">   ค่าซื้อสินทรัพย์ไม่มีตัวตนส่วนที่บันทึกเป็นหนี้สินเพิ่มขึ้น</t>
  </si>
  <si>
    <t>เงินให้กู้ยืมระยะยาวอื่นที่ถึงกำหนดรับชำระภายในหนึ่งปี</t>
  </si>
  <si>
    <t>เงินให้กู้ยืมระยะยาวอื่น - สุทธิจากส่วนที่ถึงกำหนดรับ</t>
  </si>
  <si>
    <t>5.2, 11.2</t>
  </si>
  <si>
    <t>30 มิถุนายน 2562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</si>
  <si>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</si>
  <si>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</si>
  <si>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</si>
  <si>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</si>
  <si>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สำหรับงวดหกเดือนสิ้นสุดวันที่  30 มิถุนายน 2562</t>
  </si>
  <si>
    <t xml:space="preserve">ขาดทุนจากการซื้อขายหลักทรัพย์ </t>
  </si>
  <si>
    <t>เงินปันผลรับจากเงินลงทุนในบริษัทร่วม</t>
  </si>
  <si>
    <t>เงินสดจ่ายซื้อเงินลงทุนในบริษัทย่อย</t>
  </si>
  <si>
    <t xml:space="preserve">   บริษัทย่อย และบริษัทร่วม ค่าใช้จ่ายทางการเงินและภาษีเงินได้</t>
  </si>
  <si>
    <t>หุ้นกู้ชนิดไม่มีประกัน</t>
  </si>
  <si>
    <t>การจัดสรรกำไรสะสม</t>
  </si>
  <si>
    <t>จ่ายเงินปันผล</t>
  </si>
  <si>
    <t>ส่วนแบ่งกำไรจากเงินลงทุนในบริษัทย่อย</t>
  </si>
  <si>
    <t>ขาดทุนจากการวัดมูลค่าเงินลงทุนเผื่อขาย</t>
  </si>
  <si>
    <t xml:space="preserve">ขาดทุนจากการวัดมูลค่าเงินลงทุนเผื่อขาย </t>
  </si>
  <si>
    <t xml:space="preserve">   กำไรจากการโอนเปลี่ยนประเภทเงินลงทุน</t>
  </si>
  <si>
    <t xml:space="preserve">   ขาดทุนจากการเปลี่ยนแปลงมูลค่ายุติธรรมของหุ้นยืม</t>
  </si>
  <si>
    <t xml:space="preserve">   โอนเปลี่ยนประเภทเงินลงทุนเผื่อขายเป็นเงินลงทุนเพื่อค้า</t>
  </si>
  <si>
    <t>2562</t>
  </si>
  <si>
    <t>2561</t>
  </si>
  <si>
    <t>เงินให้กู้ยืมระยะสั้นแก่บริษัทย่อยลดลง</t>
  </si>
  <si>
    <t>เงินกู้ยืมระยะสั้นจากบริษัทย่อยเพิ่มขึ้น (ลดลง)</t>
  </si>
  <si>
    <t>เงินกู้ยืมระยะสั้นอื่นเพิ่มขึ้น</t>
  </si>
  <si>
    <t xml:space="preserve">   สินทรัพย์ตราสารอนุพันธ์</t>
  </si>
  <si>
    <t xml:space="preserve">   หนี้สินตราสารอนุพันธ์</t>
  </si>
  <si>
    <t>สินทรัพย์ตราสารอนุพันธ์</t>
  </si>
  <si>
    <t>หนี้สินตราสารอนุพันธ์</t>
  </si>
  <si>
    <t>กำไร (ขาดทุน) ก่อนส่วนแบ่งกำไรจากเงินลงทุนใน</t>
  </si>
  <si>
    <t>รายได้ (ค่าใช้จ่าย) ภาษีเงินได้</t>
  </si>
  <si>
    <t>กำไรก่อนส่วนแบ่งกำไรจากเงินลงทุนในบริษัทย่อย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</si>
  <si>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</si>
  <si>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 xml:space="preserve">   ค่าซื้ออุปกรณ์ส่วนที่บันทึกเป็นหนี้สินเพิ่มขึ้น (ลดลง)</t>
  </si>
  <si>
    <t xml:space="preserve">      หุ้นสามัญ 199,188,966 หุ้น มูลค่าหุ้นละ 5 บาท</t>
  </si>
  <si>
    <t>เงินสดจ่ายหนี้สินตามสัญญาเช่าการเงิน</t>
  </si>
  <si>
    <t>เงินสดรับจากการเพิ่มทุนจากการใช้สิทธิใบสำคัญแสดงสิทธิ</t>
  </si>
  <si>
    <t>เงินเบิกเกินบัญชีและเงินกู้ยืมระยะสั้นจากสถาบันการเงิน</t>
  </si>
  <si>
    <t xml:space="preserve">เงินปันผลจ่าย </t>
  </si>
  <si>
    <t>เงินปันผล</t>
  </si>
  <si>
    <t>ขาดทุน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</si>
  <si>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</si>
  <si>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ซื้อยานพาหนะตามสัญญาเช่าการเงิน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</si>
</sst>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#,##0.000_);\(#,##0.000\)"/>
    <numFmt numFmtId="201" formatCode="_([$€-2]\ * #,##0.00_);_([$€-2]\ * \(#,##0.00\);_([$€-2]\ * &quot;-&quot;??_);_(@_)"/>
    <numFmt numFmtId="202" formatCode="0.0"/>
  </numFmts>
  <fonts count="122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z val="15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color theme="1"/>
      <name val="Angsana New"/>
      <family val="2"/>
      <charset val="222"/>
    </font>
    <font>
      <b/>
      <sz val="15"/>
      <color theme="1"/>
      <name val="Angsana New"/>
      <family val="1"/>
    </font>
    <font>
      <sz val="15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8" fillId="0" borderId="0" applyNumberFormat="0" applyFill="0" applyBorder="0" applyAlignment="0" applyProtection="0"/>
    <xf numFmtId="0" fontId="39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195" fontId="42" fillId="0" borderId="0"/>
    <xf numFmtId="195" fontId="43" fillId="0" borderId="0"/>
    <xf numFmtId="190" fontId="32" fillId="0" borderId="0" applyFont="0" applyBorder="0" applyAlignment="0"/>
    <xf numFmtId="195" fontId="44" fillId="0" borderId="0"/>
    <xf numFmtId="3" fontId="45" fillId="0" borderId="2"/>
    <xf numFmtId="190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51" fillId="0" borderId="0" applyNumberFormat="0" applyFill="0" applyBorder="0" applyAlignment="0" applyProtection="0"/>
    <xf numFmtId="199" fontId="4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4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5" fillId="0" borderId="0">
      <alignment horizontal="left"/>
    </xf>
    <xf numFmtId="0" fontId="56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10" fontId="54" fillId="3" borderId="2" applyNumberFormat="0" applyBorder="0" applyAlignment="0" applyProtection="0"/>
    <xf numFmtId="196" fontId="59" fillId="0" borderId="0"/>
    <xf numFmtId="195" fontId="43" fillId="0" borderId="0"/>
    <xf numFmtId="194" fontId="60" fillId="0" borderId="0"/>
    <xf numFmtId="0" fontId="90" fillId="0" borderId="0"/>
    <xf numFmtId="0" fontId="89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7" fillId="0" borderId="0"/>
    <xf numFmtId="0" fontId="90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2" fillId="0" borderId="0"/>
    <xf numFmtId="0" fontId="40" fillId="0" borderId="0"/>
    <xf numFmtId="0" fontId="40" fillId="0" borderId="0"/>
    <xf numFmtId="0" fontId="39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1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27" fillId="0" borderId="0"/>
    <xf numFmtId="0" fontId="27" fillId="0" borderId="0">
      <alignment vertical="top"/>
    </xf>
    <xf numFmtId="0" fontId="90" fillId="0" borderId="0"/>
    <xf numFmtId="0" fontId="27" fillId="0" borderId="0"/>
    <xf numFmtId="0" fontId="90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27" fillId="0" borderId="0"/>
    <xf numFmtId="0" fontId="62" fillId="0" borderId="0"/>
    <xf numFmtId="197" fontId="63" fillId="0" borderId="0"/>
    <xf numFmtId="0" fontId="64" fillId="0" borderId="0">
      <alignment horizontal="left"/>
    </xf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5" fillId="57" borderId="0" applyFont="0" applyAlignment="0"/>
    <xf numFmtId="0" fontId="53" fillId="0" borderId="4">
      <alignment vertical="center"/>
    </xf>
    <xf numFmtId="0" fontId="88" fillId="0" borderId="0">
      <alignment vertical="top"/>
    </xf>
    <xf numFmtId="0" fontId="66" fillId="0" borderId="0">
      <alignment horizontal="left"/>
    </xf>
    <xf numFmtId="0" fontId="12" fillId="0" borderId="0">
      <alignment horizontal="left"/>
    </xf>
    <xf numFmtId="0" fontId="55" fillId="0" borderId="0"/>
    <xf numFmtId="0" fontId="12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98" fontId="69" fillId="0" borderId="0"/>
    <xf numFmtId="0" fontId="68" fillId="0" borderId="0"/>
    <xf numFmtId="0" fontId="67" fillId="0" borderId="0"/>
    <xf numFmtId="197" fontId="70" fillId="58" borderId="0"/>
    <xf numFmtId="0" fontId="75" fillId="53" borderId="1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54" borderId="17" applyNumberFormat="0" applyAlignment="0" applyProtection="0"/>
    <xf numFmtId="0" fontId="72" fillId="0" borderId="21" applyNumberFormat="0" applyFill="0" applyAlignment="0" applyProtection="0"/>
    <xf numFmtId="187" fontId="80" fillId="0" borderId="0" applyFont="0" applyFill="0" applyBorder="0" applyAlignment="0" applyProtection="0"/>
    <xf numFmtId="189" fontId="80" fillId="0" borderId="0" applyFont="0" applyFill="0" applyBorder="0" applyAlignment="0" applyProtection="0"/>
    <xf numFmtId="0" fontId="81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40" borderId="16" applyNumberFormat="0" applyAlignment="0" applyProtection="0"/>
    <xf numFmtId="0" fontId="83" fillId="55" borderId="0" applyNumberFormat="0" applyBorder="0" applyAlignment="0" applyProtection="0"/>
    <xf numFmtId="0" fontId="84" fillId="0" borderId="24" applyNumberFormat="0" applyFill="0" applyAlignment="0" applyProtection="0"/>
    <xf numFmtId="0" fontId="73" fillId="36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74" fillId="53" borderId="23" applyNumberFormat="0" applyAlignment="0" applyProtection="0"/>
    <xf numFmtId="0" fontId="47" fillId="56" borderId="22" applyNumberFormat="0" applyFont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0" fillId="7" borderId="10" applyNumberFormat="0" applyAlignment="0" applyProtection="0"/>
    <xf numFmtId="190" fontId="2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9" fillId="0" borderId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39" fillId="0" borderId="0"/>
    <xf numFmtId="0" fontId="39" fillId="0" borderId="0"/>
    <xf numFmtId="190" fontId="27" fillId="0" borderId="0" applyFont="0" applyFill="0" applyBorder="0" applyAlignment="0" applyProtection="0"/>
    <xf numFmtId="3" fontId="109" fillId="59" borderId="2">
      <alignment horizontal="left" vertical="top" wrapText="1"/>
      <protection locked="0"/>
    </xf>
    <xf numFmtId="0" fontId="109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6" fillId="0" borderId="27" applyNumberFormat="0" applyFill="0" applyAlignment="0" applyProtection="0"/>
    <xf numFmtId="0" fontId="39" fillId="10" borderId="14" applyNumberFormat="0" applyFon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0" applyNumberFormat="0" applyBorder="0" applyAlignment="0" applyProtection="0"/>
    <xf numFmtId="0" fontId="100" fillId="7" borderId="10" applyNumberFormat="0" applyAlignment="0" applyProtection="0"/>
    <xf numFmtId="0" fontId="101" fillId="8" borderId="11" applyNumberFormat="0" applyAlignment="0" applyProtection="0"/>
    <xf numFmtId="0" fontId="102" fillId="8" borderId="10" applyNumberFormat="0" applyAlignment="0" applyProtection="0"/>
    <xf numFmtId="0" fontId="103" fillId="0" borderId="12" applyNumberFormat="0" applyFill="0" applyAlignment="0" applyProtection="0"/>
    <xf numFmtId="0" fontId="104" fillId="9" borderId="1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3" borderId="0" applyNumberFormat="0" applyBorder="0" applyAlignment="0" applyProtection="0"/>
    <xf numFmtId="0" fontId="107" fillId="26" borderId="0" applyNumberFormat="0" applyBorder="0" applyAlignment="0" applyProtection="0"/>
    <xf numFmtId="0" fontId="107" fillId="27" borderId="0" applyNumberFormat="0" applyBorder="0" applyAlignment="0" applyProtection="0"/>
    <xf numFmtId="0" fontId="107" fillId="30" borderId="0" applyNumberFormat="0" applyBorder="0" applyAlignment="0" applyProtection="0"/>
    <xf numFmtId="0" fontId="107" fillId="31" borderId="0" applyNumberFormat="0" applyBorder="0" applyAlignment="0" applyProtection="0"/>
    <xf numFmtId="0" fontId="107" fillId="34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0" fillId="0" borderId="0">
      <alignment vertical="top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107" fillId="14" borderId="0" applyNumberFormat="0" applyBorder="0" applyAlignment="0" applyProtection="0"/>
    <xf numFmtId="0" fontId="107" fillId="18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11" borderId="0" applyNumberFormat="0" applyBorder="0" applyAlignment="0" applyProtection="0"/>
    <xf numFmtId="0" fontId="107" fillId="15" borderId="0" applyNumberFormat="0" applyBorder="0" applyAlignment="0" applyProtection="0"/>
    <xf numFmtId="0" fontId="107" fillId="19" borderId="0" applyNumberFormat="0" applyBorder="0" applyAlignment="0" applyProtection="0"/>
    <xf numFmtId="0" fontId="107" fillId="23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98" fillId="5" borderId="0" applyNumberFormat="0" applyBorder="0" applyAlignment="0" applyProtection="0"/>
    <xf numFmtId="0" fontId="102" fillId="8" borderId="10" applyNumberFormat="0" applyAlignment="0" applyProtection="0"/>
    <xf numFmtId="0" fontId="104" fillId="9" borderId="13" applyNumberFormat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6" fillId="0" borderId="0" applyNumberFormat="0" applyFill="0" applyBorder="0" applyAlignment="0" applyProtection="0"/>
    <xf numFmtId="0" fontId="100" fillId="7" borderId="10" applyNumberFormat="0" applyAlignment="0" applyProtection="0"/>
    <xf numFmtId="0" fontId="103" fillId="0" borderId="12" applyNumberFormat="0" applyFill="0" applyAlignment="0" applyProtection="0"/>
    <xf numFmtId="0" fontId="99" fillId="6" borderId="0" applyNumberFormat="0" applyBorder="0" applyAlignment="0" applyProtection="0"/>
    <xf numFmtId="0" fontId="101" fillId="8" borderId="11" applyNumberFormat="0" applyAlignment="0" applyProtection="0"/>
    <xf numFmtId="193" fontId="2" fillId="0" borderId="0" applyFont="0" applyFill="0" applyBorder="0" applyAlignment="0" applyProtection="0"/>
    <xf numFmtId="0" fontId="93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2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188" fontId="2" fillId="0" borderId="0" applyFont="0" applyFill="0" applyBorder="0" applyAlignment="0" applyProtection="0"/>
    <xf numFmtId="0" fontId="39" fillId="0" borderId="0"/>
    <xf numFmtId="188" fontId="2" fillId="0" borderId="0" applyFont="0" applyFill="0" applyBorder="0" applyAlignment="0" applyProtection="0"/>
    <xf numFmtId="0" fontId="19" fillId="0" borderId="0"/>
    <xf numFmtId="0" fontId="39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0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9" fillId="0" borderId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27" fillId="0" borderId="0"/>
    <xf numFmtId="0" fontId="110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9" fillId="0" borderId="0"/>
    <xf numFmtId="0" fontId="39" fillId="0" borderId="0"/>
    <xf numFmtId="0" fontId="100" fillId="7" borderId="10" applyNumberFormat="0" applyAlignment="0" applyProtection="0"/>
    <xf numFmtId="190" fontId="2" fillId="0" borderId="0" applyFont="0" applyFill="0" applyBorder="0" applyAlignment="0" applyProtection="0"/>
    <xf numFmtId="0" fontId="110" fillId="0" borderId="0">
      <alignment vertical="top"/>
    </xf>
    <xf numFmtId="0" fontId="110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20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0" fontId="35" fillId="0" borderId="0" xfId="0" applyNumberFormat="1" applyFont="1" applyFill="1" applyBorder="1" applyAlignment="1">
      <alignment horizontal="centerContinuous" vertical="center"/>
    </xf>
    <xf numFmtId="0" fontId="37" fillId="0" borderId="0" xfId="0" applyNumberFormat="1" applyFont="1" applyFill="1" applyAlignment="1">
      <alignment horizontal="center" vertical="center"/>
    </xf>
    <xf numFmtId="188" fontId="35" fillId="0" borderId="0" xfId="0" applyNumberFormat="1" applyFont="1" applyFill="1" applyAlignment="1">
      <alignment vertical="center"/>
    </xf>
    <xf numFmtId="188" fontId="35" fillId="0" borderId="0" xfId="0" applyNumberFormat="1" applyFont="1" applyFill="1" applyBorder="1" applyAlignment="1">
      <alignment vertical="center"/>
    </xf>
    <xf numFmtId="188" fontId="35" fillId="0" borderId="0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horizontal="right" vertical="center"/>
    </xf>
    <xf numFmtId="188" fontId="35" fillId="0" borderId="5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vertical="center"/>
    </xf>
    <xf numFmtId="188" fontId="35" fillId="0" borderId="0" xfId="0" applyNumberFormat="1" applyFont="1" applyFill="1" applyAlignment="1">
      <alignment horizontal="right" vertical="center"/>
    </xf>
    <xf numFmtId="188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horizontal="right" vertical="center"/>
    </xf>
    <xf numFmtId="188" fontId="35" fillId="0" borderId="6" xfId="0" applyNumberFormat="1" applyFont="1" applyFill="1" applyBorder="1" applyAlignment="1">
      <alignment horizontal="right" vertical="center"/>
    </xf>
    <xf numFmtId="188" fontId="35" fillId="0" borderId="8" xfId="0" applyNumberFormat="1" applyFont="1" applyFill="1" applyBorder="1" applyAlignment="1">
      <alignment horizontal="right" vertical="center"/>
    </xf>
    <xf numFmtId="190" fontId="35" fillId="0" borderId="0" xfId="1" applyNumberFormat="1" applyFont="1" applyFill="1" applyAlignment="1">
      <alignment horizontal="right" vertical="center"/>
    </xf>
    <xf numFmtId="0" fontId="35" fillId="0" borderId="7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horizontal="left" vertical="center"/>
    </xf>
    <xf numFmtId="0" fontId="35" fillId="0" borderId="5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vertical="center"/>
    </xf>
    <xf numFmtId="0" fontId="32" fillId="0" borderId="0" xfId="0" applyNumberFormat="1" applyFont="1" applyAlignment="1">
      <alignment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188" fontId="111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37" fontId="34" fillId="0" borderId="5" xfId="0" applyNumberFormat="1" applyFont="1" applyFill="1" applyBorder="1" applyAlignment="1">
      <alignment horizontal="centerContinuous" vertical="center"/>
    </xf>
    <xf numFmtId="0" fontId="35" fillId="0" borderId="5" xfId="0" applyNumberFormat="1" applyFont="1" applyFill="1" applyBorder="1" applyAlignment="1">
      <alignment horizontal="centerContinuous" vertical="center"/>
    </xf>
    <xf numFmtId="37" fontId="35" fillId="0" borderId="5" xfId="0" applyNumberFormat="1" applyFont="1" applyFill="1" applyBorder="1" applyAlignment="1">
      <alignment horizontal="centerContinuous" vertical="center"/>
    </xf>
    <xf numFmtId="0" fontId="35" fillId="0" borderId="9" xfId="0" quotePrefix="1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>
      <alignment vertical="center"/>
    </xf>
    <xf numFmtId="0" fontId="37" fillId="0" borderId="0" xfId="0" applyNumberFormat="1" applyFont="1" applyFill="1" applyBorder="1" applyAlignment="1">
      <alignment horizontal="center" vertical="center"/>
    </xf>
    <xf numFmtId="188" fontId="35" fillId="0" borderId="9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horizontal="center" vertical="center"/>
    </xf>
    <xf numFmtId="39" fontId="35" fillId="0" borderId="0" xfId="0" applyNumberFormat="1" applyFont="1" applyFill="1" applyBorder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188" fontId="35" fillId="0" borderId="0" xfId="1" applyNumberFormat="1" applyFont="1" applyFill="1" applyBorder="1" applyAlignment="1">
      <alignment horizontal="right" vertical="center"/>
    </xf>
    <xf numFmtId="0" fontId="35" fillId="0" borderId="5" xfId="0" quotePrefix="1" applyNumberFormat="1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>
      <alignment vertical="center"/>
    </xf>
    <xf numFmtId="200" fontId="35" fillId="0" borderId="6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5" fillId="0" borderId="0" xfId="191" applyNumberFormat="1" applyFont="1" applyFill="1" applyBorder="1" applyAlignment="1">
      <alignment vertical="center"/>
    </xf>
    <xf numFmtId="200" fontId="35" fillId="0" borderId="0" xfId="0" applyNumberFormat="1" applyFont="1" applyFill="1" applyBorder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0" fontId="112" fillId="0" borderId="0" xfId="0" applyNumberFormat="1" applyFont="1" applyFill="1" applyAlignment="1">
      <alignment horizontal="center" vertical="center"/>
    </xf>
    <xf numFmtId="49" fontId="32" fillId="0" borderId="0" xfId="155" applyNumberFormat="1" applyFont="1" applyFill="1" applyAlignment="1">
      <alignment vertical="top"/>
    </xf>
    <xf numFmtId="37" fontId="113" fillId="0" borderId="0" xfId="0" applyNumberFormat="1" applyFont="1" applyFill="1" applyAlignment="1">
      <alignment vertical="top"/>
    </xf>
    <xf numFmtId="201" fontId="114" fillId="0" borderId="0" xfId="0" applyNumberFormat="1" applyFont="1" applyFill="1" applyAlignment="1">
      <alignment horizontal="right" vertical="top"/>
    </xf>
    <xf numFmtId="1" fontId="115" fillId="0" borderId="0" xfId="0" applyNumberFormat="1" applyFont="1" applyFill="1" applyAlignment="1">
      <alignment horizontal="center" vertical="top"/>
    </xf>
    <xf numFmtId="188" fontId="116" fillId="0" borderId="0" xfId="0" applyNumberFormat="1" applyFont="1" applyFill="1" applyAlignment="1">
      <alignment horizontal="right" vertical="top"/>
    </xf>
    <xf numFmtId="201" fontId="115" fillId="0" borderId="0" xfId="0" applyNumberFormat="1" applyFont="1" applyFill="1" applyAlignment="1">
      <alignment horizontal="right" vertical="top"/>
    </xf>
    <xf numFmtId="188" fontId="116" fillId="0" borderId="0" xfId="0" applyNumberFormat="1" applyFont="1" applyFill="1" applyAlignment="1">
      <alignment vertical="top"/>
    </xf>
    <xf numFmtId="201" fontId="115" fillId="0" borderId="0" xfId="0" applyNumberFormat="1" applyFont="1" applyFill="1" applyAlignment="1">
      <alignment vertical="top"/>
    </xf>
    <xf numFmtId="37" fontId="35" fillId="0" borderId="0" xfId="0" applyNumberFormat="1" applyFont="1" applyFill="1" applyAlignment="1">
      <alignment vertical="top"/>
    </xf>
    <xf numFmtId="37" fontId="35" fillId="0" borderId="0" xfId="0" applyNumberFormat="1" applyFont="1" applyFill="1" applyBorder="1" applyAlignment="1">
      <alignment vertical="top"/>
    </xf>
    <xf numFmtId="0" fontId="117" fillId="0" borderId="0" xfId="0" applyNumberFormat="1" applyFont="1" applyFill="1" applyAlignment="1">
      <alignment horizontal="center" vertical="top"/>
    </xf>
    <xf numFmtId="37" fontId="32" fillId="0" borderId="0" xfId="0" applyNumberFormat="1" applyFont="1" applyFill="1" applyBorder="1" applyAlignment="1">
      <alignment horizontal="center" vertical="center"/>
    </xf>
    <xf numFmtId="202" fontId="112" fillId="0" borderId="0" xfId="0" applyNumberFormat="1" applyFont="1" applyFill="1" applyAlignment="1">
      <alignment horizontal="center" vertical="center"/>
    </xf>
    <xf numFmtId="201" fontId="118" fillId="0" borderId="0" xfId="0" applyNumberFormat="1" applyFont="1" applyFill="1" applyAlignment="1">
      <alignment vertical="top"/>
    </xf>
    <xf numFmtId="0" fontId="118" fillId="0" borderId="0" xfId="0" applyNumberFormat="1" applyFont="1" applyFill="1" applyAlignment="1">
      <alignment horizontal="right" vertical="top"/>
    </xf>
    <xf numFmtId="188" fontId="118" fillId="0" borderId="0" xfId="0" applyNumberFormat="1" applyFont="1" applyFill="1" applyAlignment="1">
      <alignment vertical="top"/>
    </xf>
    <xf numFmtId="188" fontId="35" fillId="0" borderId="5" xfId="155" applyNumberFormat="1" applyFont="1" applyFill="1" applyBorder="1" applyAlignment="1">
      <alignment horizontal="center" vertical="top"/>
    </xf>
    <xf numFmtId="0" fontId="119" fillId="0" borderId="0" xfId="155" applyFont="1" applyFill="1"/>
    <xf numFmtId="188" fontId="35" fillId="0" borderId="0" xfId="155" applyNumberFormat="1" applyFont="1" applyFill="1" applyAlignment="1">
      <alignment horizontal="center" vertical="top"/>
    </xf>
    <xf numFmtId="188" fontId="35" fillId="0" borderId="0" xfId="155" applyNumberFormat="1" applyFont="1" applyFill="1" applyBorder="1" applyAlignment="1">
      <alignment horizontal="center" vertical="top"/>
    </xf>
    <xf numFmtId="201" fontId="118" fillId="0" borderId="0" xfId="0" applyNumberFormat="1" applyFont="1" applyFill="1" applyBorder="1" applyAlignment="1">
      <alignment vertical="top"/>
    </xf>
    <xf numFmtId="0" fontId="118" fillId="0" borderId="0" xfId="0" applyNumberFormat="1" applyFont="1" applyFill="1" applyBorder="1" applyAlignment="1">
      <alignment horizontal="right" vertical="top"/>
    </xf>
    <xf numFmtId="188" fontId="118" fillId="0" borderId="0" xfId="0" applyNumberFormat="1" applyFont="1" applyFill="1" applyBorder="1" applyAlignment="1">
      <alignment horizontal="right" vertical="top"/>
    </xf>
    <xf numFmtId="188" fontId="118" fillId="0" borderId="0" xfId="0" applyNumberFormat="1" applyFont="1" applyFill="1" applyBorder="1" applyAlignment="1">
      <alignment vertical="top"/>
    </xf>
    <xf numFmtId="201" fontId="120" fillId="0" borderId="0" xfId="0" applyNumberFormat="1" applyFont="1" applyFill="1" applyBorder="1" applyAlignment="1">
      <alignment vertical="top"/>
    </xf>
    <xf numFmtId="201" fontId="121" fillId="0" borderId="0" xfId="0" applyNumberFormat="1" applyFont="1" applyFill="1" applyBorder="1" applyAlignment="1">
      <alignment vertical="top"/>
    </xf>
    <xf numFmtId="37" fontId="35" fillId="0" borderId="0" xfId="155" applyNumberFormat="1" applyFont="1" applyFill="1" applyBorder="1" applyAlignment="1">
      <alignment vertical="top"/>
    </xf>
    <xf numFmtId="190" fontId="35" fillId="0" borderId="0" xfId="1" applyNumberFormat="1" applyFont="1" applyFill="1" applyBorder="1" applyAlignment="1">
      <alignment horizontal="right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vertical="center"/>
    </xf>
    <xf numFmtId="0" fontId="36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5" xfId="0" applyNumberFormat="1" applyFont="1" applyFill="1" applyBorder="1" applyAlignment="1">
      <alignment horizontal="centerContinuous" vertical="center"/>
    </xf>
    <xf numFmtId="188" fontId="35" fillId="0" borderId="5" xfId="0" applyNumberFormat="1" applyFont="1" applyFill="1" applyBorder="1" applyAlignment="1">
      <alignment horizontal="centerContinuous" vertical="center"/>
    </xf>
    <xf numFmtId="188" fontId="35" fillId="0" borderId="0" xfId="0" applyNumberFormat="1" applyFont="1" applyFill="1" applyBorder="1" applyAlignment="1">
      <alignment horizontal="centerContinuous" vertical="center"/>
    </xf>
    <xf numFmtId="188" fontId="35" fillId="0" borderId="9" xfId="0" quotePrefix="1" applyNumberFormat="1" applyFont="1" applyFill="1" applyBorder="1" applyAlignment="1">
      <alignment horizontal="center" vertical="center"/>
    </xf>
    <xf numFmtId="188" fontId="35" fillId="0" borderId="0" xfId="0" quotePrefix="1" applyNumberFormat="1" applyFont="1" applyFill="1" applyBorder="1" applyAlignment="1">
      <alignment horizontal="center" vertical="center"/>
    </xf>
    <xf numFmtId="188" fontId="35" fillId="0" borderId="0" xfId="1" applyNumberFormat="1" applyFont="1" applyFill="1" applyAlignment="1">
      <alignment horizontal="right" vertical="center"/>
    </xf>
    <xf numFmtId="37" fontId="34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65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0"/>
  <sheetViews>
    <sheetView showGridLines="0" tabSelected="1" view="pageBreakPreview" zoomScale="80" zoomScaleNormal="100" zoomScaleSheetLayoutView="80" workbookViewId="0"/>
  </sheetViews>
  <sheetFormatPr defaultColWidth="10.75" defaultRowHeight="21.75"/>
  <cols>
    <col min="1" max="1" width="43.875" style="14" customWidth="1"/>
    <col min="2" max="2" width="6.375" style="14" customWidth="1"/>
    <col min="3" max="3" width="1.25" style="14" customWidth="1"/>
    <col min="4" max="4" width="15.125" style="15" customWidth="1"/>
    <col min="5" max="5" width="1.25" style="14" customWidth="1"/>
    <col min="6" max="6" width="13.75" style="15" customWidth="1"/>
    <col min="7" max="7" width="1.25" style="14" customWidth="1"/>
    <col min="8" max="8" width="15.125" style="15" bestFit="1" customWidth="1"/>
    <col min="9" max="9" width="1.25" style="26" customWidth="1"/>
    <col min="10" max="10" width="13.75" style="15" customWidth="1"/>
    <col min="11" max="11" width="1.25" style="14" customWidth="1"/>
    <col min="12" max="12" width="14.25" style="14" bestFit="1" customWidth="1"/>
    <col min="13" max="13" width="10.75" style="14"/>
    <col min="14" max="14" width="11.25" style="14" bestFit="1" customWidth="1"/>
    <col min="15" max="16384" width="10.75" style="14"/>
  </cols>
  <sheetData>
    <row r="1" spans="1:11" s="13" customFormat="1" ht="23.95" customHeight="1">
      <c r="A1" s="13" t="s">
        <v>18</v>
      </c>
      <c r="I1" s="63"/>
    </row>
    <row r="2" spans="1:11" s="13" customFormat="1">
      <c r="A2" s="13" t="s">
        <v>39</v>
      </c>
      <c r="I2" s="63"/>
    </row>
    <row r="3" spans="1:11">
      <c r="A3" s="13"/>
      <c r="J3" s="16" t="s">
        <v>69</v>
      </c>
    </row>
    <row r="4" spans="1:11">
      <c r="D4" s="117" t="s">
        <v>0</v>
      </c>
      <c r="E4" s="117"/>
      <c r="F4" s="117"/>
      <c r="G4" s="17"/>
      <c r="H4" s="117" t="s">
        <v>23</v>
      </c>
      <c r="I4" s="117"/>
      <c r="J4" s="117"/>
      <c r="K4" s="117"/>
    </row>
    <row r="5" spans="1:11">
      <c r="B5" s="39" t="s">
        <v>1</v>
      </c>
      <c r="D5" s="71" t="s">
        <v>212</v>
      </c>
      <c r="E5" s="108"/>
      <c r="F5" s="71" t="s">
        <v>181</v>
      </c>
      <c r="G5" s="108"/>
      <c r="H5" s="71" t="s">
        <v>212</v>
      </c>
      <c r="I5" s="109"/>
      <c r="J5" s="71" t="s">
        <v>181</v>
      </c>
      <c r="K5" s="108"/>
    </row>
    <row r="6" spans="1:11">
      <c r="B6" s="54"/>
      <c r="D6" s="56" t="s">
        <v>67</v>
      </c>
      <c r="E6" s="57"/>
      <c r="F6" s="56" t="s">
        <v>124</v>
      </c>
      <c r="G6" s="69"/>
      <c r="H6" s="56" t="s">
        <v>67</v>
      </c>
      <c r="I6" s="54"/>
      <c r="J6" s="56" t="s">
        <v>124</v>
      </c>
      <c r="K6" s="69"/>
    </row>
    <row r="7" spans="1:11">
      <c r="B7" s="54"/>
      <c r="D7" s="56" t="s">
        <v>68</v>
      </c>
      <c r="E7" s="57"/>
      <c r="F7" s="56"/>
      <c r="G7" s="69"/>
      <c r="H7" s="56" t="s">
        <v>68</v>
      </c>
      <c r="I7" s="54"/>
      <c r="J7" s="56"/>
      <c r="K7" s="69"/>
    </row>
    <row r="8" spans="1:11">
      <c r="A8" s="13" t="s">
        <v>24</v>
      </c>
      <c r="D8" s="14"/>
      <c r="F8" s="14"/>
    </row>
    <row r="9" spans="1:11">
      <c r="A9" s="13" t="s">
        <v>9</v>
      </c>
      <c r="B9" s="18"/>
      <c r="D9" s="14"/>
      <c r="F9" s="14"/>
      <c r="H9" s="19"/>
    </row>
    <row r="10" spans="1:11">
      <c r="A10" s="14" t="s">
        <v>25</v>
      </c>
      <c r="B10" s="18">
        <v>4</v>
      </c>
      <c r="D10" s="19">
        <v>71183</v>
      </c>
      <c r="E10" s="19"/>
      <c r="F10" s="19">
        <v>49997</v>
      </c>
      <c r="G10" s="19"/>
      <c r="H10" s="19">
        <v>3822</v>
      </c>
      <c r="I10" s="20"/>
      <c r="J10" s="19">
        <v>6926</v>
      </c>
      <c r="K10" s="19"/>
    </row>
    <row r="11" spans="1:11">
      <c r="A11" s="14" t="s">
        <v>52</v>
      </c>
      <c r="B11" s="18">
        <v>5</v>
      </c>
      <c r="D11" s="20">
        <v>750567</v>
      </c>
      <c r="E11" s="19"/>
      <c r="F11" s="20">
        <v>399219</v>
      </c>
      <c r="G11" s="19"/>
      <c r="H11" s="20">
        <v>195279</v>
      </c>
      <c r="I11" s="20">
        <v>360810690</v>
      </c>
      <c r="J11" s="20">
        <v>108512</v>
      </c>
      <c r="K11" s="19"/>
    </row>
    <row r="12" spans="1:11">
      <c r="A12" s="14" t="s">
        <v>196</v>
      </c>
      <c r="B12" s="18">
        <v>6</v>
      </c>
      <c r="D12" s="21">
        <v>135539</v>
      </c>
      <c r="E12" s="19"/>
      <c r="F12" s="21">
        <v>45770</v>
      </c>
      <c r="G12" s="19"/>
      <c r="H12" s="21">
        <v>0</v>
      </c>
      <c r="I12" s="20"/>
      <c r="J12" s="21">
        <v>0</v>
      </c>
      <c r="K12" s="19"/>
    </row>
    <row r="13" spans="1:11">
      <c r="A13" s="14" t="s">
        <v>59</v>
      </c>
      <c r="B13" s="18">
        <v>7</v>
      </c>
      <c r="D13" s="21">
        <v>1808088</v>
      </c>
      <c r="E13" s="19"/>
      <c r="F13" s="21">
        <v>2248531</v>
      </c>
      <c r="G13" s="19"/>
      <c r="H13" s="21">
        <v>0</v>
      </c>
      <c r="I13" s="20"/>
      <c r="J13" s="21">
        <v>0</v>
      </c>
      <c r="K13" s="19"/>
    </row>
    <row r="14" spans="1:11">
      <c r="A14" s="14" t="s">
        <v>238</v>
      </c>
      <c r="B14" s="18"/>
      <c r="D14" s="21">
        <v>4895</v>
      </c>
      <c r="E14" s="19"/>
      <c r="F14" s="21">
        <v>298</v>
      </c>
      <c r="G14" s="19"/>
      <c r="H14" s="21">
        <v>1352</v>
      </c>
      <c r="I14" s="20"/>
      <c r="J14" s="21">
        <v>0</v>
      </c>
      <c r="K14" s="19"/>
    </row>
    <row r="15" spans="1:11">
      <c r="A15" s="14" t="s">
        <v>57</v>
      </c>
      <c r="B15" s="18" t="s">
        <v>168</v>
      </c>
      <c r="D15" s="15">
        <v>57129</v>
      </c>
      <c r="E15" s="19"/>
      <c r="F15" s="22">
        <v>25096</v>
      </c>
      <c r="G15" s="19"/>
      <c r="H15" s="22">
        <v>114079</v>
      </c>
      <c r="I15" s="20"/>
      <c r="J15" s="22">
        <v>26648</v>
      </c>
      <c r="K15" s="19"/>
    </row>
    <row r="16" spans="1:11">
      <c r="A16" s="14" t="s">
        <v>209</v>
      </c>
      <c r="B16" s="18">
        <v>10</v>
      </c>
      <c r="D16" s="22">
        <v>20000</v>
      </c>
      <c r="E16" s="19"/>
      <c r="F16" s="22">
        <v>20000</v>
      </c>
      <c r="G16" s="19"/>
      <c r="H16" s="22">
        <v>20000</v>
      </c>
      <c r="I16" s="20"/>
      <c r="J16" s="22">
        <v>20000</v>
      </c>
      <c r="K16" s="19"/>
    </row>
    <row r="17" spans="1:11">
      <c r="A17" s="14" t="s">
        <v>38</v>
      </c>
      <c r="B17" s="18">
        <v>3</v>
      </c>
      <c r="D17" s="22">
        <v>0</v>
      </c>
      <c r="E17" s="19"/>
      <c r="F17" s="22">
        <v>0</v>
      </c>
      <c r="G17" s="19"/>
      <c r="H17" s="22">
        <v>0</v>
      </c>
      <c r="I17" s="20"/>
      <c r="J17" s="22">
        <v>1000</v>
      </c>
      <c r="K17" s="19"/>
    </row>
    <row r="18" spans="1:11">
      <c r="A18" s="14" t="s">
        <v>64</v>
      </c>
      <c r="B18" s="18">
        <v>10</v>
      </c>
      <c r="D18" s="22">
        <v>897752</v>
      </c>
      <c r="E18" s="19"/>
      <c r="F18" s="22">
        <v>582848</v>
      </c>
      <c r="G18" s="19"/>
      <c r="H18" s="22">
        <v>897752</v>
      </c>
      <c r="I18" s="20"/>
      <c r="J18" s="22">
        <v>582848</v>
      </c>
      <c r="K18" s="19"/>
    </row>
    <row r="19" spans="1:11">
      <c r="A19" s="14" t="s">
        <v>26</v>
      </c>
      <c r="B19" s="18"/>
      <c r="D19" s="22">
        <v>16604</v>
      </c>
      <c r="E19" s="19"/>
      <c r="F19" s="22">
        <v>10397</v>
      </c>
      <c r="G19" s="19"/>
      <c r="H19" s="22">
        <v>1562</v>
      </c>
      <c r="I19" s="20"/>
      <c r="J19" s="22">
        <v>1249</v>
      </c>
      <c r="K19" s="19"/>
    </row>
    <row r="20" spans="1:11">
      <c r="A20" s="13" t="s">
        <v>17</v>
      </c>
      <c r="B20" s="18"/>
      <c r="D20" s="23">
        <f>SUM(D10:D19)</f>
        <v>3761757</v>
      </c>
      <c r="E20" s="19"/>
      <c r="F20" s="23">
        <f>SUM(F10:F19)</f>
        <v>3382156</v>
      </c>
      <c r="G20" s="19"/>
      <c r="H20" s="23">
        <f>SUM(H10:H19)</f>
        <v>1233846</v>
      </c>
      <c r="I20" s="20"/>
      <c r="J20" s="23">
        <f>SUM(J10:J19)</f>
        <v>747183</v>
      </c>
      <c r="K20" s="19"/>
    </row>
    <row r="21" spans="1:11">
      <c r="A21" s="13" t="s">
        <v>11</v>
      </c>
      <c r="B21" s="18"/>
      <c r="D21" s="21"/>
      <c r="E21" s="19"/>
      <c r="F21" s="21"/>
      <c r="G21" s="19"/>
      <c r="H21" s="21"/>
      <c r="I21" s="20"/>
      <c r="J21" s="21"/>
      <c r="K21" s="19"/>
    </row>
    <row r="22" spans="1:11">
      <c r="A22" s="14" t="s">
        <v>53</v>
      </c>
      <c r="B22" s="18">
        <v>11</v>
      </c>
      <c r="D22" s="22">
        <v>0</v>
      </c>
      <c r="E22" s="19"/>
      <c r="F22" s="22">
        <v>0</v>
      </c>
      <c r="G22" s="19"/>
      <c r="H22" s="22">
        <v>1556678</v>
      </c>
      <c r="I22" s="20"/>
      <c r="J22" s="22">
        <v>1550134</v>
      </c>
      <c r="K22" s="55"/>
    </row>
    <row r="23" spans="1:11">
      <c r="A23" s="14" t="s">
        <v>27</v>
      </c>
      <c r="B23" s="18">
        <v>12</v>
      </c>
      <c r="D23" s="21">
        <v>2992</v>
      </c>
      <c r="E23" s="19"/>
      <c r="F23" s="21">
        <v>3278</v>
      </c>
      <c r="G23" s="19"/>
      <c r="H23" s="21">
        <v>2992</v>
      </c>
      <c r="I23" s="20"/>
      <c r="J23" s="21">
        <v>3278</v>
      </c>
      <c r="K23" s="55"/>
    </row>
    <row r="24" spans="1:11">
      <c r="A24" s="14" t="s">
        <v>54</v>
      </c>
      <c r="B24" s="18">
        <v>5</v>
      </c>
      <c r="D24" s="21">
        <v>324243</v>
      </c>
      <c r="E24" s="19"/>
      <c r="F24" s="21">
        <v>320062</v>
      </c>
      <c r="G24" s="19"/>
      <c r="H24" s="21">
        <v>175800</v>
      </c>
      <c r="I24" s="20"/>
      <c r="J24" s="21">
        <v>77300</v>
      </c>
      <c r="K24" s="19"/>
    </row>
    <row r="25" spans="1:11">
      <c r="A25" s="14" t="s">
        <v>210</v>
      </c>
      <c r="B25" s="18"/>
      <c r="D25" s="21"/>
      <c r="E25" s="19"/>
      <c r="F25" s="21"/>
      <c r="G25" s="19"/>
      <c r="H25" s="21"/>
      <c r="I25" s="20"/>
      <c r="J25" s="21"/>
      <c r="K25" s="19"/>
    </row>
    <row r="26" spans="1:11">
      <c r="A26" s="14" t="s">
        <v>173</v>
      </c>
      <c r="B26" s="18">
        <v>10</v>
      </c>
      <c r="D26" s="21">
        <v>0</v>
      </c>
      <c r="E26" s="19"/>
      <c r="F26" s="21">
        <v>10000</v>
      </c>
      <c r="G26" s="19"/>
      <c r="H26" s="21">
        <v>0</v>
      </c>
      <c r="I26" s="20"/>
      <c r="J26" s="21">
        <v>10000</v>
      </c>
      <c r="K26" s="19"/>
    </row>
    <row r="27" spans="1:11">
      <c r="A27" s="14" t="s">
        <v>60</v>
      </c>
      <c r="B27" s="18">
        <v>13</v>
      </c>
      <c r="D27" s="21">
        <v>30753</v>
      </c>
      <c r="E27" s="19"/>
      <c r="F27" s="21">
        <v>26491</v>
      </c>
      <c r="G27" s="19"/>
      <c r="H27" s="21">
        <v>2672</v>
      </c>
      <c r="I27" s="20"/>
      <c r="J27" s="21">
        <v>3255</v>
      </c>
      <c r="K27" s="19"/>
    </row>
    <row r="28" spans="1:11">
      <c r="A28" s="14" t="s">
        <v>55</v>
      </c>
      <c r="B28" s="18"/>
      <c r="D28" s="21">
        <v>50865</v>
      </c>
      <c r="E28" s="19"/>
      <c r="F28" s="21">
        <v>50865</v>
      </c>
      <c r="G28" s="19"/>
      <c r="H28" s="21">
        <v>0</v>
      </c>
      <c r="I28" s="20"/>
      <c r="J28" s="21">
        <v>0</v>
      </c>
      <c r="K28" s="19"/>
    </row>
    <row r="29" spans="1:11">
      <c r="A29" s="14" t="s">
        <v>61</v>
      </c>
      <c r="B29" s="18">
        <v>14</v>
      </c>
      <c r="D29" s="21">
        <v>9845</v>
      </c>
      <c r="E29" s="19"/>
      <c r="F29" s="21">
        <v>9743</v>
      </c>
      <c r="G29" s="19"/>
      <c r="H29" s="21">
        <v>0</v>
      </c>
      <c r="I29" s="20"/>
      <c r="J29" s="21">
        <v>0</v>
      </c>
      <c r="K29" s="19"/>
    </row>
    <row r="30" spans="1:11">
      <c r="A30" s="14" t="s">
        <v>63</v>
      </c>
      <c r="B30" s="18"/>
      <c r="D30" s="21">
        <v>43327</v>
      </c>
      <c r="E30" s="19"/>
      <c r="F30" s="21">
        <v>46357</v>
      </c>
      <c r="G30" s="19"/>
      <c r="H30" s="21">
        <v>23167</v>
      </c>
      <c r="I30" s="20"/>
      <c r="J30" s="21">
        <v>25114</v>
      </c>
      <c r="K30" s="19"/>
    </row>
    <row r="31" spans="1:11">
      <c r="A31" s="14" t="s">
        <v>28</v>
      </c>
      <c r="B31" s="18"/>
      <c r="D31" s="24">
        <v>74930</v>
      </c>
      <c r="E31" s="19"/>
      <c r="F31" s="24">
        <v>73201</v>
      </c>
      <c r="G31" s="19"/>
      <c r="H31" s="24">
        <v>403</v>
      </c>
      <c r="I31" s="20"/>
      <c r="J31" s="24">
        <v>499</v>
      </c>
      <c r="K31" s="19"/>
    </row>
    <row r="32" spans="1:11">
      <c r="A32" s="13" t="s">
        <v>10</v>
      </c>
      <c r="B32" s="18"/>
      <c r="D32" s="23">
        <f>SUM(D22:D31)</f>
        <v>536955</v>
      </c>
      <c r="E32" s="19"/>
      <c r="F32" s="23">
        <f>SUM(F22:F31)</f>
        <v>539997</v>
      </c>
      <c r="G32" s="19"/>
      <c r="H32" s="23">
        <f>SUM(H22:H31)</f>
        <v>1761712</v>
      </c>
      <c r="I32" s="20"/>
      <c r="J32" s="23">
        <f>SUM(J22:J31)</f>
        <v>1669580</v>
      </c>
      <c r="K32" s="19"/>
    </row>
    <row r="33" spans="1:11" ht="22.45" thickBot="1">
      <c r="A33" s="13" t="s">
        <v>2</v>
      </c>
      <c r="B33" s="18"/>
      <c r="D33" s="25">
        <f>SUM(D20+D32)</f>
        <v>4298712</v>
      </c>
      <c r="E33" s="19"/>
      <c r="F33" s="25">
        <f>SUM(F20+F32)</f>
        <v>3922153</v>
      </c>
      <c r="G33" s="19"/>
      <c r="H33" s="25">
        <f>SUM(H20+H32)</f>
        <v>2995558</v>
      </c>
      <c r="I33" s="20"/>
      <c r="J33" s="25">
        <f>SUM(J20+J32)</f>
        <v>2416763</v>
      </c>
      <c r="K33" s="19"/>
    </row>
    <row r="34" spans="1:11" ht="22.45" thickTop="1">
      <c r="C34" s="26"/>
      <c r="D34" s="27"/>
      <c r="E34" s="26"/>
      <c r="G34" s="26"/>
      <c r="H34" s="27"/>
      <c r="K34" s="26"/>
    </row>
    <row r="35" spans="1:11">
      <c r="A35" s="14" t="s">
        <v>3</v>
      </c>
      <c r="C35" s="26"/>
      <c r="D35" s="27"/>
      <c r="E35" s="26"/>
      <c r="G35" s="26"/>
      <c r="H35" s="27"/>
      <c r="K35" s="26"/>
    </row>
    <row r="36" spans="1:11" s="13" customFormat="1" ht="21.1" customHeight="1">
      <c r="A36" s="13" t="s">
        <v>18</v>
      </c>
      <c r="I36" s="63"/>
    </row>
    <row r="37" spans="1:11" s="13" customFormat="1" ht="21.1" customHeight="1">
      <c r="A37" s="13" t="s">
        <v>40</v>
      </c>
      <c r="D37" s="28"/>
      <c r="F37" s="28"/>
      <c r="H37" s="28"/>
      <c r="I37" s="63"/>
      <c r="J37" s="28"/>
    </row>
    <row r="38" spans="1:11">
      <c r="A38" s="13"/>
      <c r="J38" s="16" t="s">
        <v>69</v>
      </c>
    </row>
    <row r="39" spans="1:11">
      <c r="D39" s="117" t="s">
        <v>0</v>
      </c>
      <c r="E39" s="117"/>
      <c r="F39" s="117"/>
      <c r="G39" s="17"/>
      <c r="H39" s="117" t="s">
        <v>23</v>
      </c>
      <c r="I39" s="117"/>
      <c r="J39" s="117"/>
      <c r="K39" s="117"/>
    </row>
    <row r="40" spans="1:11">
      <c r="B40" s="39" t="s">
        <v>1</v>
      </c>
      <c r="D40" s="71" t="s">
        <v>212</v>
      </c>
      <c r="E40" s="108"/>
      <c r="F40" s="71" t="s">
        <v>181</v>
      </c>
      <c r="G40" s="108"/>
      <c r="H40" s="71" t="s">
        <v>212</v>
      </c>
      <c r="I40" s="109"/>
      <c r="J40" s="71" t="s">
        <v>181</v>
      </c>
      <c r="K40" s="108"/>
    </row>
    <row r="41" spans="1:11">
      <c r="B41" s="54"/>
      <c r="D41" s="56" t="s">
        <v>67</v>
      </c>
      <c r="E41" s="57"/>
      <c r="F41" s="56" t="s">
        <v>124</v>
      </c>
      <c r="G41" s="69"/>
      <c r="H41" s="56" t="s">
        <v>67</v>
      </c>
      <c r="I41" s="54"/>
      <c r="J41" s="56" t="s">
        <v>124</v>
      </c>
      <c r="K41" s="69"/>
    </row>
    <row r="42" spans="1:11">
      <c r="B42" s="54"/>
      <c r="D42" s="56" t="s">
        <v>68</v>
      </c>
      <c r="E42" s="57"/>
      <c r="F42" s="56"/>
      <c r="G42" s="69"/>
      <c r="H42" s="56" t="s">
        <v>68</v>
      </c>
      <c r="I42" s="54"/>
      <c r="J42" s="56"/>
      <c r="K42" s="69"/>
    </row>
    <row r="43" spans="1:11" ht="21.1" customHeight="1">
      <c r="A43" s="13" t="s">
        <v>29</v>
      </c>
    </row>
    <row r="44" spans="1:11" ht="21.1" customHeight="1">
      <c r="A44" s="13" t="s">
        <v>12</v>
      </c>
    </row>
    <row r="45" spans="1:11" ht="21.1" customHeight="1">
      <c r="A45" s="14" t="s">
        <v>248</v>
      </c>
      <c r="B45" s="18">
        <v>15</v>
      </c>
      <c r="D45" s="29">
        <v>1442047</v>
      </c>
      <c r="E45" s="29"/>
      <c r="F45" s="29">
        <v>1050000</v>
      </c>
      <c r="G45" s="29"/>
      <c r="H45" s="29">
        <v>0</v>
      </c>
      <c r="I45" s="21"/>
      <c r="J45" s="29">
        <v>0</v>
      </c>
      <c r="K45" s="29"/>
    </row>
    <row r="46" spans="1:11" ht="21.1" customHeight="1">
      <c r="A46" s="14" t="s">
        <v>197</v>
      </c>
      <c r="B46" s="18"/>
      <c r="D46" s="30">
        <v>3159</v>
      </c>
      <c r="E46" s="29"/>
      <c r="F46" s="29">
        <v>10093</v>
      </c>
      <c r="G46" s="29"/>
      <c r="H46" s="29">
        <v>0</v>
      </c>
      <c r="I46" s="21"/>
      <c r="J46" s="29">
        <v>0</v>
      </c>
      <c r="K46" s="29"/>
    </row>
    <row r="47" spans="1:11" ht="21.1" customHeight="1">
      <c r="A47" s="14" t="s">
        <v>30</v>
      </c>
      <c r="B47" s="18">
        <v>16</v>
      </c>
      <c r="D47" s="29">
        <v>318826</v>
      </c>
      <c r="E47" s="29"/>
      <c r="F47" s="29">
        <v>111947</v>
      </c>
      <c r="G47" s="29"/>
      <c r="H47" s="29">
        <v>0</v>
      </c>
      <c r="I47" s="21"/>
      <c r="J47" s="29">
        <v>0</v>
      </c>
      <c r="K47" s="29"/>
    </row>
    <row r="48" spans="1:11" ht="21.1" customHeight="1">
      <c r="A48" s="14" t="s">
        <v>239</v>
      </c>
      <c r="B48" s="18"/>
      <c r="D48" s="29">
        <v>3373</v>
      </c>
      <c r="E48" s="29"/>
      <c r="F48" s="29">
        <v>0</v>
      </c>
      <c r="G48" s="29"/>
      <c r="H48" s="29">
        <v>0</v>
      </c>
      <c r="I48" s="21"/>
      <c r="J48" s="29">
        <v>0</v>
      </c>
      <c r="K48" s="29"/>
    </row>
    <row r="49" spans="1:12" ht="21.1" customHeight="1">
      <c r="A49" s="14" t="s">
        <v>58</v>
      </c>
      <c r="B49" s="18" t="s">
        <v>135</v>
      </c>
      <c r="D49" s="30">
        <v>69198</v>
      </c>
      <c r="E49" s="29"/>
      <c r="F49" s="21">
        <v>88915</v>
      </c>
      <c r="G49" s="29"/>
      <c r="H49" s="29">
        <v>53020</v>
      </c>
      <c r="I49" s="21"/>
      <c r="J49" s="29">
        <v>12309</v>
      </c>
      <c r="K49" s="29"/>
      <c r="L49" s="19"/>
    </row>
    <row r="50" spans="1:12" ht="21.1" customHeight="1">
      <c r="A50" s="14" t="s">
        <v>172</v>
      </c>
      <c r="B50" s="18"/>
      <c r="D50" s="30"/>
      <c r="E50" s="29"/>
      <c r="F50" s="30"/>
      <c r="G50" s="29"/>
      <c r="H50" s="29"/>
      <c r="I50" s="21"/>
      <c r="J50" s="29"/>
      <c r="K50" s="29"/>
      <c r="L50" s="19"/>
    </row>
    <row r="51" spans="1:12" ht="21.1" customHeight="1">
      <c r="A51" s="14" t="s">
        <v>173</v>
      </c>
      <c r="B51" s="18"/>
      <c r="D51" s="30">
        <v>1020</v>
      </c>
      <c r="E51" s="29"/>
      <c r="F51" s="30">
        <v>544</v>
      </c>
      <c r="G51" s="29"/>
      <c r="H51" s="30">
        <v>0</v>
      </c>
      <c r="I51" s="21"/>
      <c r="J51" s="30">
        <v>0</v>
      </c>
      <c r="K51" s="29"/>
      <c r="L51" s="19"/>
    </row>
    <row r="52" spans="1:12" ht="21.1" customHeight="1">
      <c r="A52" s="14" t="s">
        <v>65</v>
      </c>
      <c r="B52" s="18">
        <v>15</v>
      </c>
      <c r="D52" s="30">
        <v>39953</v>
      </c>
      <c r="E52" s="29"/>
      <c r="F52" s="29">
        <v>439902</v>
      </c>
      <c r="G52" s="29"/>
      <c r="H52" s="30">
        <v>0</v>
      </c>
      <c r="I52" s="21"/>
      <c r="J52" s="30">
        <v>0</v>
      </c>
      <c r="K52" s="29"/>
    </row>
    <row r="53" spans="1:12" ht="21.1" customHeight="1">
      <c r="A53" s="14" t="s">
        <v>121</v>
      </c>
      <c r="B53" s="18">
        <v>15</v>
      </c>
      <c r="D53" s="29">
        <v>611100</v>
      </c>
      <c r="E53" s="29"/>
      <c r="F53" s="29">
        <v>591100</v>
      </c>
      <c r="G53" s="29"/>
      <c r="H53" s="30">
        <v>611100</v>
      </c>
      <c r="I53" s="21"/>
      <c r="J53" s="29">
        <v>591100</v>
      </c>
      <c r="K53" s="29"/>
    </row>
    <row r="54" spans="1:12" ht="21.1" customHeight="1">
      <c r="A54" s="14" t="s">
        <v>56</v>
      </c>
      <c r="B54" s="18">
        <v>3</v>
      </c>
      <c r="D54" s="30">
        <v>0</v>
      </c>
      <c r="E54" s="29"/>
      <c r="F54" s="30">
        <v>0</v>
      </c>
      <c r="G54" s="29"/>
      <c r="H54" s="30">
        <v>582745</v>
      </c>
      <c r="I54" s="21"/>
      <c r="J54" s="29">
        <v>241250</v>
      </c>
      <c r="K54" s="29"/>
      <c r="L54" s="19"/>
    </row>
    <row r="55" spans="1:12" ht="21.1" customHeight="1">
      <c r="A55" s="14" t="s">
        <v>62</v>
      </c>
      <c r="D55" s="30">
        <v>0</v>
      </c>
      <c r="E55" s="29"/>
      <c r="F55" s="29">
        <v>4039</v>
      </c>
      <c r="G55" s="29"/>
      <c r="H55" s="30">
        <v>0</v>
      </c>
      <c r="I55" s="21"/>
      <c r="J55" s="29">
        <v>0</v>
      </c>
      <c r="K55" s="29"/>
      <c r="L55" s="19"/>
    </row>
    <row r="56" spans="1:12" ht="21.1" customHeight="1">
      <c r="A56" s="14" t="s">
        <v>31</v>
      </c>
      <c r="D56" s="29">
        <v>11137</v>
      </c>
      <c r="E56" s="29"/>
      <c r="F56" s="29">
        <v>20252</v>
      </c>
      <c r="G56" s="29"/>
      <c r="H56" s="30">
        <v>2665</v>
      </c>
      <c r="I56" s="21"/>
      <c r="J56" s="29">
        <v>4583</v>
      </c>
      <c r="K56" s="29"/>
      <c r="L56" s="19"/>
    </row>
    <row r="57" spans="1:12" ht="21.1" customHeight="1">
      <c r="A57" s="13" t="s">
        <v>13</v>
      </c>
      <c r="D57" s="23">
        <f>SUM(D45:D56)</f>
        <v>2499813</v>
      </c>
      <c r="E57" s="29"/>
      <c r="F57" s="23">
        <f>SUM(F45:F56)</f>
        <v>2316792</v>
      </c>
      <c r="G57" s="29"/>
      <c r="H57" s="23">
        <f>SUM(H45:H56)</f>
        <v>1249530</v>
      </c>
      <c r="I57" s="21"/>
      <c r="J57" s="23">
        <f>SUM(J45:J56)</f>
        <v>849242</v>
      </c>
      <c r="K57" s="29"/>
      <c r="L57" s="19"/>
    </row>
    <row r="58" spans="1:12" ht="21.1" customHeight="1">
      <c r="A58" s="13" t="s">
        <v>14</v>
      </c>
      <c r="D58" s="14"/>
      <c r="F58" s="14"/>
      <c r="H58" s="14"/>
      <c r="J58" s="14"/>
      <c r="K58" s="29"/>
    </row>
    <row r="59" spans="1:12" ht="21.1" customHeight="1">
      <c r="A59" s="14" t="s">
        <v>222</v>
      </c>
      <c r="B59" s="18">
        <v>15</v>
      </c>
      <c r="D59" s="29">
        <v>200500</v>
      </c>
      <c r="F59" s="29">
        <v>0</v>
      </c>
      <c r="H59" s="29">
        <v>200500</v>
      </c>
      <c r="J59" s="29">
        <v>0</v>
      </c>
      <c r="K59" s="29"/>
    </row>
    <row r="60" spans="1:12" ht="21.1" customHeight="1">
      <c r="A60" s="14" t="s">
        <v>174</v>
      </c>
      <c r="D60" s="14"/>
      <c r="F60" s="14"/>
      <c r="H60" s="14"/>
      <c r="J60" s="14"/>
      <c r="K60" s="29"/>
    </row>
    <row r="61" spans="1:12" ht="21.1" customHeight="1">
      <c r="A61" s="14" t="s">
        <v>175</v>
      </c>
      <c r="D61" s="29">
        <v>3942</v>
      </c>
      <c r="E61" s="29"/>
      <c r="F61" s="29">
        <v>2419</v>
      </c>
      <c r="G61" s="29"/>
      <c r="H61" s="29">
        <v>0</v>
      </c>
      <c r="I61" s="21"/>
      <c r="J61" s="29">
        <v>0</v>
      </c>
      <c r="K61" s="29"/>
    </row>
    <row r="62" spans="1:12" ht="21.1" customHeight="1">
      <c r="A62" s="14" t="s">
        <v>41</v>
      </c>
      <c r="B62" s="18"/>
      <c r="D62" s="29">
        <v>49207</v>
      </c>
      <c r="E62" s="29"/>
      <c r="F62" s="29">
        <v>35304</v>
      </c>
      <c r="G62" s="29"/>
      <c r="H62" s="29">
        <v>1482</v>
      </c>
      <c r="I62" s="21"/>
      <c r="J62" s="29">
        <v>1034</v>
      </c>
      <c r="K62" s="29"/>
      <c r="L62" s="19"/>
    </row>
    <row r="63" spans="1:12" ht="21.1" customHeight="1">
      <c r="A63" s="14" t="s">
        <v>179</v>
      </c>
      <c r="B63" s="18"/>
      <c r="D63" s="29"/>
      <c r="E63" s="29"/>
      <c r="F63" s="29"/>
      <c r="G63" s="29"/>
      <c r="H63" s="29"/>
      <c r="I63" s="21"/>
      <c r="J63" s="29"/>
      <c r="K63" s="29"/>
      <c r="L63" s="19"/>
    </row>
    <row r="64" spans="1:12" ht="21.1" customHeight="1">
      <c r="A64" s="14" t="s">
        <v>180</v>
      </c>
      <c r="B64" s="18">
        <v>11</v>
      </c>
      <c r="D64" s="29">
        <v>0</v>
      </c>
      <c r="E64" s="29"/>
      <c r="F64" s="29">
        <v>0</v>
      </c>
      <c r="G64" s="29"/>
      <c r="H64" s="29">
        <v>960</v>
      </c>
      <c r="I64" s="21"/>
      <c r="J64" s="29">
        <v>978</v>
      </c>
      <c r="K64" s="29"/>
      <c r="L64" s="19"/>
    </row>
    <row r="65" spans="1:12" ht="21.1" customHeight="1">
      <c r="A65" s="14" t="s">
        <v>32</v>
      </c>
      <c r="B65" s="18"/>
      <c r="D65" s="29">
        <v>17528</v>
      </c>
      <c r="E65" s="29"/>
      <c r="F65" s="24">
        <v>15476</v>
      </c>
      <c r="G65" s="29"/>
      <c r="H65" s="24">
        <v>15364</v>
      </c>
      <c r="I65" s="21"/>
      <c r="J65" s="24">
        <v>13347</v>
      </c>
      <c r="K65" s="29"/>
      <c r="L65" s="19"/>
    </row>
    <row r="66" spans="1:12" ht="21.1" customHeight="1">
      <c r="A66" s="13" t="s">
        <v>15</v>
      </c>
      <c r="D66" s="23">
        <f>SUM(D59:D65)</f>
        <v>271177</v>
      </c>
      <c r="E66" s="29"/>
      <c r="F66" s="23">
        <f>SUM(F59:F65)</f>
        <v>53199</v>
      </c>
      <c r="G66" s="29"/>
      <c r="H66" s="23">
        <f>SUM(H59:H65)</f>
        <v>218306</v>
      </c>
      <c r="I66" s="21"/>
      <c r="J66" s="23">
        <f>SUM(J61:J65)</f>
        <v>15359</v>
      </c>
      <c r="K66" s="29"/>
    </row>
    <row r="67" spans="1:12" ht="21.1" customHeight="1">
      <c r="A67" s="13" t="s">
        <v>4</v>
      </c>
      <c r="D67" s="23">
        <f>SUM(D57+D66)</f>
        <v>2770990</v>
      </c>
      <c r="E67" s="29"/>
      <c r="F67" s="23">
        <f>SUM(F57+F66)</f>
        <v>2369991</v>
      </c>
      <c r="G67" s="29"/>
      <c r="H67" s="23">
        <f>SUM(H57+H66)</f>
        <v>1467836</v>
      </c>
      <c r="I67" s="21"/>
      <c r="J67" s="23">
        <f>SUM(J57+J66)</f>
        <v>864601</v>
      </c>
      <c r="K67" s="29"/>
    </row>
    <row r="68" spans="1:12">
      <c r="C68" s="26"/>
      <c r="D68" s="27"/>
      <c r="E68" s="26"/>
      <c r="G68" s="26"/>
      <c r="H68" s="27"/>
      <c r="K68" s="26"/>
    </row>
    <row r="69" spans="1:12">
      <c r="A69" s="14" t="s">
        <v>3</v>
      </c>
      <c r="C69" s="26"/>
      <c r="D69" s="27"/>
      <c r="E69" s="26"/>
      <c r="G69" s="26"/>
      <c r="H69" s="27"/>
      <c r="K69" s="26"/>
    </row>
    <row r="70" spans="1:12" s="13" customFormat="1" ht="21.1" customHeight="1">
      <c r="A70" s="13" t="s">
        <v>18</v>
      </c>
      <c r="I70" s="63"/>
    </row>
    <row r="71" spans="1:12" s="13" customFormat="1" ht="21.1" customHeight="1">
      <c r="A71" s="13" t="s">
        <v>40</v>
      </c>
      <c r="D71" s="28"/>
      <c r="F71" s="28"/>
      <c r="H71" s="28"/>
      <c r="I71" s="63"/>
      <c r="J71" s="28"/>
    </row>
    <row r="72" spans="1:12">
      <c r="A72" s="13"/>
      <c r="J72" s="16" t="s">
        <v>69</v>
      </c>
    </row>
    <row r="73" spans="1:12">
      <c r="D73" s="117" t="s">
        <v>0</v>
      </c>
      <c r="E73" s="117"/>
      <c r="F73" s="117"/>
      <c r="G73" s="17"/>
      <c r="H73" s="117" t="s">
        <v>23</v>
      </c>
      <c r="I73" s="117"/>
      <c r="J73" s="117"/>
      <c r="K73" s="117"/>
    </row>
    <row r="74" spans="1:12">
      <c r="B74" s="39" t="s">
        <v>1</v>
      </c>
      <c r="D74" s="71" t="s">
        <v>212</v>
      </c>
      <c r="E74" s="108"/>
      <c r="F74" s="71" t="s">
        <v>181</v>
      </c>
      <c r="G74" s="108"/>
      <c r="H74" s="71" t="s">
        <v>212</v>
      </c>
      <c r="I74" s="109"/>
      <c r="J74" s="71" t="s">
        <v>181</v>
      </c>
      <c r="K74" s="108"/>
    </row>
    <row r="75" spans="1:12">
      <c r="B75" s="54"/>
      <c r="D75" s="56" t="s">
        <v>67</v>
      </c>
      <c r="E75" s="57"/>
      <c r="F75" s="56" t="s">
        <v>124</v>
      </c>
      <c r="G75" s="69"/>
      <c r="H75" s="56" t="s">
        <v>67</v>
      </c>
      <c r="I75" s="54"/>
      <c r="J75" s="56" t="s">
        <v>124</v>
      </c>
      <c r="K75" s="69"/>
    </row>
    <row r="76" spans="1:12">
      <c r="B76" s="54"/>
      <c r="D76" s="56" t="s">
        <v>68</v>
      </c>
      <c r="E76" s="57"/>
      <c r="F76" s="56"/>
      <c r="G76" s="69"/>
      <c r="H76" s="56" t="s">
        <v>68</v>
      </c>
      <c r="I76" s="54"/>
      <c r="J76" s="56"/>
      <c r="K76" s="69"/>
    </row>
    <row r="77" spans="1:12" ht="21.1" customHeight="1">
      <c r="A77" s="13" t="s">
        <v>5</v>
      </c>
      <c r="D77" s="16"/>
      <c r="E77" s="31"/>
      <c r="F77" s="16"/>
      <c r="G77" s="31"/>
      <c r="H77" s="16"/>
      <c r="I77" s="33"/>
      <c r="J77" s="16"/>
      <c r="K77" s="31"/>
    </row>
    <row r="78" spans="1:12" ht="21.1" customHeight="1">
      <c r="A78" s="14" t="s">
        <v>22</v>
      </c>
      <c r="B78" s="18">
        <v>18</v>
      </c>
      <c r="D78" s="16"/>
      <c r="E78" s="31"/>
      <c r="F78" s="16"/>
      <c r="G78" s="31"/>
      <c r="H78" s="16"/>
      <c r="I78" s="33"/>
      <c r="J78" s="16"/>
      <c r="K78" s="31"/>
    </row>
    <row r="79" spans="1:12" ht="21.1" customHeight="1">
      <c r="A79" s="14" t="s">
        <v>33</v>
      </c>
      <c r="B79" s="18"/>
      <c r="D79" s="32"/>
      <c r="E79" s="33"/>
      <c r="F79" s="32"/>
      <c r="G79" s="33"/>
      <c r="H79" s="32"/>
      <c r="I79" s="33"/>
      <c r="J79" s="32"/>
      <c r="K79" s="33"/>
    </row>
    <row r="80" spans="1:12" ht="21.1" customHeight="1" thickBot="1">
      <c r="A80" s="14" t="s">
        <v>140</v>
      </c>
      <c r="D80" s="34">
        <v>1631216</v>
      </c>
      <c r="E80" s="29"/>
      <c r="F80" s="34">
        <v>1631216</v>
      </c>
      <c r="G80" s="29"/>
      <c r="H80" s="34">
        <v>1631216</v>
      </c>
      <c r="I80" s="34"/>
      <c r="J80" s="34">
        <v>1631216</v>
      </c>
      <c r="K80" s="29"/>
    </row>
    <row r="81" spans="1:12" ht="21.1" customHeight="1" thickTop="1">
      <c r="A81" s="14" t="s">
        <v>34</v>
      </c>
      <c r="D81" s="19"/>
      <c r="E81" s="19"/>
      <c r="F81" s="19"/>
      <c r="G81" s="19"/>
      <c r="H81" s="19"/>
      <c r="I81" s="20"/>
      <c r="J81" s="19"/>
      <c r="K81" s="19"/>
    </row>
    <row r="82" spans="1:12" ht="21.1" customHeight="1">
      <c r="A82" s="14" t="s">
        <v>245</v>
      </c>
      <c r="D82" s="19"/>
      <c r="E82" s="19"/>
      <c r="F82" s="19"/>
      <c r="G82" s="19"/>
      <c r="H82" s="19"/>
      <c r="I82" s="20"/>
      <c r="J82" s="19"/>
      <c r="K82" s="19"/>
    </row>
    <row r="83" spans="1:12" ht="21.1" customHeight="1">
      <c r="A83" s="14" t="s">
        <v>183</v>
      </c>
      <c r="D83" s="19"/>
      <c r="E83" s="19"/>
      <c r="F83" s="19"/>
      <c r="G83" s="19"/>
      <c r="H83" s="19"/>
      <c r="I83" s="20"/>
      <c r="J83" s="19"/>
      <c r="K83" s="19"/>
    </row>
    <row r="84" spans="1:12" ht="21.1" customHeight="1">
      <c r="A84" s="14" t="s">
        <v>141</v>
      </c>
      <c r="D84" s="19">
        <v>995945</v>
      </c>
      <c r="E84" s="19"/>
      <c r="F84" s="19">
        <v>990991</v>
      </c>
      <c r="G84" s="19"/>
      <c r="H84" s="19">
        <v>995945</v>
      </c>
      <c r="I84" s="20"/>
      <c r="J84" s="19">
        <v>990991</v>
      </c>
      <c r="K84" s="19"/>
    </row>
    <row r="85" spans="1:12" ht="21.1" customHeight="1">
      <c r="A85" s="14" t="s">
        <v>50</v>
      </c>
      <c r="B85" s="18"/>
      <c r="D85" s="19">
        <v>289166</v>
      </c>
      <c r="E85" s="19"/>
      <c r="F85" s="19">
        <v>289166</v>
      </c>
      <c r="G85" s="19"/>
      <c r="H85" s="19">
        <v>289166</v>
      </c>
      <c r="I85" s="20"/>
      <c r="J85" s="19">
        <v>289166</v>
      </c>
      <c r="K85" s="19"/>
    </row>
    <row r="86" spans="1:12" ht="21.1" customHeight="1">
      <c r="A86" s="14" t="s">
        <v>149</v>
      </c>
      <c r="B86" s="18">
        <v>19.2</v>
      </c>
      <c r="D86" s="19">
        <v>6341</v>
      </c>
      <c r="E86" s="19"/>
      <c r="F86" s="19">
        <v>4789</v>
      </c>
      <c r="G86" s="19"/>
      <c r="H86" s="19">
        <v>6341</v>
      </c>
      <c r="I86" s="20"/>
      <c r="J86" s="19">
        <v>4789</v>
      </c>
      <c r="K86" s="19"/>
      <c r="L86" s="19">
        <f>D86-H86</f>
        <v>0</v>
      </c>
    </row>
    <row r="87" spans="1:12" ht="21.1" customHeight="1">
      <c r="A87" s="14" t="s">
        <v>152</v>
      </c>
      <c r="B87" s="18"/>
      <c r="D87" s="29">
        <v>0</v>
      </c>
      <c r="E87" s="19"/>
      <c r="F87" s="19">
        <v>4920</v>
      </c>
      <c r="G87" s="19"/>
      <c r="H87" s="19">
        <v>0</v>
      </c>
      <c r="I87" s="20"/>
      <c r="J87" s="19">
        <v>4920</v>
      </c>
      <c r="K87" s="19"/>
      <c r="L87" s="19"/>
    </row>
    <row r="88" spans="1:12" ht="21.1" customHeight="1">
      <c r="A88" s="14" t="s">
        <v>35</v>
      </c>
      <c r="D88" s="29"/>
      <c r="E88" s="29"/>
      <c r="F88" s="29"/>
      <c r="G88" s="29"/>
      <c r="H88" s="29"/>
      <c r="I88" s="21"/>
      <c r="J88" s="29"/>
      <c r="K88" s="29"/>
    </row>
    <row r="89" spans="1:12" ht="21.1" customHeight="1">
      <c r="A89" s="14" t="s">
        <v>36</v>
      </c>
      <c r="B89" s="18"/>
      <c r="D89" s="29">
        <v>68629</v>
      </c>
      <c r="E89" s="29"/>
      <c r="F89" s="29">
        <v>66944</v>
      </c>
      <c r="G89" s="29"/>
      <c r="H89" s="29">
        <v>68629</v>
      </c>
      <c r="I89" s="21"/>
      <c r="J89" s="29">
        <v>66944</v>
      </c>
      <c r="K89" s="29"/>
    </row>
    <row r="90" spans="1:12" ht="21.1" customHeight="1">
      <c r="A90" s="14" t="s">
        <v>37</v>
      </c>
      <c r="D90" s="21">
        <v>189046</v>
      </c>
      <c r="E90" s="21"/>
      <c r="F90" s="21">
        <v>219686</v>
      </c>
      <c r="G90" s="21"/>
      <c r="H90" s="21">
        <v>189046</v>
      </c>
      <c r="I90" s="21"/>
      <c r="J90" s="21">
        <v>219686</v>
      </c>
      <c r="K90" s="21"/>
      <c r="L90" s="19">
        <f>D90-H90</f>
        <v>0</v>
      </c>
    </row>
    <row r="91" spans="1:12" ht="21.1" customHeight="1">
      <c r="A91" s="14" t="s">
        <v>51</v>
      </c>
      <c r="B91" s="18">
        <v>5.2</v>
      </c>
      <c r="D91" s="19">
        <v>-21405</v>
      </c>
      <c r="E91" s="29"/>
      <c r="F91" s="29">
        <v>-24334</v>
      </c>
      <c r="G91" s="29"/>
      <c r="H91" s="29">
        <v>-21405</v>
      </c>
      <c r="I91" s="21"/>
      <c r="J91" s="29">
        <v>-24334</v>
      </c>
      <c r="K91" s="29"/>
    </row>
    <row r="92" spans="1:12" ht="21.1" customHeight="1">
      <c r="A92" s="13" t="s">
        <v>6</v>
      </c>
      <c r="D92" s="23">
        <f>SUM(D84:D91)</f>
        <v>1527722</v>
      </c>
      <c r="E92" s="29"/>
      <c r="F92" s="23">
        <f>SUM(F84:F91)</f>
        <v>1552162</v>
      </c>
      <c r="G92" s="29"/>
      <c r="H92" s="23">
        <f>SUM(H84:H91)</f>
        <v>1527722</v>
      </c>
      <c r="I92" s="21"/>
      <c r="J92" s="23">
        <f>SUM(J84:J91)</f>
        <v>1552162</v>
      </c>
      <c r="K92" s="29"/>
    </row>
    <row r="93" spans="1:12" ht="21.1" customHeight="1" thickBot="1">
      <c r="A93" s="13" t="s">
        <v>7</v>
      </c>
      <c r="D93" s="35">
        <f>SUM(D67+D92)</f>
        <v>4298712</v>
      </c>
      <c r="E93" s="29"/>
      <c r="F93" s="35">
        <f>SUM(F67+F92)</f>
        <v>3922153</v>
      </c>
      <c r="G93" s="29"/>
      <c r="H93" s="35">
        <f>SUM(H67+H92)</f>
        <v>2995558</v>
      </c>
      <c r="I93" s="21"/>
      <c r="J93" s="35">
        <f>SUM(J67+J92)</f>
        <v>2416763</v>
      </c>
      <c r="K93" s="29"/>
    </row>
    <row r="94" spans="1:12" ht="22.6" customHeight="1" thickTop="1">
      <c r="D94" s="36">
        <f>SUM(D33-D93)</f>
        <v>0</v>
      </c>
      <c r="E94" s="36"/>
      <c r="F94" s="36">
        <f>SUM(F33-F93)</f>
        <v>0</v>
      </c>
      <c r="G94" s="36"/>
      <c r="H94" s="36">
        <f>SUM(H33-H93)</f>
        <v>0</v>
      </c>
      <c r="I94" s="106"/>
      <c r="J94" s="36">
        <f>SUM(J33-J93)</f>
        <v>0</v>
      </c>
      <c r="K94" s="36"/>
    </row>
    <row r="95" spans="1:12" ht="21.1" customHeight="1">
      <c r="A95" s="14" t="s">
        <v>3</v>
      </c>
      <c r="D95" s="16"/>
      <c r="E95" s="31"/>
      <c r="F95" s="16"/>
      <c r="G95" s="31"/>
      <c r="H95" s="16"/>
      <c r="I95" s="33"/>
      <c r="J95" s="16"/>
      <c r="K95" s="31"/>
    </row>
    <row r="96" spans="1:12" ht="44.35" customHeight="1">
      <c r="D96" s="16"/>
      <c r="E96" s="31"/>
      <c r="F96" s="16"/>
      <c r="G96" s="31"/>
      <c r="H96" s="16"/>
      <c r="I96" s="33"/>
      <c r="J96" s="16"/>
      <c r="K96" s="31"/>
    </row>
    <row r="97" spans="1:11" ht="17.350000000000001" customHeight="1">
      <c r="A97" s="37"/>
      <c r="B97" s="37"/>
      <c r="D97" s="16"/>
      <c r="E97" s="31"/>
      <c r="F97" s="16"/>
      <c r="G97" s="31"/>
      <c r="H97" s="16"/>
      <c r="I97" s="33"/>
      <c r="J97" s="16"/>
      <c r="K97" s="31"/>
    </row>
    <row r="98" spans="1:11" ht="18" customHeight="1">
      <c r="A98" s="26"/>
      <c r="B98" s="26"/>
      <c r="D98" s="16"/>
      <c r="E98" s="31"/>
      <c r="F98" s="16"/>
      <c r="G98" s="31"/>
      <c r="H98" s="16"/>
      <c r="I98" s="33"/>
      <c r="J98" s="16"/>
      <c r="K98" s="31"/>
    </row>
    <row r="99" spans="1:11" ht="18" customHeight="1">
      <c r="D99" s="38" t="s">
        <v>16</v>
      </c>
      <c r="E99" s="31"/>
      <c r="F99" s="16"/>
      <c r="G99" s="31"/>
      <c r="H99" s="38"/>
      <c r="I99" s="33"/>
      <c r="J99" s="16"/>
      <c r="K99" s="31"/>
    </row>
    <row r="100" spans="1:11" ht="18" customHeight="1">
      <c r="A100" s="37"/>
      <c r="B100" s="37"/>
    </row>
  </sheetData>
  <mergeCells count="6">
    <mergeCell ref="D4:F4"/>
    <mergeCell ref="H4:K4"/>
    <mergeCell ref="D39:F39"/>
    <mergeCell ref="H39:K39"/>
    <mergeCell ref="D73:F73"/>
    <mergeCell ref="H73:K73"/>
  </mergeCells>
  <printOptions gridLinesSet="0"/>
  <pageMargins left="0.78740157480314965" right="0.19685039370078741" top="0.78740157480314965" bottom="0.19685039370078741" header="0.19685039370078741" footer="0.19685039370078741"/>
  <pageSetup paperSize="9" scale="82" fitToHeight="2" orientation="portrait" r:id="rId1"/>
  <headerFooter alignWithMargins="0"/>
  <rowBreaks count="2" manualBreakCount="2">
    <brk id="35" max="14" man="1"/>
    <brk id="69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9"/>
  <sheetViews>
    <sheetView showGridLines="0" view="pageBreakPreview" zoomScale="80" zoomScaleNormal="100" zoomScaleSheetLayoutView="80" workbookViewId="0"/>
  </sheetViews>
  <sheetFormatPr defaultColWidth="10.75" defaultRowHeight="21.75"/>
  <cols>
    <col min="1" max="1" width="47.75" style="14" customWidth="1"/>
    <col min="2" max="2" width="7.75" style="14" customWidth="1"/>
    <col min="3" max="3" width="1.25" style="14" customWidth="1"/>
    <col min="4" max="4" width="12" style="15" customWidth="1"/>
    <col min="5" max="5" width="1.25" style="14" customWidth="1"/>
    <col min="6" max="6" width="13.75" style="15" customWidth="1"/>
    <col min="7" max="7" width="1.25" style="26" customWidth="1"/>
    <col min="8" max="8" width="12" style="15" customWidth="1"/>
    <col min="9" max="9" width="1.25" style="14" customWidth="1"/>
    <col min="10" max="10" width="13.375" style="15" customWidth="1"/>
    <col min="11" max="16384" width="10.75" style="14"/>
  </cols>
  <sheetData>
    <row r="1" spans="1:10" ht="19.55" customHeight="1">
      <c r="A1" s="26"/>
      <c r="B1" s="26"/>
      <c r="J1" s="16" t="s">
        <v>73</v>
      </c>
    </row>
    <row r="2" spans="1:10" s="13" customFormat="1" ht="20.25" customHeight="1">
      <c r="A2" s="13" t="s">
        <v>18</v>
      </c>
    </row>
    <row r="3" spans="1:10" s="13" customFormat="1" ht="18" customHeight="1">
      <c r="A3" s="13" t="s">
        <v>81</v>
      </c>
    </row>
    <row r="4" spans="1:10" s="13" customFormat="1" ht="20.25" customHeight="1">
      <c r="A4" s="13" t="s">
        <v>213</v>
      </c>
    </row>
    <row r="5" spans="1:10" ht="20.25" customHeight="1">
      <c r="J5" s="16" t="s">
        <v>69</v>
      </c>
    </row>
    <row r="6" spans="1:10" ht="18" customHeight="1">
      <c r="D6" s="58" t="s">
        <v>0</v>
      </c>
      <c r="E6" s="59"/>
      <c r="F6" s="60"/>
      <c r="G6" s="17"/>
      <c r="H6" s="58" t="s">
        <v>23</v>
      </c>
      <c r="I6" s="59"/>
      <c r="J6" s="60"/>
    </row>
    <row r="7" spans="1:10" ht="18" customHeight="1">
      <c r="B7" s="39" t="s">
        <v>1</v>
      </c>
      <c r="D7" s="61">
        <v>2562</v>
      </c>
      <c r="F7" s="61">
        <v>2561</v>
      </c>
      <c r="G7" s="62"/>
      <c r="H7" s="61">
        <v>2562</v>
      </c>
      <c r="J7" s="61">
        <v>2561</v>
      </c>
    </row>
    <row r="8" spans="1:10" ht="20.25" customHeight="1">
      <c r="A8" s="63" t="s">
        <v>98</v>
      </c>
      <c r="B8" s="26"/>
      <c r="C8" s="26"/>
      <c r="D8" s="32"/>
      <c r="E8" s="26"/>
      <c r="F8" s="32"/>
      <c r="H8" s="27"/>
      <c r="I8" s="26"/>
      <c r="J8" s="27"/>
    </row>
    <row r="9" spans="1:10" ht="20.25" customHeight="1">
      <c r="A9" s="63" t="s">
        <v>74</v>
      </c>
      <c r="B9" s="26"/>
      <c r="C9" s="26"/>
      <c r="D9" s="32"/>
      <c r="E9" s="26"/>
      <c r="F9" s="32"/>
      <c r="H9" s="27"/>
      <c r="I9" s="26"/>
      <c r="J9" s="27"/>
    </row>
    <row r="10" spans="1:10" ht="20.25" customHeight="1">
      <c r="A10" s="26" t="s">
        <v>99</v>
      </c>
      <c r="B10" s="64"/>
      <c r="C10" s="26"/>
      <c r="D10" s="21">
        <v>7200</v>
      </c>
      <c r="E10" s="20"/>
      <c r="F10" s="21">
        <v>1560</v>
      </c>
      <c r="G10" s="20"/>
      <c r="H10" s="22">
        <v>0</v>
      </c>
      <c r="I10" s="20"/>
      <c r="J10" s="22">
        <v>0</v>
      </c>
    </row>
    <row r="11" spans="1:10" ht="20.25" customHeight="1">
      <c r="A11" s="26" t="s">
        <v>100</v>
      </c>
      <c r="B11" s="64">
        <v>20</v>
      </c>
      <c r="C11" s="26"/>
      <c r="D11" s="21">
        <v>84210</v>
      </c>
      <c r="E11" s="20"/>
      <c r="F11" s="21">
        <v>112889</v>
      </c>
      <c r="G11" s="20"/>
      <c r="H11" s="22">
        <v>0</v>
      </c>
      <c r="I11" s="20"/>
      <c r="J11" s="22">
        <v>0</v>
      </c>
    </row>
    <row r="12" spans="1:10" ht="20.25" customHeight="1">
      <c r="A12" s="26" t="s">
        <v>101</v>
      </c>
      <c r="B12" s="64"/>
      <c r="C12" s="26"/>
      <c r="D12" s="21">
        <v>3915</v>
      </c>
      <c r="E12" s="20"/>
      <c r="F12" s="21">
        <v>4595</v>
      </c>
      <c r="G12" s="20"/>
      <c r="H12" s="22">
        <v>0</v>
      </c>
      <c r="I12" s="20"/>
      <c r="J12" s="22">
        <v>0</v>
      </c>
    </row>
    <row r="13" spans="1:10" ht="20.25" customHeight="1">
      <c r="A13" s="26" t="s">
        <v>102</v>
      </c>
      <c r="B13" s="64">
        <v>5.3</v>
      </c>
      <c r="C13" s="26"/>
      <c r="D13" s="21">
        <v>33437</v>
      </c>
      <c r="E13" s="20"/>
      <c r="F13" s="21">
        <v>0</v>
      </c>
      <c r="G13" s="20"/>
      <c r="H13" s="22">
        <v>7015</v>
      </c>
      <c r="I13" s="20"/>
      <c r="J13" s="22">
        <v>0</v>
      </c>
    </row>
    <row r="14" spans="1:10" ht="20.25" customHeight="1">
      <c r="A14" s="26" t="s">
        <v>123</v>
      </c>
      <c r="B14" s="64"/>
      <c r="C14" s="26"/>
      <c r="D14" s="21">
        <v>964</v>
      </c>
      <c r="E14" s="20"/>
      <c r="F14" s="21">
        <v>27523</v>
      </c>
      <c r="G14" s="20"/>
      <c r="H14" s="21">
        <v>290</v>
      </c>
      <c r="I14" s="20"/>
      <c r="J14" s="21">
        <v>1553</v>
      </c>
    </row>
    <row r="15" spans="1:10" ht="20.25" customHeight="1">
      <c r="A15" s="26" t="s">
        <v>103</v>
      </c>
      <c r="B15" s="64"/>
      <c r="C15" s="26"/>
      <c r="D15" s="21">
        <v>17646</v>
      </c>
      <c r="E15" s="20"/>
      <c r="F15" s="21">
        <v>7373</v>
      </c>
      <c r="G15" s="20"/>
      <c r="H15" s="21">
        <v>16201</v>
      </c>
      <c r="I15" s="20"/>
      <c r="J15" s="21">
        <v>7101</v>
      </c>
    </row>
    <row r="16" spans="1:10" ht="20.25" customHeight="1">
      <c r="A16" s="26" t="s">
        <v>184</v>
      </c>
      <c r="B16" s="64">
        <v>3</v>
      </c>
      <c r="C16" s="26"/>
      <c r="D16" s="21">
        <v>413</v>
      </c>
      <c r="E16" s="20"/>
      <c r="F16" s="21">
        <v>64</v>
      </c>
      <c r="G16" s="20"/>
      <c r="H16" s="21">
        <v>3600</v>
      </c>
      <c r="I16" s="20"/>
      <c r="J16" s="21">
        <v>3600</v>
      </c>
    </row>
    <row r="17" spans="1:10" ht="20.25" customHeight="1">
      <c r="A17" s="26" t="s">
        <v>75</v>
      </c>
      <c r="B17" s="64"/>
      <c r="C17" s="26"/>
      <c r="D17" s="21">
        <v>978</v>
      </c>
      <c r="E17" s="20"/>
      <c r="F17" s="21">
        <v>661</v>
      </c>
      <c r="G17" s="20"/>
      <c r="H17" s="21">
        <v>60</v>
      </c>
      <c r="I17" s="20"/>
      <c r="J17" s="21">
        <v>51</v>
      </c>
    </row>
    <row r="18" spans="1:10" ht="20.25" customHeight="1">
      <c r="A18" s="63" t="s">
        <v>76</v>
      </c>
      <c r="B18" s="26"/>
      <c r="C18" s="26"/>
      <c r="D18" s="23">
        <f>SUM(D10:D17)</f>
        <v>148763</v>
      </c>
      <c r="E18" s="20"/>
      <c r="F18" s="23">
        <f>SUM(F10:F17)</f>
        <v>154665</v>
      </c>
      <c r="G18" s="20"/>
      <c r="H18" s="23">
        <f>SUM(H10:H17)</f>
        <v>27166</v>
      </c>
      <c r="I18" s="20"/>
      <c r="J18" s="23">
        <f>SUM(J10:J17)</f>
        <v>12305</v>
      </c>
    </row>
    <row r="19" spans="1:10" ht="20.25" customHeight="1">
      <c r="A19" s="63" t="s">
        <v>77</v>
      </c>
      <c r="B19" s="26"/>
      <c r="C19" s="26"/>
      <c r="D19" s="19"/>
      <c r="E19" s="19"/>
      <c r="F19" s="19"/>
      <c r="G19" s="19"/>
      <c r="H19" s="19"/>
      <c r="I19" s="19"/>
      <c r="J19" s="19"/>
    </row>
    <row r="20" spans="1:10" ht="20.25" customHeight="1">
      <c r="A20" s="26" t="s">
        <v>126</v>
      </c>
      <c r="B20" s="26"/>
      <c r="C20" s="26"/>
      <c r="D20" s="20"/>
      <c r="E20" s="20"/>
      <c r="F20" s="20"/>
      <c r="G20" s="20"/>
      <c r="H20" s="20"/>
      <c r="I20" s="20"/>
      <c r="J20" s="20"/>
    </row>
    <row r="21" spans="1:10" ht="20.25" customHeight="1">
      <c r="A21" s="26" t="s">
        <v>127</v>
      </c>
      <c r="B21" s="26"/>
      <c r="C21" s="26"/>
      <c r="D21" s="20">
        <v>76241</v>
      </c>
      <c r="E21" s="20"/>
      <c r="F21" s="20">
        <v>67980</v>
      </c>
      <c r="G21" s="20"/>
      <c r="H21" s="21">
        <v>8738</v>
      </c>
      <c r="I21" s="20"/>
      <c r="J21" s="21">
        <v>10023</v>
      </c>
    </row>
    <row r="22" spans="1:10" ht="20.25" customHeight="1">
      <c r="A22" s="26" t="s">
        <v>128</v>
      </c>
      <c r="B22" s="26"/>
      <c r="C22" s="26"/>
      <c r="D22" s="20">
        <v>3271</v>
      </c>
      <c r="E22" s="20"/>
      <c r="F22" s="20">
        <v>3127</v>
      </c>
      <c r="G22" s="20"/>
      <c r="H22" s="21">
        <v>293</v>
      </c>
      <c r="I22" s="20"/>
      <c r="J22" s="21">
        <v>293</v>
      </c>
    </row>
    <row r="23" spans="1:10" ht="20.25" customHeight="1">
      <c r="A23" s="26" t="s">
        <v>130</v>
      </c>
      <c r="B23" s="64"/>
      <c r="C23" s="26"/>
      <c r="D23" s="20">
        <v>14714</v>
      </c>
      <c r="E23" s="20"/>
      <c r="F23" s="20">
        <v>17977</v>
      </c>
      <c r="G23" s="20"/>
      <c r="H23" s="21">
        <v>1912</v>
      </c>
      <c r="I23" s="20"/>
      <c r="J23" s="21">
        <v>1662</v>
      </c>
    </row>
    <row r="24" spans="1:10" ht="20.25" customHeight="1">
      <c r="A24" s="26" t="s">
        <v>133</v>
      </c>
      <c r="B24" s="64"/>
      <c r="C24" s="26"/>
      <c r="D24" s="21">
        <v>0</v>
      </c>
      <c r="E24" s="20"/>
      <c r="F24" s="20">
        <v>2895</v>
      </c>
      <c r="G24" s="20"/>
      <c r="H24" s="21">
        <v>0</v>
      </c>
      <c r="I24" s="20"/>
      <c r="J24" s="21">
        <v>0</v>
      </c>
    </row>
    <row r="25" spans="1:10" ht="20.25" customHeight="1">
      <c r="A25" s="26" t="s">
        <v>129</v>
      </c>
      <c r="B25" s="26"/>
      <c r="C25" s="26"/>
      <c r="D25" s="20">
        <v>18468</v>
      </c>
      <c r="E25" s="20"/>
      <c r="F25" s="20">
        <v>19104</v>
      </c>
      <c r="G25" s="20"/>
      <c r="H25" s="21">
        <v>1220</v>
      </c>
      <c r="I25" s="20"/>
      <c r="J25" s="21">
        <v>685</v>
      </c>
    </row>
    <row r="26" spans="1:10" ht="20.25" customHeight="1">
      <c r="A26" s="26" t="s">
        <v>218</v>
      </c>
      <c r="B26" s="64">
        <v>5.3</v>
      </c>
      <c r="C26" s="26"/>
      <c r="D26" s="20">
        <v>0</v>
      </c>
      <c r="E26" s="20"/>
      <c r="F26" s="20">
        <v>18212</v>
      </c>
      <c r="G26" s="20"/>
      <c r="H26" s="21">
        <v>0</v>
      </c>
      <c r="I26" s="20"/>
      <c r="J26" s="21">
        <v>13906</v>
      </c>
    </row>
    <row r="27" spans="1:10" ht="20.25" customHeight="1">
      <c r="A27" s="63" t="s">
        <v>78</v>
      </c>
      <c r="B27" s="26"/>
      <c r="C27" s="26"/>
      <c r="D27" s="65">
        <f>SUM(D21:D26)</f>
        <v>112694</v>
      </c>
      <c r="E27" s="20"/>
      <c r="F27" s="65">
        <f>SUM(F21:F26)</f>
        <v>129295</v>
      </c>
      <c r="G27" s="20"/>
      <c r="H27" s="65">
        <f>SUM(H21:H26)</f>
        <v>12163</v>
      </c>
      <c r="I27" s="20"/>
      <c r="J27" s="65">
        <f>SUM(J21:J26)</f>
        <v>26569</v>
      </c>
    </row>
    <row r="28" spans="1:10" ht="20.25" customHeight="1">
      <c r="A28" s="63" t="s">
        <v>240</v>
      </c>
      <c r="B28" s="26"/>
      <c r="C28" s="26"/>
      <c r="D28" s="20"/>
      <c r="E28" s="20"/>
      <c r="F28" s="20"/>
      <c r="G28" s="20"/>
      <c r="H28" s="20"/>
      <c r="I28" s="20"/>
      <c r="J28" s="20"/>
    </row>
    <row r="29" spans="1:10" ht="20.25" customHeight="1">
      <c r="A29" s="63" t="s">
        <v>221</v>
      </c>
      <c r="B29" s="26"/>
      <c r="C29" s="26"/>
      <c r="D29" s="20">
        <f>SUM(D18-D27)</f>
        <v>36069</v>
      </c>
      <c r="E29" s="20"/>
      <c r="F29" s="20">
        <f>SUM(F18-F27)</f>
        <v>25370</v>
      </c>
      <c r="G29" s="20"/>
      <c r="H29" s="20">
        <f>SUM(H18-H27)</f>
        <v>15003</v>
      </c>
      <c r="I29" s="20"/>
      <c r="J29" s="20">
        <f>SUM(J18-J27)</f>
        <v>-14264</v>
      </c>
    </row>
    <row r="30" spans="1:10" ht="20.25" customHeight="1">
      <c r="A30" s="26" t="s">
        <v>225</v>
      </c>
      <c r="B30" s="64">
        <v>11.2</v>
      </c>
      <c r="C30" s="26"/>
      <c r="D30" s="20">
        <v>0</v>
      </c>
      <c r="E30" s="20"/>
      <c r="F30" s="20">
        <v>0</v>
      </c>
      <c r="G30" s="20"/>
      <c r="H30" s="20">
        <v>10286</v>
      </c>
      <c r="I30" s="20"/>
      <c r="J30" s="20">
        <v>26644</v>
      </c>
    </row>
    <row r="31" spans="1:10" ht="20.25" customHeight="1">
      <c r="A31" s="26" t="s">
        <v>131</v>
      </c>
      <c r="B31" s="64">
        <v>12.2</v>
      </c>
      <c r="C31" s="26"/>
      <c r="D31" s="66">
        <v>21</v>
      </c>
      <c r="E31" s="20"/>
      <c r="F31" s="66">
        <v>34</v>
      </c>
      <c r="G31" s="20"/>
      <c r="H31" s="67">
        <v>21</v>
      </c>
      <c r="I31" s="20"/>
      <c r="J31" s="67">
        <v>34</v>
      </c>
    </row>
    <row r="32" spans="1:10" ht="20.25" customHeight="1">
      <c r="A32" s="63" t="s">
        <v>202</v>
      </c>
      <c r="B32" s="26"/>
      <c r="C32" s="26"/>
      <c r="D32" s="20">
        <f>SUM(D29:D31)</f>
        <v>36090</v>
      </c>
      <c r="E32" s="20"/>
      <c r="F32" s="20">
        <f>SUM(F29:F31)</f>
        <v>25404</v>
      </c>
      <c r="G32" s="20"/>
      <c r="H32" s="20">
        <f>SUM(H29:H31)</f>
        <v>25310</v>
      </c>
      <c r="I32" s="20"/>
      <c r="J32" s="20">
        <f>SUM(J29:J31)</f>
        <v>12414</v>
      </c>
    </row>
    <row r="33" spans="1:10" ht="20.25" customHeight="1">
      <c r="A33" s="26" t="s">
        <v>79</v>
      </c>
      <c r="B33" s="64"/>
      <c r="C33" s="26"/>
      <c r="D33" s="66">
        <v>-15109</v>
      </c>
      <c r="E33" s="20"/>
      <c r="F33" s="66">
        <v>-11928</v>
      </c>
      <c r="G33" s="20"/>
      <c r="H33" s="67">
        <v>-6789</v>
      </c>
      <c r="I33" s="20"/>
      <c r="J33" s="67">
        <v>-6095</v>
      </c>
    </row>
    <row r="34" spans="1:10" ht="20.25" customHeight="1">
      <c r="A34" s="63" t="s">
        <v>201</v>
      </c>
      <c r="B34" s="26"/>
      <c r="C34" s="26"/>
      <c r="D34" s="20">
        <f>SUM(D32:D33)</f>
        <v>20981</v>
      </c>
      <c r="E34" s="20"/>
      <c r="F34" s="20">
        <f>SUM(F32:F33)</f>
        <v>13476</v>
      </c>
      <c r="G34" s="20"/>
      <c r="H34" s="20">
        <f>SUM(H32:H33)</f>
        <v>18521</v>
      </c>
      <c r="I34" s="20"/>
      <c r="J34" s="20">
        <f>SUM(J32:J33)</f>
        <v>6319</v>
      </c>
    </row>
    <row r="35" spans="1:10" ht="20.25" customHeight="1">
      <c r="A35" s="26" t="s">
        <v>241</v>
      </c>
      <c r="B35" s="64">
        <v>21</v>
      </c>
      <c r="C35" s="26"/>
      <c r="D35" s="20">
        <v>-3935</v>
      </c>
      <c r="E35" s="20"/>
      <c r="F35" s="20">
        <v>-2825</v>
      </c>
      <c r="G35" s="20"/>
      <c r="H35" s="21">
        <v>-1475</v>
      </c>
      <c r="I35" s="20"/>
      <c r="J35" s="21">
        <v>4332</v>
      </c>
    </row>
    <row r="36" spans="1:10" ht="20.25" customHeight="1">
      <c r="A36" s="63" t="s">
        <v>70</v>
      </c>
      <c r="B36" s="26"/>
      <c r="C36" s="26"/>
      <c r="D36" s="65">
        <f>SUM(D34:D35)</f>
        <v>17046</v>
      </c>
      <c r="E36" s="20"/>
      <c r="F36" s="65">
        <f>SUM(F34:F35)</f>
        <v>10651</v>
      </c>
      <c r="G36" s="20"/>
      <c r="H36" s="65">
        <f>SUM(H34:H35)</f>
        <v>17046</v>
      </c>
      <c r="I36" s="20"/>
      <c r="J36" s="65">
        <f>SUM(J34:J35)</f>
        <v>10651</v>
      </c>
    </row>
    <row r="37" spans="1:10" ht="20.25" customHeight="1">
      <c r="A37" s="63"/>
      <c r="B37" s="26"/>
      <c r="C37" s="26"/>
      <c r="D37" s="20"/>
      <c r="E37" s="20"/>
      <c r="F37" s="20"/>
      <c r="G37" s="20"/>
      <c r="H37" s="20"/>
      <c r="I37" s="20"/>
      <c r="J37" s="20"/>
    </row>
    <row r="38" spans="1:10" ht="23.95" customHeight="1">
      <c r="A38" s="14" t="s">
        <v>3</v>
      </c>
      <c r="B38" s="26"/>
      <c r="C38" s="26"/>
      <c r="D38" s="20"/>
      <c r="E38" s="20"/>
      <c r="F38" s="20"/>
      <c r="G38" s="20"/>
      <c r="H38" s="20"/>
      <c r="I38" s="20"/>
      <c r="J38" s="20"/>
    </row>
    <row r="39" spans="1:10" ht="19.55" customHeight="1">
      <c r="A39" s="26"/>
      <c r="B39" s="26"/>
      <c r="J39" s="16" t="s">
        <v>73</v>
      </c>
    </row>
    <row r="40" spans="1:10" s="13" customFormat="1" ht="20.25" customHeight="1">
      <c r="A40" s="13" t="s">
        <v>18</v>
      </c>
    </row>
    <row r="41" spans="1:10" s="13" customFormat="1" ht="18" customHeight="1">
      <c r="A41" s="13" t="s">
        <v>134</v>
      </c>
    </row>
    <row r="42" spans="1:10" s="13" customFormat="1" ht="20.25" customHeight="1">
      <c r="A42" s="13" t="s">
        <v>213</v>
      </c>
    </row>
    <row r="43" spans="1:10" ht="20.25" customHeight="1">
      <c r="J43" s="16" t="s">
        <v>69</v>
      </c>
    </row>
    <row r="44" spans="1:10" ht="18" customHeight="1">
      <c r="D44" s="58" t="s">
        <v>0</v>
      </c>
      <c r="E44" s="59"/>
      <c r="F44" s="60"/>
      <c r="G44" s="17"/>
      <c r="H44" s="58" t="s">
        <v>23</v>
      </c>
      <c r="I44" s="59"/>
      <c r="J44" s="60"/>
    </row>
    <row r="45" spans="1:10" ht="18" customHeight="1">
      <c r="B45" s="39" t="s">
        <v>1</v>
      </c>
      <c r="D45" s="61">
        <v>2562</v>
      </c>
      <c r="F45" s="61">
        <v>2561</v>
      </c>
      <c r="G45" s="62"/>
      <c r="H45" s="61">
        <v>2562</v>
      </c>
      <c r="J45" s="61">
        <v>2561</v>
      </c>
    </row>
    <row r="46" spans="1:10" ht="20.25" customHeight="1">
      <c r="A46" s="63" t="s">
        <v>82</v>
      </c>
      <c r="B46" s="26"/>
      <c r="C46" s="26"/>
      <c r="D46" s="20"/>
      <c r="E46" s="20"/>
      <c r="F46" s="20"/>
      <c r="G46" s="20"/>
      <c r="H46" s="20"/>
      <c r="I46" s="20"/>
      <c r="J46" s="20"/>
    </row>
    <row r="47" spans="1:10" ht="20.25" customHeight="1">
      <c r="A47" s="72" t="s">
        <v>104</v>
      </c>
      <c r="B47" s="26"/>
      <c r="C47" s="26"/>
      <c r="D47" s="20"/>
      <c r="E47" s="20"/>
      <c r="F47" s="20"/>
      <c r="G47" s="20"/>
      <c r="H47" s="20"/>
      <c r="I47" s="20"/>
      <c r="J47" s="20"/>
    </row>
    <row r="48" spans="1:10" ht="20.25" customHeight="1">
      <c r="A48" s="26" t="s">
        <v>226</v>
      </c>
      <c r="B48" s="26"/>
      <c r="C48" s="26"/>
      <c r="D48" s="20">
        <v>-12146</v>
      </c>
      <c r="E48" s="20"/>
      <c r="F48" s="20">
        <v>-2480</v>
      </c>
      <c r="G48" s="20"/>
      <c r="H48" s="21">
        <v>0</v>
      </c>
      <c r="I48" s="20"/>
      <c r="J48" s="21">
        <v>-2000</v>
      </c>
    </row>
    <row r="49" spans="1:21" ht="20.25" customHeight="1">
      <c r="A49" s="26" t="s">
        <v>105</v>
      </c>
      <c r="B49" s="64">
        <v>21</v>
      </c>
      <c r="C49" s="26"/>
      <c r="D49" s="66">
        <v>2429</v>
      </c>
      <c r="E49" s="20"/>
      <c r="F49" s="66">
        <v>496</v>
      </c>
      <c r="G49" s="20"/>
      <c r="H49" s="24">
        <v>0</v>
      </c>
      <c r="I49" s="20"/>
      <c r="J49" s="24">
        <v>400</v>
      </c>
    </row>
    <row r="50" spans="1:21" ht="20.25" customHeight="1">
      <c r="A50" s="75" t="s">
        <v>227</v>
      </c>
      <c r="D50" s="14"/>
      <c r="F50" s="14"/>
      <c r="G50" s="14"/>
      <c r="H50" s="14"/>
      <c r="J50" s="14"/>
    </row>
    <row r="51" spans="1:21" ht="20.25" customHeight="1">
      <c r="A51" s="75" t="s">
        <v>154</v>
      </c>
      <c r="B51" s="64">
        <v>5.2</v>
      </c>
      <c r="C51" s="26"/>
      <c r="D51" s="20">
        <f>SUM(D48:D49)</f>
        <v>-9717</v>
      </c>
      <c r="E51" s="20"/>
      <c r="F51" s="20">
        <f>SUM(F48:F49)</f>
        <v>-1984</v>
      </c>
      <c r="G51" s="20"/>
      <c r="H51" s="20">
        <f>SUM(H48:H49)</f>
        <v>0</v>
      </c>
      <c r="I51" s="20"/>
      <c r="J51" s="20">
        <f>SUM(J48:J49)</f>
        <v>-1600</v>
      </c>
    </row>
    <row r="52" spans="1:21" ht="20.25" customHeight="1">
      <c r="A52" s="26" t="s">
        <v>122</v>
      </c>
      <c r="B52" s="64" t="s">
        <v>211</v>
      </c>
      <c r="C52" s="26"/>
      <c r="D52" s="66">
        <v>0</v>
      </c>
      <c r="E52" s="20"/>
      <c r="F52" s="66">
        <v>0</v>
      </c>
      <c r="G52" s="20"/>
      <c r="H52" s="66">
        <v>-9717</v>
      </c>
      <c r="I52" s="20"/>
      <c r="J52" s="66">
        <v>-384</v>
      </c>
    </row>
    <row r="53" spans="1:21" ht="20.25" customHeight="1">
      <c r="A53" s="26" t="s">
        <v>104</v>
      </c>
      <c r="B53" s="64"/>
      <c r="C53" s="26"/>
      <c r="D53" s="20"/>
      <c r="E53" s="20"/>
      <c r="F53" s="20"/>
      <c r="G53" s="20"/>
      <c r="H53" s="21"/>
      <c r="I53" s="20"/>
      <c r="J53" s="21"/>
    </row>
    <row r="54" spans="1:21" ht="20.25" customHeight="1">
      <c r="A54" s="26" t="s">
        <v>144</v>
      </c>
      <c r="B54" s="64"/>
      <c r="C54" s="26"/>
      <c r="D54" s="66">
        <f>SUM(D51:D52)</f>
        <v>-9717</v>
      </c>
      <c r="E54" s="20"/>
      <c r="F54" s="66">
        <f>SUM(F51:F52)</f>
        <v>-1984</v>
      </c>
      <c r="G54" s="20"/>
      <c r="H54" s="66">
        <f>SUM(H51:H52)</f>
        <v>-9717</v>
      </c>
      <c r="I54" s="20"/>
      <c r="J54" s="66">
        <f>SUM(J51:J52)</f>
        <v>-1984</v>
      </c>
    </row>
    <row r="55" spans="1:21" s="87" customFormat="1" ht="23.3" customHeight="1">
      <c r="A55" s="79"/>
      <c r="B55" s="80"/>
      <c r="C55" s="81"/>
      <c r="D55" s="82"/>
      <c r="E55" s="83"/>
      <c r="F55" s="84"/>
      <c r="G55" s="83"/>
      <c r="H55" s="85"/>
      <c r="I55" s="83"/>
      <c r="J55" s="86"/>
      <c r="K55" s="83"/>
      <c r="M55" s="88"/>
      <c r="O55" s="88"/>
      <c r="Q55" s="88"/>
      <c r="S55" s="88"/>
      <c r="U55" s="88"/>
    </row>
    <row r="56" spans="1:21" ht="20.25" customHeight="1" thickBot="1">
      <c r="A56" s="63" t="s">
        <v>72</v>
      </c>
      <c r="B56" s="26"/>
      <c r="C56" s="26"/>
      <c r="D56" s="25">
        <f>SUM(D36,D54)</f>
        <v>7329</v>
      </c>
      <c r="E56" s="20"/>
      <c r="F56" s="25">
        <f>SUM(F36,F54)</f>
        <v>8667</v>
      </c>
      <c r="G56" s="20"/>
      <c r="H56" s="25">
        <f>SUM(H36,H54)</f>
        <v>7329</v>
      </c>
      <c r="I56" s="20"/>
      <c r="J56" s="25">
        <f>SUM(J36,J54)</f>
        <v>8667</v>
      </c>
    </row>
    <row r="57" spans="1:21" ht="4.5999999999999996" customHeight="1" thickTop="1">
      <c r="A57" s="63"/>
      <c r="B57" s="26"/>
      <c r="C57" s="26"/>
      <c r="D57" s="20"/>
      <c r="E57" s="20"/>
      <c r="F57" s="20"/>
      <c r="G57" s="20"/>
      <c r="H57" s="20"/>
      <c r="I57" s="20"/>
      <c r="J57" s="20"/>
    </row>
    <row r="58" spans="1:21" ht="15.8" customHeight="1">
      <c r="A58" s="63"/>
      <c r="B58" s="26"/>
      <c r="C58" s="26"/>
      <c r="D58" s="20"/>
      <c r="E58" s="20"/>
      <c r="F58" s="20"/>
      <c r="G58" s="14"/>
      <c r="H58" s="14"/>
      <c r="J58" s="14"/>
    </row>
    <row r="59" spans="1:21" ht="20.25" customHeight="1">
      <c r="A59" s="63" t="s">
        <v>80</v>
      </c>
      <c r="B59" s="64">
        <v>22</v>
      </c>
      <c r="C59" s="26"/>
      <c r="D59" s="14"/>
      <c r="F59" s="14"/>
      <c r="G59" s="14"/>
      <c r="H59" s="14"/>
      <c r="J59" s="14"/>
    </row>
    <row r="60" spans="1:21" ht="20.25" customHeight="1">
      <c r="A60" s="26" t="s">
        <v>106</v>
      </c>
      <c r="B60" s="26"/>
      <c r="C60" s="26"/>
      <c r="D60" s="14"/>
      <c r="F60" s="14"/>
      <c r="G60" s="14"/>
      <c r="H60" s="14"/>
      <c r="J60" s="14"/>
    </row>
    <row r="61" spans="1:21" ht="20.25" customHeight="1" thickBot="1">
      <c r="A61" s="26" t="s">
        <v>165</v>
      </c>
      <c r="B61" s="26"/>
      <c r="C61" s="26"/>
      <c r="D61" s="73">
        <v>8.5999999999999993E-2</v>
      </c>
      <c r="E61" s="68"/>
      <c r="F61" s="73">
        <v>5.3930353366450273E-2</v>
      </c>
      <c r="G61" s="68"/>
      <c r="H61" s="73">
        <v>8.5999999999999993E-2</v>
      </c>
      <c r="I61" s="68"/>
      <c r="J61" s="73">
        <v>5.3930353366450273E-2</v>
      </c>
    </row>
    <row r="62" spans="1:21" ht="20.25" customHeight="1" thickTop="1">
      <c r="A62" s="26" t="s">
        <v>164</v>
      </c>
      <c r="B62" s="26"/>
      <c r="C62" s="26"/>
      <c r="D62" s="76"/>
      <c r="E62" s="68"/>
      <c r="F62" s="14"/>
      <c r="G62" s="68"/>
      <c r="H62" s="76"/>
      <c r="I62" s="68"/>
      <c r="J62" s="14"/>
    </row>
    <row r="63" spans="1:21" ht="20.25" customHeight="1" thickBot="1">
      <c r="A63" s="26" t="s">
        <v>165</v>
      </c>
      <c r="B63" s="26"/>
      <c r="C63" s="26"/>
      <c r="D63" s="27"/>
      <c r="E63" s="68"/>
      <c r="F63" s="73">
        <v>0.05</v>
      </c>
      <c r="G63" s="68"/>
      <c r="H63" s="27"/>
      <c r="I63" s="68"/>
      <c r="J63" s="73">
        <v>0.05</v>
      </c>
    </row>
    <row r="64" spans="1:21" ht="18.7" customHeight="1" thickTop="1">
      <c r="A64" s="26"/>
      <c r="B64" s="26"/>
      <c r="C64" s="26"/>
      <c r="D64" s="27"/>
      <c r="E64" s="33"/>
      <c r="F64" s="27"/>
      <c r="G64" s="33"/>
      <c r="H64" s="27"/>
      <c r="I64" s="33"/>
      <c r="J64" s="27"/>
    </row>
    <row r="65" spans="1:10" ht="20.25" customHeight="1">
      <c r="A65" s="14" t="s">
        <v>3</v>
      </c>
      <c r="E65" s="32"/>
      <c r="F65" s="27"/>
      <c r="G65" s="32"/>
      <c r="I65" s="32"/>
      <c r="J65" s="32"/>
    </row>
    <row r="66" spans="1:10" ht="19.55" customHeight="1">
      <c r="A66" s="26"/>
      <c r="B66" s="26"/>
      <c r="J66" s="16" t="s">
        <v>73</v>
      </c>
    </row>
    <row r="67" spans="1:10" s="13" customFormat="1" ht="20.25" customHeight="1">
      <c r="A67" s="13" t="s">
        <v>18</v>
      </c>
    </row>
    <row r="68" spans="1:10" s="13" customFormat="1" ht="18" customHeight="1">
      <c r="A68" s="13" t="s">
        <v>81</v>
      </c>
    </row>
    <row r="69" spans="1:10" s="13" customFormat="1" ht="20.25" customHeight="1">
      <c r="A69" s="13" t="s">
        <v>216</v>
      </c>
    </row>
    <row r="70" spans="1:10" ht="20.25" customHeight="1">
      <c r="J70" s="16" t="s">
        <v>69</v>
      </c>
    </row>
    <row r="71" spans="1:10" ht="18" customHeight="1">
      <c r="D71" s="58" t="s">
        <v>0</v>
      </c>
      <c r="E71" s="59"/>
      <c r="F71" s="60"/>
      <c r="G71" s="17"/>
      <c r="H71" s="58" t="s">
        <v>23</v>
      </c>
      <c r="I71" s="59"/>
      <c r="J71" s="60"/>
    </row>
    <row r="72" spans="1:10" ht="18" customHeight="1">
      <c r="B72" s="39" t="s">
        <v>1</v>
      </c>
      <c r="D72" s="61">
        <v>2562</v>
      </c>
      <c r="F72" s="61">
        <v>2561</v>
      </c>
      <c r="G72" s="62"/>
      <c r="H72" s="61">
        <v>2562</v>
      </c>
      <c r="J72" s="61">
        <v>2561</v>
      </c>
    </row>
    <row r="73" spans="1:10" ht="20.25" customHeight="1">
      <c r="A73" s="63" t="s">
        <v>98</v>
      </c>
      <c r="B73" s="26"/>
      <c r="C73" s="26"/>
      <c r="D73" s="32"/>
      <c r="E73" s="26"/>
      <c r="F73" s="32"/>
      <c r="H73" s="27"/>
      <c r="I73" s="26"/>
      <c r="J73" s="27"/>
    </row>
    <row r="74" spans="1:10" ht="20.25" customHeight="1">
      <c r="A74" s="63" t="s">
        <v>74</v>
      </c>
      <c r="B74" s="26"/>
      <c r="C74" s="26"/>
      <c r="D74" s="32"/>
      <c r="E74" s="26"/>
      <c r="F74" s="32"/>
      <c r="H74" s="27"/>
      <c r="I74" s="26"/>
      <c r="J74" s="27"/>
    </row>
    <row r="75" spans="1:10" ht="20.25" customHeight="1">
      <c r="A75" s="26" t="s">
        <v>99</v>
      </c>
      <c r="B75" s="64"/>
      <c r="C75" s="26"/>
      <c r="D75" s="21">
        <v>11050</v>
      </c>
      <c r="E75" s="20"/>
      <c r="F75" s="21">
        <v>4790</v>
      </c>
      <c r="G75" s="20"/>
      <c r="H75" s="22">
        <v>0</v>
      </c>
      <c r="I75" s="20"/>
      <c r="J75" s="22">
        <v>0</v>
      </c>
    </row>
    <row r="76" spans="1:10" ht="20.25" customHeight="1">
      <c r="A76" s="26" t="s">
        <v>100</v>
      </c>
      <c r="B76" s="64">
        <v>20</v>
      </c>
      <c r="C76" s="26"/>
      <c r="D76" s="21">
        <v>169525</v>
      </c>
      <c r="E76" s="20"/>
      <c r="F76" s="21">
        <v>252218</v>
      </c>
      <c r="G76" s="20"/>
      <c r="H76" s="22">
        <v>0</v>
      </c>
      <c r="I76" s="20"/>
      <c r="J76" s="22">
        <v>0</v>
      </c>
    </row>
    <row r="77" spans="1:10" ht="20.25" customHeight="1">
      <c r="A77" s="26" t="s">
        <v>101</v>
      </c>
      <c r="B77" s="64"/>
      <c r="C77" s="26"/>
      <c r="D77" s="21">
        <v>8619</v>
      </c>
      <c r="E77" s="20"/>
      <c r="F77" s="21">
        <v>10134</v>
      </c>
      <c r="G77" s="20"/>
      <c r="H77" s="22">
        <v>0</v>
      </c>
      <c r="I77" s="20"/>
      <c r="J77" s="22">
        <v>0</v>
      </c>
    </row>
    <row r="78" spans="1:10" ht="20.25" customHeight="1">
      <c r="A78" s="26" t="s">
        <v>102</v>
      </c>
      <c r="B78" s="64">
        <v>5.3</v>
      </c>
      <c r="C78" s="26"/>
      <c r="D78" s="21">
        <v>35363</v>
      </c>
      <c r="E78" s="20"/>
      <c r="F78" s="21">
        <v>15316</v>
      </c>
      <c r="G78" s="20"/>
      <c r="H78" s="22">
        <v>8819</v>
      </c>
      <c r="I78" s="20"/>
      <c r="J78" s="22">
        <v>5317</v>
      </c>
    </row>
    <row r="79" spans="1:10" ht="20.25" customHeight="1">
      <c r="A79" s="26" t="s">
        <v>123</v>
      </c>
      <c r="B79" s="64"/>
      <c r="C79" s="26"/>
      <c r="D79" s="21">
        <v>9838</v>
      </c>
      <c r="E79" s="20"/>
      <c r="F79" s="21">
        <v>25365</v>
      </c>
      <c r="G79" s="20"/>
      <c r="H79" s="21">
        <v>457</v>
      </c>
      <c r="I79" s="20"/>
      <c r="J79" s="21">
        <v>3764</v>
      </c>
    </row>
    <row r="80" spans="1:10" ht="20.25" customHeight="1">
      <c r="A80" s="26" t="s">
        <v>103</v>
      </c>
      <c r="B80" s="64"/>
      <c r="C80" s="26"/>
      <c r="D80" s="21">
        <v>30475</v>
      </c>
      <c r="E80" s="20"/>
      <c r="F80" s="21">
        <v>14319</v>
      </c>
      <c r="G80" s="20"/>
      <c r="H80" s="21">
        <v>27461</v>
      </c>
      <c r="I80" s="20"/>
      <c r="J80" s="21">
        <v>14897</v>
      </c>
    </row>
    <row r="81" spans="1:10" ht="20.25" customHeight="1">
      <c r="A81" s="26" t="s">
        <v>184</v>
      </c>
      <c r="B81" s="64">
        <v>3</v>
      </c>
      <c r="C81" s="26"/>
      <c r="D81" s="21">
        <v>475</v>
      </c>
      <c r="E81" s="20"/>
      <c r="F81" s="21">
        <v>475</v>
      </c>
      <c r="G81" s="20"/>
      <c r="H81" s="21">
        <v>7200</v>
      </c>
      <c r="I81" s="20"/>
      <c r="J81" s="21">
        <v>7200</v>
      </c>
    </row>
    <row r="82" spans="1:10" ht="20.25" customHeight="1">
      <c r="A82" s="26" t="s">
        <v>75</v>
      </c>
      <c r="B82" s="64"/>
      <c r="C82" s="26"/>
      <c r="D82" s="21">
        <v>4081</v>
      </c>
      <c r="E82" s="20"/>
      <c r="F82" s="21">
        <v>2948</v>
      </c>
      <c r="G82" s="20"/>
      <c r="H82" s="21">
        <v>2149</v>
      </c>
      <c r="I82" s="20"/>
      <c r="J82" s="21">
        <v>399</v>
      </c>
    </row>
    <row r="83" spans="1:10" ht="20.25" customHeight="1">
      <c r="A83" s="63" t="s">
        <v>76</v>
      </c>
      <c r="B83" s="26"/>
      <c r="C83" s="26"/>
      <c r="D83" s="23">
        <f>SUM(D75:D82)</f>
        <v>269426</v>
      </c>
      <c r="E83" s="20"/>
      <c r="F83" s="23">
        <f>SUM(F75:F82)</f>
        <v>325565</v>
      </c>
      <c r="G83" s="20"/>
      <c r="H83" s="23">
        <f>SUM(H75:H82)</f>
        <v>46086</v>
      </c>
      <c r="I83" s="20"/>
      <c r="J83" s="23">
        <f>SUM(J75:J82)</f>
        <v>31577</v>
      </c>
    </row>
    <row r="84" spans="1:10" ht="20.25" customHeight="1">
      <c r="A84" s="63" t="s">
        <v>77</v>
      </c>
      <c r="B84" s="26"/>
      <c r="C84" s="26"/>
      <c r="D84" s="19"/>
      <c r="E84" s="19"/>
      <c r="F84" s="19"/>
      <c r="G84" s="19"/>
      <c r="H84" s="19"/>
      <c r="I84" s="19"/>
      <c r="J84" s="19"/>
    </row>
    <row r="85" spans="1:10" ht="20.25" customHeight="1">
      <c r="A85" s="26" t="s">
        <v>126</v>
      </c>
      <c r="B85" s="26"/>
      <c r="C85" s="26"/>
      <c r="D85" s="20"/>
      <c r="E85" s="20"/>
      <c r="F85" s="20"/>
      <c r="G85" s="20"/>
      <c r="H85" s="20"/>
      <c r="I85" s="20"/>
      <c r="J85" s="20"/>
    </row>
    <row r="86" spans="1:10" ht="20.25" customHeight="1">
      <c r="A86" s="26" t="s">
        <v>127</v>
      </c>
      <c r="B86" s="26"/>
      <c r="C86" s="26"/>
      <c r="D86" s="20">
        <v>144845</v>
      </c>
      <c r="E86" s="20"/>
      <c r="F86" s="20">
        <v>165689</v>
      </c>
      <c r="G86" s="20"/>
      <c r="H86" s="21">
        <v>16733</v>
      </c>
      <c r="I86" s="20"/>
      <c r="J86" s="21">
        <v>25644</v>
      </c>
    </row>
    <row r="87" spans="1:10" ht="20.25" customHeight="1">
      <c r="A87" s="26" t="s">
        <v>128</v>
      </c>
      <c r="B87" s="26"/>
      <c r="C87" s="26"/>
      <c r="D87" s="20">
        <v>6485</v>
      </c>
      <c r="E87" s="20"/>
      <c r="F87" s="20">
        <v>6247</v>
      </c>
      <c r="G87" s="20"/>
      <c r="H87" s="21">
        <v>583</v>
      </c>
      <c r="I87" s="20"/>
      <c r="J87" s="21">
        <v>583</v>
      </c>
    </row>
    <row r="88" spans="1:10" ht="20.25" customHeight="1">
      <c r="A88" s="26" t="s">
        <v>130</v>
      </c>
      <c r="B88" s="64"/>
      <c r="C88" s="26"/>
      <c r="D88" s="20">
        <v>27654</v>
      </c>
      <c r="E88" s="20"/>
      <c r="F88" s="20">
        <v>36643</v>
      </c>
      <c r="G88" s="20"/>
      <c r="H88" s="21">
        <v>2834</v>
      </c>
      <c r="I88" s="20"/>
      <c r="J88" s="21">
        <v>3564</v>
      </c>
    </row>
    <row r="89" spans="1:10" ht="20.25" customHeight="1">
      <c r="A89" s="26" t="s">
        <v>133</v>
      </c>
      <c r="B89" s="64"/>
      <c r="C89" s="26"/>
      <c r="D89" s="21">
        <v>0</v>
      </c>
      <c r="E89" s="20"/>
      <c r="F89" s="20">
        <v>9782</v>
      </c>
      <c r="G89" s="20"/>
      <c r="H89" s="21">
        <v>0</v>
      </c>
      <c r="I89" s="20"/>
      <c r="J89" s="21">
        <v>0</v>
      </c>
    </row>
    <row r="90" spans="1:10" ht="20.25" customHeight="1">
      <c r="A90" s="26" t="s">
        <v>129</v>
      </c>
      <c r="B90" s="26"/>
      <c r="C90" s="26"/>
      <c r="D90" s="21">
        <v>37270</v>
      </c>
      <c r="E90" s="20"/>
      <c r="F90" s="20">
        <v>38806</v>
      </c>
      <c r="G90" s="20"/>
      <c r="H90" s="21">
        <v>1928</v>
      </c>
      <c r="I90" s="20"/>
      <c r="J90" s="21">
        <v>1116</v>
      </c>
    </row>
    <row r="91" spans="1:10" ht="20.25" customHeight="1">
      <c r="A91" s="63" t="s">
        <v>78</v>
      </c>
      <c r="B91" s="26"/>
      <c r="C91" s="26"/>
      <c r="D91" s="65">
        <f>SUM(D86:D90)</f>
        <v>216254</v>
      </c>
      <c r="E91" s="20"/>
      <c r="F91" s="65">
        <f>SUM(F86:F90)</f>
        <v>257167</v>
      </c>
      <c r="G91" s="20"/>
      <c r="H91" s="65">
        <f>SUM(H86:H90)</f>
        <v>22078</v>
      </c>
      <c r="I91" s="20"/>
      <c r="J91" s="65">
        <f>SUM(J86:J90)</f>
        <v>30907</v>
      </c>
    </row>
    <row r="92" spans="1:10" ht="20.25" customHeight="1">
      <c r="A92" s="63" t="s">
        <v>242</v>
      </c>
      <c r="B92" s="26"/>
      <c r="C92" s="26"/>
      <c r="D92" s="20"/>
      <c r="E92" s="20"/>
      <c r="G92" s="20"/>
      <c r="H92" s="20"/>
      <c r="I92" s="20"/>
      <c r="J92" s="20"/>
    </row>
    <row r="93" spans="1:10" ht="20.25" customHeight="1">
      <c r="A93" s="63" t="s">
        <v>169</v>
      </c>
      <c r="B93" s="26"/>
      <c r="C93" s="26"/>
      <c r="D93" s="20">
        <f>+D83-D91</f>
        <v>53172</v>
      </c>
      <c r="E93" s="20"/>
      <c r="F93" s="20">
        <f>+F83-F91</f>
        <v>68398</v>
      </c>
      <c r="G93" s="20"/>
      <c r="H93" s="20">
        <f>+H83-H91</f>
        <v>24008</v>
      </c>
      <c r="I93" s="20"/>
      <c r="J93" s="20">
        <f>+J83-J91</f>
        <v>670</v>
      </c>
    </row>
    <row r="94" spans="1:10" ht="20.25" customHeight="1">
      <c r="A94" s="26" t="s">
        <v>225</v>
      </c>
      <c r="B94" s="64">
        <v>11.2</v>
      </c>
      <c r="C94" s="26"/>
      <c r="D94" s="20">
        <v>0</v>
      </c>
      <c r="E94" s="20"/>
      <c r="F94" s="20">
        <v>0</v>
      </c>
      <c r="G94" s="20"/>
      <c r="H94" s="20">
        <v>8426</v>
      </c>
      <c r="I94" s="20"/>
      <c r="J94" s="20">
        <v>43767</v>
      </c>
    </row>
    <row r="95" spans="1:10" ht="20.25" customHeight="1">
      <c r="A95" s="26" t="s">
        <v>131</v>
      </c>
      <c r="B95" s="64">
        <v>12.2</v>
      </c>
      <c r="C95" s="26"/>
      <c r="D95" s="66">
        <v>215</v>
      </c>
      <c r="E95" s="20"/>
      <c r="F95" s="66">
        <v>232</v>
      </c>
      <c r="G95" s="20"/>
      <c r="H95" s="67">
        <v>215</v>
      </c>
      <c r="I95" s="20"/>
      <c r="J95" s="67">
        <v>232</v>
      </c>
    </row>
    <row r="96" spans="1:10" ht="20.25" customHeight="1">
      <c r="A96" s="63" t="s">
        <v>202</v>
      </c>
      <c r="B96" s="26"/>
      <c r="C96" s="26"/>
      <c r="D96" s="20">
        <f>SUM(D93:D95)</f>
        <v>53387</v>
      </c>
      <c r="E96" s="20"/>
      <c r="F96" s="20">
        <f>SUM(F93:F95)</f>
        <v>68630</v>
      </c>
      <c r="G96" s="20"/>
      <c r="H96" s="20">
        <f>SUM(H93:H95)</f>
        <v>32649</v>
      </c>
      <c r="I96" s="20"/>
      <c r="J96" s="20">
        <f>SUM(J93:J95)</f>
        <v>44669</v>
      </c>
    </row>
    <row r="97" spans="1:10" ht="20.25" customHeight="1">
      <c r="A97" s="26" t="s">
        <v>79</v>
      </c>
      <c r="B97" s="64"/>
      <c r="C97" s="26"/>
      <c r="D97" s="66">
        <v>-30556</v>
      </c>
      <c r="E97" s="20"/>
      <c r="F97" s="66">
        <v>-24686</v>
      </c>
      <c r="G97" s="20"/>
      <c r="H97" s="67">
        <v>-12230</v>
      </c>
      <c r="I97" s="20"/>
      <c r="J97" s="67">
        <v>-12933</v>
      </c>
    </row>
    <row r="98" spans="1:10" ht="20.25" customHeight="1">
      <c r="A98" s="63" t="s">
        <v>201</v>
      </c>
      <c r="B98" s="26"/>
      <c r="C98" s="26"/>
      <c r="D98" s="20">
        <f>SUM(D96:D97)</f>
        <v>22831</v>
      </c>
      <c r="E98" s="20"/>
      <c r="F98" s="20">
        <f>SUM(F96:F97)</f>
        <v>43944</v>
      </c>
      <c r="G98" s="20"/>
      <c r="H98" s="20">
        <f>SUM(H96:H97)</f>
        <v>20419</v>
      </c>
      <c r="I98" s="20"/>
      <c r="J98" s="20">
        <f>SUM(J96:J97)</f>
        <v>31736</v>
      </c>
    </row>
    <row r="99" spans="1:10" ht="20.25" customHeight="1">
      <c r="A99" s="26" t="s">
        <v>241</v>
      </c>
      <c r="B99" s="64">
        <v>21</v>
      </c>
      <c r="C99" s="26"/>
      <c r="D99" s="20">
        <v>-4677</v>
      </c>
      <c r="E99" s="20"/>
      <c r="F99" s="20">
        <v>-9533</v>
      </c>
      <c r="G99" s="20"/>
      <c r="H99" s="21">
        <v>-2265</v>
      </c>
      <c r="I99" s="20"/>
      <c r="J99" s="21">
        <v>2675</v>
      </c>
    </row>
    <row r="100" spans="1:10" ht="20.25" customHeight="1">
      <c r="A100" s="63" t="s">
        <v>70</v>
      </c>
      <c r="B100" s="26"/>
      <c r="C100" s="26"/>
      <c r="D100" s="65">
        <f>SUM(D98:D99)</f>
        <v>18154</v>
      </c>
      <c r="E100" s="20"/>
      <c r="F100" s="65">
        <f>SUM(F98:F99)</f>
        <v>34411</v>
      </c>
      <c r="G100" s="20"/>
      <c r="H100" s="65">
        <f>SUM(H98:H99)</f>
        <v>18154</v>
      </c>
      <c r="I100" s="20"/>
      <c r="J100" s="65">
        <f>SUM(J98:J99)</f>
        <v>34411</v>
      </c>
    </row>
    <row r="101" spans="1:10" ht="20.25" customHeight="1">
      <c r="A101" s="63"/>
      <c r="B101" s="26"/>
      <c r="C101" s="26"/>
      <c r="D101" s="20"/>
      <c r="E101" s="20"/>
      <c r="F101" s="20"/>
      <c r="G101" s="20"/>
      <c r="H101" s="20"/>
      <c r="I101" s="20"/>
      <c r="J101" s="20"/>
    </row>
    <row r="102" spans="1:10" ht="23.95" customHeight="1">
      <c r="A102" s="14" t="s">
        <v>3</v>
      </c>
      <c r="B102" s="26"/>
      <c r="C102" s="26"/>
      <c r="D102" s="20"/>
      <c r="E102" s="20"/>
      <c r="F102" s="20"/>
      <c r="G102" s="20"/>
      <c r="H102" s="20"/>
      <c r="I102" s="20"/>
      <c r="J102" s="20"/>
    </row>
    <row r="103" spans="1:10" ht="19.55" customHeight="1">
      <c r="A103" s="26"/>
      <c r="B103" s="26"/>
      <c r="J103" s="16" t="s">
        <v>73</v>
      </c>
    </row>
    <row r="104" spans="1:10" s="13" customFormat="1" ht="20.25" customHeight="1">
      <c r="A104" s="13" t="s">
        <v>18</v>
      </c>
    </row>
    <row r="105" spans="1:10" s="13" customFormat="1" ht="18" customHeight="1">
      <c r="A105" s="13" t="s">
        <v>134</v>
      </c>
    </row>
    <row r="106" spans="1:10" s="13" customFormat="1" ht="20.25" customHeight="1">
      <c r="A106" s="13" t="s">
        <v>216</v>
      </c>
    </row>
    <row r="107" spans="1:10" ht="20.25" customHeight="1">
      <c r="J107" s="16" t="s">
        <v>69</v>
      </c>
    </row>
    <row r="108" spans="1:10" ht="18" customHeight="1">
      <c r="D108" s="58" t="s">
        <v>0</v>
      </c>
      <c r="E108" s="59"/>
      <c r="F108" s="60"/>
      <c r="G108" s="17"/>
      <c r="H108" s="58" t="s">
        <v>23</v>
      </c>
      <c r="I108" s="59"/>
      <c r="J108" s="60"/>
    </row>
    <row r="109" spans="1:10" ht="18" customHeight="1">
      <c r="B109" s="39" t="s">
        <v>1</v>
      </c>
      <c r="D109" s="61">
        <v>2562</v>
      </c>
      <c r="F109" s="61">
        <v>2561</v>
      </c>
      <c r="G109" s="62"/>
      <c r="H109" s="61">
        <v>2562</v>
      </c>
      <c r="J109" s="61">
        <v>2561</v>
      </c>
    </row>
    <row r="110" spans="1:10" ht="20.25" customHeight="1">
      <c r="A110" s="63" t="s">
        <v>82</v>
      </c>
      <c r="B110" s="26"/>
      <c r="C110" s="26"/>
      <c r="D110" s="20"/>
      <c r="E110" s="20"/>
      <c r="F110" s="20"/>
      <c r="G110" s="20"/>
      <c r="H110" s="20"/>
      <c r="I110" s="20"/>
      <c r="J110" s="20"/>
    </row>
    <row r="111" spans="1:10" ht="20.25" customHeight="1">
      <c r="A111" s="72" t="s">
        <v>104</v>
      </c>
      <c r="B111" s="26"/>
      <c r="C111" s="26"/>
      <c r="D111" s="20"/>
      <c r="E111" s="20"/>
      <c r="F111" s="20"/>
      <c r="G111" s="20"/>
      <c r="H111" s="20"/>
      <c r="I111" s="20"/>
      <c r="J111" s="20"/>
    </row>
    <row r="112" spans="1:10" ht="20.25" customHeight="1">
      <c r="A112" s="26" t="s">
        <v>125</v>
      </c>
      <c r="B112" s="26"/>
      <c r="C112" s="26"/>
      <c r="D112" s="20">
        <v>3661</v>
      </c>
      <c r="E112" s="20"/>
      <c r="F112" s="20">
        <v>-15374</v>
      </c>
      <c r="G112" s="20"/>
      <c r="H112" s="21">
        <v>-1500</v>
      </c>
      <c r="I112" s="20"/>
      <c r="J112" s="21">
        <v>-15000</v>
      </c>
    </row>
    <row r="113" spans="1:21" ht="20.25" customHeight="1">
      <c r="A113" s="26" t="s">
        <v>105</v>
      </c>
      <c r="B113" s="64">
        <v>21</v>
      </c>
      <c r="C113" s="26"/>
      <c r="D113" s="66">
        <v>-732</v>
      </c>
      <c r="E113" s="20"/>
      <c r="F113" s="66">
        <v>3075</v>
      </c>
      <c r="G113" s="20"/>
      <c r="H113" s="24">
        <v>300</v>
      </c>
      <c r="I113" s="20"/>
      <c r="J113" s="24">
        <v>3000</v>
      </c>
    </row>
    <row r="114" spans="1:21" ht="20.25" customHeight="1">
      <c r="A114" s="75" t="s">
        <v>153</v>
      </c>
      <c r="D114" s="14"/>
      <c r="F114" s="14"/>
      <c r="G114" s="14"/>
      <c r="H114" s="14"/>
      <c r="J114" s="14"/>
    </row>
    <row r="115" spans="1:21" ht="20.25" customHeight="1">
      <c r="A115" s="75" t="s">
        <v>154</v>
      </c>
      <c r="B115" s="64">
        <v>5.2</v>
      </c>
      <c r="C115" s="26"/>
      <c r="D115" s="20">
        <f>SUM(D112:D113)</f>
        <v>2929</v>
      </c>
      <c r="E115" s="20"/>
      <c r="F115" s="20">
        <f>SUM(F112:F113)</f>
        <v>-12299</v>
      </c>
      <c r="G115" s="20"/>
      <c r="H115" s="20">
        <f>SUM(H112:H113)</f>
        <v>-1200</v>
      </c>
      <c r="I115" s="20"/>
      <c r="J115" s="20">
        <f>SUM(J112:J113)</f>
        <v>-12000</v>
      </c>
    </row>
    <row r="116" spans="1:21" ht="20.25" customHeight="1">
      <c r="A116" s="26" t="s">
        <v>122</v>
      </c>
      <c r="B116" s="64" t="s">
        <v>211</v>
      </c>
      <c r="C116" s="26"/>
      <c r="D116" s="66">
        <v>0</v>
      </c>
      <c r="E116" s="20"/>
      <c r="F116" s="66">
        <v>0</v>
      </c>
      <c r="G116" s="20"/>
      <c r="H116" s="66">
        <v>4129</v>
      </c>
      <c r="I116" s="20"/>
      <c r="J116" s="66">
        <v>-299</v>
      </c>
    </row>
    <row r="117" spans="1:21" ht="20.25" customHeight="1">
      <c r="A117" s="26" t="s">
        <v>104</v>
      </c>
      <c r="B117" s="64"/>
      <c r="C117" s="26"/>
      <c r="D117" s="20"/>
      <c r="E117" s="20"/>
      <c r="F117" s="20"/>
      <c r="G117" s="20"/>
      <c r="H117" s="21"/>
      <c r="I117" s="20"/>
      <c r="J117" s="21"/>
    </row>
    <row r="118" spans="1:21" ht="20.25" customHeight="1">
      <c r="A118" s="26" t="s">
        <v>144</v>
      </c>
      <c r="B118" s="64"/>
      <c r="C118" s="26"/>
      <c r="D118" s="66">
        <f>SUM(D115:D116)</f>
        <v>2929</v>
      </c>
      <c r="E118" s="20"/>
      <c r="F118" s="66">
        <f>SUM(F115:F116)</f>
        <v>-12299</v>
      </c>
      <c r="G118" s="20"/>
      <c r="H118" s="66">
        <f>SUM(H115:H116)</f>
        <v>2929</v>
      </c>
      <c r="I118" s="20"/>
      <c r="J118" s="66">
        <f>SUM(J115:J116)</f>
        <v>-12299</v>
      </c>
    </row>
    <row r="119" spans="1:21" s="87" customFormat="1" ht="23.3" customHeight="1">
      <c r="A119" s="79"/>
      <c r="B119" s="80"/>
      <c r="C119" s="81"/>
      <c r="D119" s="82"/>
      <c r="E119" s="83"/>
      <c r="F119" s="84"/>
      <c r="G119" s="83"/>
      <c r="H119" s="85"/>
      <c r="I119" s="83"/>
      <c r="J119" s="86"/>
      <c r="K119" s="83"/>
      <c r="M119" s="88"/>
      <c r="O119" s="88"/>
      <c r="Q119" s="88"/>
      <c r="S119" s="88"/>
      <c r="U119" s="88"/>
    </row>
    <row r="120" spans="1:21" s="87" customFormat="1" ht="23.3" customHeight="1">
      <c r="A120" s="72" t="s">
        <v>185</v>
      </c>
      <c r="B120" s="81"/>
      <c r="C120" s="82"/>
      <c r="D120" s="83"/>
      <c r="E120" s="84"/>
      <c r="F120" s="83"/>
      <c r="G120" s="85"/>
      <c r="H120" s="83"/>
      <c r="I120" s="86"/>
      <c r="J120" s="83"/>
      <c r="L120" s="88"/>
      <c r="N120" s="88"/>
      <c r="P120" s="88"/>
      <c r="R120" s="88"/>
      <c r="T120" s="88"/>
    </row>
    <row r="121" spans="1:21" s="87" customFormat="1" ht="23.3" customHeight="1">
      <c r="A121" s="26" t="s">
        <v>204</v>
      </c>
      <c r="B121" s="89"/>
      <c r="C121" s="82"/>
      <c r="D121" s="21">
        <v>-9091</v>
      </c>
      <c r="E121" s="93"/>
      <c r="F121" s="21">
        <v>0</v>
      </c>
      <c r="G121" s="94"/>
      <c r="H121" s="21">
        <v>-92</v>
      </c>
      <c r="I121" s="92"/>
      <c r="J121" s="21">
        <v>0</v>
      </c>
      <c r="L121" s="88"/>
      <c r="N121" s="88"/>
      <c r="P121" s="88"/>
      <c r="R121" s="88"/>
      <c r="T121" s="88"/>
    </row>
    <row r="122" spans="1:21" s="87" customFormat="1" ht="23.3" customHeight="1">
      <c r="A122" s="26" t="s">
        <v>105</v>
      </c>
      <c r="B122" s="64">
        <v>21</v>
      </c>
      <c r="C122" s="82"/>
      <c r="D122" s="95">
        <v>1818</v>
      </c>
      <c r="E122" s="96"/>
      <c r="F122" s="95">
        <v>0</v>
      </c>
      <c r="G122" s="97"/>
      <c r="H122" s="66">
        <v>18</v>
      </c>
      <c r="I122" s="98"/>
      <c r="J122" s="95">
        <v>0</v>
      </c>
      <c r="L122" s="88"/>
      <c r="N122" s="88"/>
      <c r="P122" s="88"/>
      <c r="R122" s="88"/>
      <c r="T122" s="88"/>
    </row>
    <row r="123" spans="1:21" s="87" customFormat="1" ht="23.3" customHeight="1">
      <c r="A123" s="26" t="s">
        <v>204</v>
      </c>
      <c r="B123" s="89"/>
      <c r="C123" s="82"/>
      <c r="D123" s="99"/>
      <c r="E123" s="100"/>
      <c r="F123" s="101"/>
      <c r="G123" s="102"/>
      <c r="H123" s="102"/>
      <c r="I123" s="103"/>
      <c r="J123" s="104"/>
      <c r="L123" s="88"/>
      <c r="N123" s="88"/>
      <c r="P123" s="88"/>
      <c r="R123" s="88"/>
      <c r="T123" s="88"/>
    </row>
    <row r="124" spans="1:21" s="87" customFormat="1" ht="23.3" customHeight="1">
      <c r="A124" s="26" t="s">
        <v>154</v>
      </c>
      <c r="B124" s="89"/>
      <c r="C124" s="82"/>
      <c r="D124" s="98">
        <f>SUM(D121:D122)</f>
        <v>-7273</v>
      </c>
      <c r="E124" s="105"/>
      <c r="F124" s="98">
        <f>SUM(F121:F122)</f>
        <v>0</v>
      </c>
      <c r="G124" s="98"/>
      <c r="H124" s="98">
        <f>SUM(H121:H122)</f>
        <v>-74</v>
      </c>
      <c r="I124" s="98"/>
      <c r="J124" s="98">
        <f>SUM(J121:J122)</f>
        <v>0</v>
      </c>
      <c r="L124" s="88"/>
      <c r="N124" s="88"/>
      <c r="P124" s="88"/>
      <c r="R124" s="88"/>
      <c r="T124" s="88"/>
    </row>
    <row r="125" spans="1:21" s="87" customFormat="1" ht="23.3" customHeight="1">
      <c r="A125" s="26" t="s">
        <v>122</v>
      </c>
      <c r="B125" s="64">
        <v>11.2</v>
      </c>
      <c r="C125" s="82"/>
      <c r="D125" s="95">
        <v>0</v>
      </c>
      <c r="E125" s="105"/>
      <c r="F125" s="95">
        <v>0</v>
      </c>
      <c r="G125" s="98"/>
      <c r="H125" s="95">
        <v>-7199</v>
      </c>
      <c r="I125" s="98"/>
      <c r="J125" s="95">
        <v>0</v>
      </c>
      <c r="L125" s="88"/>
      <c r="N125" s="88"/>
      <c r="P125" s="88"/>
      <c r="R125" s="88"/>
      <c r="T125" s="88"/>
    </row>
    <row r="126" spans="1:21" s="87" customFormat="1" ht="23.3" customHeight="1">
      <c r="A126" s="26" t="s">
        <v>185</v>
      </c>
      <c r="B126" s="64"/>
      <c r="C126" s="82"/>
      <c r="D126" s="98"/>
      <c r="E126" s="105"/>
      <c r="F126" s="98"/>
      <c r="G126" s="98"/>
      <c r="H126" s="98"/>
      <c r="I126" s="98"/>
      <c r="J126" s="98"/>
      <c r="L126" s="88"/>
      <c r="N126" s="88"/>
      <c r="P126" s="88"/>
      <c r="R126" s="88"/>
      <c r="T126" s="88"/>
    </row>
    <row r="127" spans="1:21" s="87" customFormat="1" ht="23.3" customHeight="1">
      <c r="A127" s="26" t="s">
        <v>154</v>
      </c>
      <c r="B127" s="64"/>
      <c r="C127" s="82"/>
      <c r="D127" s="95">
        <f>SUM(D124:D125)</f>
        <v>-7273</v>
      </c>
      <c r="E127" s="105"/>
      <c r="F127" s="95">
        <f>SUM(F124:F125)</f>
        <v>0</v>
      </c>
      <c r="G127" s="98"/>
      <c r="H127" s="95">
        <f>SUM(H124:H125)</f>
        <v>-7273</v>
      </c>
      <c r="I127" s="98"/>
      <c r="J127" s="95">
        <f>SUM(J124:J125)</f>
        <v>0</v>
      </c>
      <c r="L127" s="88"/>
      <c r="N127" s="88"/>
      <c r="P127" s="88"/>
      <c r="R127" s="88"/>
      <c r="T127" s="88"/>
    </row>
    <row r="128" spans="1:21" ht="20.25" customHeight="1">
      <c r="A128" s="63" t="s">
        <v>71</v>
      </c>
      <c r="B128" s="64"/>
      <c r="C128" s="26"/>
      <c r="D128" s="65">
        <f>SUM(D118,D127)</f>
        <v>-4344</v>
      </c>
      <c r="E128" s="20"/>
      <c r="F128" s="65">
        <f>SUM(F118,F127)</f>
        <v>-12299</v>
      </c>
      <c r="G128" s="20"/>
      <c r="H128" s="65">
        <f>SUM(H118,H127)</f>
        <v>-4344</v>
      </c>
      <c r="I128" s="20"/>
      <c r="J128" s="65">
        <f>SUM(J118,J127)</f>
        <v>-12299</v>
      </c>
    </row>
    <row r="129" spans="1:10" ht="21.75" customHeight="1">
      <c r="A129" s="63"/>
      <c r="B129" s="26"/>
      <c r="C129" s="26"/>
      <c r="D129" s="20"/>
      <c r="E129" s="20"/>
      <c r="F129" s="20"/>
      <c r="G129" s="20"/>
      <c r="H129" s="20"/>
      <c r="I129" s="20"/>
      <c r="J129" s="20"/>
    </row>
    <row r="130" spans="1:10" ht="20.25" customHeight="1" thickBot="1">
      <c r="A130" s="63" t="s">
        <v>72</v>
      </c>
      <c r="B130" s="26"/>
      <c r="C130" s="26"/>
      <c r="D130" s="25">
        <f>SUM(D100,D128)</f>
        <v>13810</v>
      </c>
      <c r="E130" s="20"/>
      <c r="F130" s="25">
        <f>SUM(F100,F128)</f>
        <v>22112</v>
      </c>
      <c r="G130" s="20"/>
      <c r="H130" s="25">
        <f>SUM(H100,H128)</f>
        <v>13810</v>
      </c>
      <c r="I130" s="20"/>
      <c r="J130" s="25">
        <f>SUM(J100,J128)</f>
        <v>22112</v>
      </c>
    </row>
    <row r="131" spans="1:10" ht="4.5999999999999996" customHeight="1" thickTop="1">
      <c r="A131" s="63"/>
      <c r="B131" s="26"/>
      <c r="C131" s="26"/>
      <c r="D131" s="20"/>
      <c r="E131" s="20"/>
      <c r="F131" s="20"/>
      <c r="G131" s="20"/>
      <c r="H131" s="20"/>
      <c r="I131" s="20"/>
      <c r="J131" s="20"/>
    </row>
    <row r="132" spans="1:10" ht="15.8" customHeight="1">
      <c r="A132" s="63"/>
      <c r="B132" s="26"/>
      <c r="C132" s="26"/>
      <c r="D132" s="20"/>
      <c r="E132" s="20"/>
      <c r="F132" s="20"/>
      <c r="G132" s="14"/>
      <c r="H132" s="14"/>
      <c r="J132" s="14"/>
    </row>
    <row r="133" spans="1:10" ht="20.25" customHeight="1">
      <c r="A133" s="63" t="s">
        <v>80</v>
      </c>
      <c r="B133" s="64">
        <v>22</v>
      </c>
      <c r="C133" s="26"/>
      <c r="D133" s="14"/>
      <c r="F133" s="14"/>
      <c r="G133" s="14"/>
      <c r="H133" s="14"/>
      <c r="J133" s="14"/>
    </row>
    <row r="134" spans="1:10" ht="20.25" customHeight="1">
      <c r="A134" s="26" t="s">
        <v>106</v>
      </c>
      <c r="B134" s="26"/>
      <c r="C134" s="26"/>
      <c r="D134" s="14"/>
      <c r="F134" s="14"/>
      <c r="G134" s="14"/>
      <c r="H134" s="14"/>
      <c r="J134" s="14"/>
    </row>
    <row r="135" spans="1:10" ht="20.25" customHeight="1" thickBot="1">
      <c r="A135" s="26" t="s">
        <v>165</v>
      </c>
      <c r="B135" s="26"/>
      <c r="C135" s="26"/>
      <c r="D135" s="73">
        <v>9.0999999999999998E-2</v>
      </c>
      <c r="E135" s="68"/>
      <c r="F135" s="73">
        <v>0.17423691575372499</v>
      </c>
      <c r="G135" s="68"/>
      <c r="H135" s="73">
        <v>9.0999999999999998E-2</v>
      </c>
      <c r="I135" s="68"/>
      <c r="J135" s="73">
        <v>0.17423691575372457</v>
      </c>
    </row>
    <row r="136" spans="1:10" ht="20.25" customHeight="1" thickTop="1">
      <c r="A136" s="26" t="s">
        <v>164</v>
      </c>
      <c r="B136" s="26"/>
      <c r="C136" s="26"/>
      <c r="D136" s="76"/>
      <c r="E136" s="68"/>
      <c r="F136" s="76"/>
      <c r="G136" s="68"/>
      <c r="H136" s="76"/>
      <c r="I136" s="68"/>
      <c r="J136" s="76"/>
    </row>
    <row r="137" spans="1:10" ht="20.25" customHeight="1" thickBot="1">
      <c r="A137" s="26" t="s">
        <v>165</v>
      </c>
      <c r="B137" s="26"/>
      <c r="C137" s="26"/>
      <c r="D137" s="73">
        <v>8.8999999999999996E-2</v>
      </c>
      <c r="E137" s="68"/>
      <c r="F137" s="73">
        <v>0.16700000000000001</v>
      </c>
      <c r="G137" s="68"/>
      <c r="H137" s="73">
        <v>8.8999999999999996E-2</v>
      </c>
      <c r="I137" s="68"/>
      <c r="J137" s="73">
        <v>0.16700000000000001</v>
      </c>
    </row>
    <row r="138" spans="1:10" ht="18.7" customHeight="1" thickTop="1">
      <c r="A138" s="26"/>
      <c r="B138" s="26"/>
      <c r="C138" s="26"/>
      <c r="D138" s="27"/>
      <c r="E138" s="33"/>
      <c r="F138" s="27"/>
      <c r="G138" s="33"/>
      <c r="H138" s="27"/>
      <c r="I138" s="33"/>
      <c r="J138" s="27"/>
    </row>
    <row r="139" spans="1:10" ht="20.25" customHeight="1">
      <c r="A139" s="14" t="s">
        <v>3</v>
      </c>
      <c r="E139" s="32"/>
      <c r="F139" s="27"/>
      <c r="G139" s="32"/>
      <c r="I139" s="32"/>
      <c r="J139" s="32"/>
    </row>
  </sheetData>
  <printOptions gridLinesSet="0"/>
  <pageMargins left="0.72" right="0.196850393700787" top="0.63" bottom="0.196850393700787" header="0.196850393700787" footer="0.196850393700787"/>
  <pageSetup paperSize="9" scale="84" fitToHeight="4" orientation="portrait" r:id="rId1"/>
  <headerFooter alignWithMargins="0"/>
  <rowBreaks count="3" manualBreakCount="3">
    <brk id="38" max="16383" man="1"/>
    <brk id="65" max="16383" man="1"/>
    <brk id="10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42"/>
  <sheetViews>
    <sheetView showGridLines="0" view="pageBreakPreview" zoomScale="70" zoomScaleNormal="100" zoomScaleSheetLayoutView="70" workbookViewId="0"/>
  </sheetViews>
  <sheetFormatPr defaultColWidth="10.75" defaultRowHeight="21.75" customHeight="1"/>
  <cols>
    <col min="1" max="1" width="40.25" style="1" customWidth="1"/>
    <col min="2" max="2" width="8.125" style="1" customWidth="1"/>
    <col min="3" max="3" width="1.125" style="1" customWidth="1"/>
    <col min="4" max="4" width="17" style="2" customWidth="1"/>
    <col min="5" max="5" width="0.875" style="2" customWidth="1"/>
    <col min="6" max="6" width="17" style="2" customWidth="1"/>
    <col min="7" max="7" width="0.875" style="2" customWidth="1"/>
    <col min="8" max="8" width="16.75" style="2" customWidth="1"/>
    <col min="9" max="9" width="0.875" style="2" customWidth="1"/>
    <col min="10" max="10" width="16.75" style="2" customWidth="1"/>
    <col min="11" max="11" width="0.875" style="3" customWidth="1"/>
    <col min="12" max="12" width="17" style="2" customWidth="1"/>
    <col min="13" max="13" width="0.875" style="3" customWidth="1"/>
    <col min="14" max="14" width="17" style="2" customWidth="1"/>
    <col min="15" max="15" width="0.875" style="1" customWidth="1"/>
    <col min="16" max="16" width="17" style="2" customWidth="1"/>
    <col min="17" max="17" width="0.875" style="1" customWidth="1"/>
    <col min="18" max="18" width="17" style="2" customWidth="1"/>
    <col min="19" max="19" width="1.25" style="1" customWidth="1"/>
    <col min="20" max="20" width="10.125" style="1" customWidth="1"/>
    <col min="21" max="260" width="10.75" style="1"/>
    <col min="261" max="261" width="25.75" style="1" customWidth="1"/>
    <col min="262" max="262" width="5.875" style="1" customWidth="1"/>
    <col min="263" max="263" width="1.125" style="1" customWidth="1"/>
    <col min="264" max="264" width="10.75" style="1" customWidth="1"/>
    <col min="265" max="265" width="0.875" style="1" customWidth="1"/>
    <col min="266" max="266" width="10.75" style="1" customWidth="1"/>
    <col min="267" max="267" width="0.875" style="1" customWidth="1"/>
    <col min="268" max="268" width="10.75" style="1" customWidth="1"/>
    <col min="269" max="269" width="0.875" style="1" customWidth="1"/>
    <col min="270" max="270" width="10.75" style="1" customWidth="1"/>
    <col min="271" max="271" width="0.875" style="1" customWidth="1"/>
    <col min="272" max="272" width="10.75" style="1" customWidth="1"/>
    <col min="273" max="273" width="0.875" style="1" customWidth="1"/>
    <col min="274" max="274" width="10.75" style="1" customWidth="1"/>
    <col min="275" max="275" width="1.25" style="1" customWidth="1"/>
    <col min="276" max="276" width="10.125" style="1" customWidth="1"/>
    <col min="277" max="516" width="10.75" style="1"/>
    <col min="517" max="517" width="25.75" style="1" customWidth="1"/>
    <col min="518" max="518" width="5.875" style="1" customWidth="1"/>
    <col min="519" max="519" width="1.125" style="1" customWidth="1"/>
    <col min="520" max="520" width="10.75" style="1" customWidth="1"/>
    <col min="521" max="521" width="0.875" style="1" customWidth="1"/>
    <col min="522" max="522" width="10.75" style="1" customWidth="1"/>
    <col min="523" max="523" width="0.875" style="1" customWidth="1"/>
    <col min="524" max="524" width="10.75" style="1" customWidth="1"/>
    <col min="525" max="525" width="0.875" style="1" customWidth="1"/>
    <col min="526" max="526" width="10.75" style="1" customWidth="1"/>
    <col min="527" max="527" width="0.875" style="1" customWidth="1"/>
    <col min="528" max="528" width="10.75" style="1" customWidth="1"/>
    <col min="529" max="529" width="0.875" style="1" customWidth="1"/>
    <col min="530" max="530" width="10.75" style="1" customWidth="1"/>
    <col min="531" max="531" width="1.25" style="1" customWidth="1"/>
    <col min="532" max="532" width="10.125" style="1" customWidth="1"/>
    <col min="533" max="772" width="10.75" style="1"/>
    <col min="773" max="773" width="25.75" style="1" customWidth="1"/>
    <col min="774" max="774" width="5.875" style="1" customWidth="1"/>
    <col min="775" max="775" width="1.125" style="1" customWidth="1"/>
    <col min="776" max="776" width="10.75" style="1" customWidth="1"/>
    <col min="777" max="777" width="0.875" style="1" customWidth="1"/>
    <col min="778" max="778" width="10.75" style="1" customWidth="1"/>
    <col min="779" max="779" width="0.875" style="1" customWidth="1"/>
    <col min="780" max="780" width="10.75" style="1" customWidth="1"/>
    <col min="781" max="781" width="0.875" style="1" customWidth="1"/>
    <col min="782" max="782" width="10.75" style="1" customWidth="1"/>
    <col min="783" max="783" width="0.875" style="1" customWidth="1"/>
    <col min="784" max="784" width="10.75" style="1" customWidth="1"/>
    <col min="785" max="785" width="0.875" style="1" customWidth="1"/>
    <col min="786" max="786" width="10.75" style="1" customWidth="1"/>
    <col min="787" max="787" width="1.25" style="1" customWidth="1"/>
    <col min="788" max="788" width="10.125" style="1" customWidth="1"/>
    <col min="789" max="1028" width="10.75" style="1"/>
    <col min="1029" max="1029" width="25.75" style="1" customWidth="1"/>
    <col min="1030" max="1030" width="5.875" style="1" customWidth="1"/>
    <col min="1031" max="1031" width="1.125" style="1" customWidth="1"/>
    <col min="1032" max="1032" width="10.75" style="1" customWidth="1"/>
    <col min="1033" max="1033" width="0.875" style="1" customWidth="1"/>
    <col min="1034" max="1034" width="10.75" style="1" customWidth="1"/>
    <col min="1035" max="1035" width="0.875" style="1" customWidth="1"/>
    <col min="1036" max="1036" width="10.75" style="1" customWidth="1"/>
    <col min="1037" max="1037" width="0.875" style="1" customWidth="1"/>
    <col min="1038" max="1038" width="10.75" style="1" customWidth="1"/>
    <col min="1039" max="1039" width="0.875" style="1" customWidth="1"/>
    <col min="1040" max="1040" width="10.75" style="1" customWidth="1"/>
    <col min="1041" max="1041" width="0.875" style="1" customWidth="1"/>
    <col min="1042" max="1042" width="10.75" style="1" customWidth="1"/>
    <col min="1043" max="1043" width="1.25" style="1" customWidth="1"/>
    <col min="1044" max="1044" width="10.125" style="1" customWidth="1"/>
    <col min="1045" max="1284" width="10.75" style="1"/>
    <col min="1285" max="1285" width="25.75" style="1" customWidth="1"/>
    <col min="1286" max="1286" width="5.875" style="1" customWidth="1"/>
    <col min="1287" max="1287" width="1.125" style="1" customWidth="1"/>
    <col min="1288" max="1288" width="10.75" style="1" customWidth="1"/>
    <col min="1289" max="1289" width="0.875" style="1" customWidth="1"/>
    <col min="1290" max="1290" width="10.75" style="1" customWidth="1"/>
    <col min="1291" max="1291" width="0.875" style="1" customWidth="1"/>
    <col min="1292" max="1292" width="10.75" style="1" customWidth="1"/>
    <col min="1293" max="1293" width="0.875" style="1" customWidth="1"/>
    <col min="1294" max="1294" width="10.75" style="1" customWidth="1"/>
    <col min="1295" max="1295" width="0.875" style="1" customWidth="1"/>
    <col min="1296" max="1296" width="10.75" style="1" customWidth="1"/>
    <col min="1297" max="1297" width="0.875" style="1" customWidth="1"/>
    <col min="1298" max="1298" width="10.75" style="1" customWidth="1"/>
    <col min="1299" max="1299" width="1.25" style="1" customWidth="1"/>
    <col min="1300" max="1300" width="10.125" style="1" customWidth="1"/>
    <col min="1301" max="1540" width="10.75" style="1"/>
    <col min="1541" max="1541" width="25.75" style="1" customWidth="1"/>
    <col min="1542" max="1542" width="5.875" style="1" customWidth="1"/>
    <col min="1543" max="1543" width="1.125" style="1" customWidth="1"/>
    <col min="1544" max="1544" width="10.75" style="1" customWidth="1"/>
    <col min="1545" max="1545" width="0.875" style="1" customWidth="1"/>
    <col min="1546" max="1546" width="10.75" style="1" customWidth="1"/>
    <col min="1547" max="1547" width="0.875" style="1" customWidth="1"/>
    <col min="1548" max="1548" width="10.75" style="1" customWidth="1"/>
    <col min="1549" max="1549" width="0.875" style="1" customWidth="1"/>
    <col min="1550" max="1550" width="10.75" style="1" customWidth="1"/>
    <col min="1551" max="1551" width="0.875" style="1" customWidth="1"/>
    <col min="1552" max="1552" width="10.75" style="1" customWidth="1"/>
    <col min="1553" max="1553" width="0.875" style="1" customWidth="1"/>
    <col min="1554" max="1554" width="10.75" style="1" customWidth="1"/>
    <col min="1555" max="1555" width="1.25" style="1" customWidth="1"/>
    <col min="1556" max="1556" width="10.125" style="1" customWidth="1"/>
    <col min="1557" max="1796" width="10.75" style="1"/>
    <col min="1797" max="1797" width="25.75" style="1" customWidth="1"/>
    <col min="1798" max="1798" width="5.875" style="1" customWidth="1"/>
    <col min="1799" max="1799" width="1.125" style="1" customWidth="1"/>
    <col min="1800" max="1800" width="10.75" style="1" customWidth="1"/>
    <col min="1801" max="1801" width="0.875" style="1" customWidth="1"/>
    <col min="1802" max="1802" width="10.75" style="1" customWidth="1"/>
    <col min="1803" max="1803" width="0.875" style="1" customWidth="1"/>
    <col min="1804" max="1804" width="10.75" style="1" customWidth="1"/>
    <col min="1805" max="1805" width="0.875" style="1" customWidth="1"/>
    <col min="1806" max="1806" width="10.75" style="1" customWidth="1"/>
    <col min="1807" max="1807" width="0.875" style="1" customWidth="1"/>
    <col min="1808" max="1808" width="10.75" style="1" customWidth="1"/>
    <col min="1809" max="1809" width="0.875" style="1" customWidth="1"/>
    <col min="1810" max="1810" width="10.75" style="1" customWidth="1"/>
    <col min="1811" max="1811" width="1.25" style="1" customWidth="1"/>
    <col min="1812" max="1812" width="10.125" style="1" customWidth="1"/>
    <col min="1813" max="2052" width="10.75" style="1"/>
    <col min="2053" max="2053" width="25.75" style="1" customWidth="1"/>
    <col min="2054" max="2054" width="5.875" style="1" customWidth="1"/>
    <col min="2055" max="2055" width="1.125" style="1" customWidth="1"/>
    <col min="2056" max="2056" width="10.75" style="1" customWidth="1"/>
    <col min="2057" max="2057" width="0.875" style="1" customWidth="1"/>
    <col min="2058" max="2058" width="10.75" style="1" customWidth="1"/>
    <col min="2059" max="2059" width="0.875" style="1" customWidth="1"/>
    <col min="2060" max="2060" width="10.75" style="1" customWidth="1"/>
    <col min="2061" max="2061" width="0.875" style="1" customWidth="1"/>
    <col min="2062" max="2062" width="10.75" style="1" customWidth="1"/>
    <col min="2063" max="2063" width="0.875" style="1" customWidth="1"/>
    <col min="2064" max="2064" width="10.75" style="1" customWidth="1"/>
    <col min="2065" max="2065" width="0.875" style="1" customWidth="1"/>
    <col min="2066" max="2066" width="10.75" style="1" customWidth="1"/>
    <col min="2067" max="2067" width="1.25" style="1" customWidth="1"/>
    <col min="2068" max="2068" width="10.125" style="1" customWidth="1"/>
    <col min="2069" max="2308" width="10.75" style="1"/>
    <col min="2309" max="2309" width="25.75" style="1" customWidth="1"/>
    <col min="2310" max="2310" width="5.875" style="1" customWidth="1"/>
    <col min="2311" max="2311" width="1.125" style="1" customWidth="1"/>
    <col min="2312" max="2312" width="10.75" style="1" customWidth="1"/>
    <col min="2313" max="2313" width="0.875" style="1" customWidth="1"/>
    <col min="2314" max="2314" width="10.75" style="1" customWidth="1"/>
    <col min="2315" max="2315" width="0.875" style="1" customWidth="1"/>
    <col min="2316" max="2316" width="10.75" style="1" customWidth="1"/>
    <col min="2317" max="2317" width="0.875" style="1" customWidth="1"/>
    <col min="2318" max="2318" width="10.75" style="1" customWidth="1"/>
    <col min="2319" max="2319" width="0.875" style="1" customWidth="1"/>
    <col min="2320" max="2320" width="10.75" style="1" customWidth="1"/>
    <col min="2321" max="2321" width="0.875" style="1" customWidth="1"/>
    <col min="2322" max="2322" width="10.75" style="1" customWidth="1"/>
    <col min="2323" max="2323" width="1.25" style="1" customWidth="1"/>
    <col min="2324" max="2324" width="10.125" style="1" customWidth="1"/>
    <col min="2325" max="2564" width="10.75" style="1"/>
    <col min="2565" max="2565" width="25.75" style="1" customWidth="1"/>
    <col min="2566" max="2566" width="5.875" style="1" customWidth="1"/>
    <col min="2567" max="2567" width="1.125" style="1" customWidth="1"/>
    <col min="2568" max="2568" width="10.75" style="1" customWidth="1"/>
    <col min="2569" max="2569" width="0.875" style="1" customWidth="1"/>
    <col min="2570" max="2570" width="10.75" style="1" customWidth="1"/>
    <col min="2571" max="2571" width="0.875" style="1" customWidth="1"/>
    <col min="2572" max="2572" width="10.75" style="1" customWidth="1"/>
    <col min="2573" max="2573" width="0.875" style="1" customWidth="1"/>
    <col min="2574" max="2574" width="10.75" style="1" customWidth="1"/>
    <col min="2575" max="2575" width="0.875" style="1" customWidth="1"/>
    <col min="2576" max="2576" width="10.75" style="1" customWidth="1"/>
    <col min="2577" max="2577" width="0.875" style="1" customWidth="1"/>
    <col min="2578" max="2578" width="10.75" style="1" customWidth="1"/>
    <col min="2579" max="2579" width="1.25" style="1" customWidth="1"/>
    <col min="2580" max="2580" width="10.125" style="1" customWidth="1"/>
    <col min="2581" max="2820" width="10.75" style="1"/>
    <col min="2821" max="2821" width="25.75" style="1" customWidth="1"/>
    <col min="2822" max="2822" width="5.875" style="1" customWidth="1"/>
    <col min="2823" max="2823" width="1.125" style="1" customWidth="1"/>
    <col min="2824" max="2824" width="10.75" style="1" customWidth="1"/>
    <col min="2825" max="2825" width="0.875" style="1" customWidth="1"/>
    <col min="2826" max="2826" width="10.75" style="1" customWidth="1"/>
    <col min="2827" max="2827" width="0.875" style="1" customWidth="1"/>
    <col min="2828" max="2828" width="10.75" style="1" customWidth="1"/>
    <col min="2829" max="2829" width="0.875" style="1" customWidth="1"/>
    <col min="2830" max="2830" width="10.75" style="1" customWidth="1"/>
    <col min="2831" max="2831" width="0.875" style="1" customWidth="1"/>
    <col min="2832" max="2832" width="10.75" style="1" customWidth="1"/>
    <col min="2833" max="2833" width="0.875" style="1" customWidth="1"/>
    <col min="2834" max="2834" width="10.75" style="1" customWidth="1"/>
    <col min="2835" max="2835" width="1.25" style="1" customWidth="1"/>
    <col min="2836" max="2836" width="10.125" style="1" customWidth="1"/>
    <col min="2837" max="3076" width="10.75" style="1"/>
    <col min="3077" max="3077" width="25.75" style="1" customWidth="1"/>
    <col min="3078" max="3078" width="5.875" style="1" customWidth="1"/>
    <col min="3079" max="3079" width="1.125" style="1" customWidth="1"/>
    <col min="3080" max="3080" width="10.75" style="1" customWidth="1"/>
    <col min="3081" max="3081" width="0.875" style="1" customWidth="1"/>
    <col min="3082" max="3082" width="10.75" style="1" customWidth="1"/>
    <col min="3083" max="3083" width="0.875" style="1" customWidth="1"/>
    <col min="3084" max="3084" width="10.75" style="1" customWidth="1"/>
    <col min="3085" max="3085" width="0.875" style="1" customWidth="1"/>
    <col min="3086" max="3086" width="10.75" style="1" customWidth="1"/>
    <col min="3087" max="3087" width="0.875" style="1" customWidth="1"/>
    <col min="3088" max="3088" width="10.75" style="1" customWidth="1"/>
    <col min="3089" max="3089" width="0.875" style="1" customWidth="1"/>
    <col min="3090" max="3090" width="10.75" style="1" customWidth="1"/>
    <col min="3091" max="3091" width="1.25" style="1" customWidth="1"/>
    <col min="3092" max="3092" width="10.125" style="1" customWidth="1"/>
    <col min="3093" max="3332" width="10.75" style="1"/>
    <col min="3333" max="3333" width="25.75" style="1" customWidth="1"/>
    <col min="3334" max="3334" width="5.875" style="1" customWidth="1"/>
    <col min="3335" max="3335" width="1.125" style="1" customWidth="1"/>
    <col min="3336" max="3336" width="10.75" style="1" customWidth="1"/>
    <col min="3337" max="3337" width="0.875" style="1" customWidth="1"/>
    <col min="3338" max="3338" width="10.75" style="1" customWidth="1"/>
    <col min="3339" max="3339" width="0.875" style="1" customWidth="1"/>
    <col min="3340" max="3340" width="10.75" style="1" customWidth="1"/>
    <col min="3341" max="3341" width="0.875" style="1" customWidth="1"/>
    <col min="3342" max="3342" width="10.75" style="1" customWidth="1"/>
    <col min="3343" max="3343" width="0.875" style="1" customWidth="1"/>
    <col min="3344" max="3344" width="10.75" style="1" customWidth="1"/>
    <col min="3345" max="3345" width="0.875" style="1" customWidth="1"/>
    <col min="3346" max="3346" width="10.75" style="1" customWidth="1"/>
    <col min="3347" max="3347" width="1.25" style="1" customWidth="1"/>
    <col min="3348" max="3348" width="10.125" style="1" customWidth="1"/>
    <col min="3349" max="3588" width="10.75" style="1"/>
    <col min="3589" max="3589" width="25.75" style="1" customWidth="1"/>
    <col min="3590" max="3590" width="5.875" style="1" customWidth="1"/>
    <col min="3591" max="3591" width="1.125" style="1" customWidth="1"/>
    <col min="3592" max="3592" width="10.75" style="1" customWidth="1"/>
    <col min="3593" max="3593" width="0.875" style="1" customWidth="1"/>
    <col min="3594" max="3594" width="10.75" style="1" customWidth="1"/>
    <col min="3595" max="3595" width="0.875" style="1" customWidth="1"/>
    <col min="3596" max="3596" width="10.75" style="1" customWidth="1"/>
    <col min="3597" max="3597" width="0.875" style="1" customWidth="1"/>
    <col min="3598" max="3598" width="10.75" style="1" customWidth="1"/>
    <col min="3599" max="3599" width="0.875" style="1" customWidth="1"/>
    <col min="3600" max="3600" width="10.75" style="1" customWidth="1"/>
    <col min="3601" max="3601" width="0.875" style="1" customWidth="1"/>
    <col min="3602" max="3602" width="10.75" style="1" customWidth="1"/>
    <col min="3603" max="3603" width="1.25" style="1" customWidth="1"/>
    <col min="3604" max="3604" width="10.125" style="1" customWidth="1"/>
    <col min="3605" max="3844" width="10.75" style="1"/>
    <col min="3845" max="3845" width="25.75" style="1" customWidth="1"/>
    <col min="3846" max="3846" width="5.875" style="1" customWidth="1"/>
    <col min="3847" max="3847" width="1.125" style="1" customWidth="1"/>
    <col min="3848" max="3848" width="10.75" style="1" customWidth="1"/>
    <col min="3849" max="3849" width="0.875" style="1" customWidth="1"/>
    <col min="3850" max="3850" width="10.75" style="1" customWidth="1"/>
    <col min="3851" max="3851" width="0.875" style="1" customWidth="1"/>
    <col min="3852" max="3852" width="10.75" style="1" customWidth="1"/>
    <col min="3853" max="3853" width="0.875" style="1" customWidth="1"/>
    <col min="3854" max="3854" width="10.75" style="1" customWidth="1"/>
    <col min="3855" max="3855" width="0.875" style="1" customWidth="1"/>
    <col min="3856" max="3856" width="10.75" style="1" customWidth="1"/>
    <col min="3857" max="3857" width="0.875" style="1" customWidth="1"/>
    <col min="3858" max="3858" width="10.75" style="1" customWidth="1"/>
    <col min="3859" max="3859" width="1.25" style="1" customWidth="1"/>
    <col min="3860" max="3860" width="10.125" style="1" customWidth="1"/>
    <col min="3861" max="4100" width="10.75" style="1"/>
    <col min="4101" max="4101" width="25.75" style="1" customWidth="1"/>
    <col min="4102" max="4102" width="5.875" style="1" customWidth="1"/>
    <col min="4103" max="4103" width="1.125" style="1" customWidth="1"/>
    <col min="4104" max="4104" width="10.75" style="1" customWidth="1"/>
    <col min="4105" max="4105" width="0.875" style="1" customWidth="1"/>
    <col min="4106" max="4106" width="10.75" style="1" customWidth="1"/>
    <col min="4107" max="4107" width="0.875" style="1" customWidth="1"/>
    <col min="4108" max="4108" width="10.75" style="1" customWidth="1"/>
    <col min="4109" max="4109" width="0.875" style="1" customWidth="1"/>
    <col min="4110" max="4110" width="10.75" style="1" customWidth="1"/>
    <col min="4111" max="4111" width="0.875" style="1" customWidth="1"/>
    <col min="4112" max="4112" width="10.75" style="1" customWidth="1"/>
    <col min="4113" max="4113" width="0.875" style="1" customWidth="1"/>
    <col min="4114" max="4114" width="10.75" style="1" customWidth="1"/>
    <col min="4115" max="4115" width="1.25" style="1" customWidth="1"/>
    <col min="4116" max="4116" width="10.125" style="1" customWidth="1"/>
    <col min="4117" max="4356" width="10.75" style="1"/>
    <col min="4357" max="4357" width="25.75" style="1" customWidth="1"/>
    <col min="4358" max="4358" width="5.875" style="1" customWidth="1"/>
    <col min="4359" max="4359" width="1.125" style="1" customWidth="1"/>
    <col min="4360" max="4360" width="10.75" style="1" customWidth="1"/>
    <col min="4361" max="4361" width="0.875" style="1" customWidth="1"/>
    <col min="4362" max="4362" width="10.75" style="1" customWidth="1"/>
    <col min="4363" max="4363" width="0.875" style="1" customWidth="1"/>
    <col min="4364" max="4364" width="10.75" style="1" customWidth="1"/>
    <col min="4365" max="4365" width="0.875" style="1" customWidth="1"/>
    <col min="4366" max="4366" width="10.75" style="1" customWidth="1"/>
    <col min="4367" max="4367" width="0.875" style="1" customWidth="1"/>
    <col min="4368" max="4368" width="10.75" style="1" customWidth="1"/>
    <col min="4369" max="4369" width="0.875" style="1" customWidth="1"/>
    <col min="4370" max="4370" width="10.75" style="1" customWidth="1"/>
    <col min="4371" max="4371" width="1.25" style="1" customWidth="1"/>
    <col min="4372" max="4372" width="10.125" style="1" customWidth="1"/>
    <col min="4373" max="4612" width="10.75" style="1"/>
    <col min="4613" max="4613" width="25.75" style="1" customWidth="1"/>
    <col min="4614" max="4614" width="5.875" style="1" customWidth="1"/>
    <col min="4615" max="4615" width="1.125" style="1" customWidth="1"/>
    <col min="4616" max="4616" width="10.75" style="1" customWidth="1"/>
    <col min="4617" max="4617" width="0.875" style="1" customWidth="1"/>
    <col min="4618" max="4618" width="10.75" style="1" customWidth="1"/>
    <col min="4619" max="4619" width="0.875" style="1" customWidth="1"/>
    <col min="4620" max="4620" width="10.75" style="1" customWidth="1"/>
    <col min="4621" max="4621" width="0.875" style="1" customWidth="1"/>
    <col min="4622" max="4622" width="10.75" style="1" customWidth="1"/>
    <col min="4623" max="4623" width="0.875" style="1" customWidth="1"/>
    <col min="4624" max="4624" width="10.75" style="1" customWidth="1"/>
    <col min="4625" max="4625" width="0.875" style="1" customWidth="1"/>
    <col min="4626" max="4626" width="10.75" style="1" customWidth="1"/>
    <col min="4627" max="4627" width="1.25" style="1" customWidth="1"/>
    <col min="4628" max="4628" width="10.125" style="1" customWidth="1"/>
    <col min="4629" max="4868" width="10.75" style="1"/>
    <col min="4869" max="4869" width="25.75" style="1" customWidth="1"/>
    <col min="4870" max="4870" width="5.875" style="1" customWidth="1"/>
    <col min="4871" max="4871" width="1.125" style="1" customWidth="1"/>
    <col min="4872" max="4872" width="10.75" style="1" customWidth="1"/>
    <col min="4873" max="4873" width="0.875" style="1" customWidth="1"/>
    <col min="4874" max="4874" width="10.75" style="1" customWidth="1"/>
    <col min="4875" max="4875" width="0.875" style="1" customWidth="1"/>
    <col min="4876" max="4876" width="10.75" style="1" customWidth="1"/>
    <col min="4877" max="4877" width="0.875" style="1" customWidth="1"/>
    <col min="4878" max="4878" width="10.75" style="1" customWidth="1"/>
    <col min="4879" max="4879" width="0.875" style="1" customWidth="1"/>
    <col min="4880" max="4880" width="10.75" style="1" customWidth="1"/>
    <col min="4881" max="4881" width="0.875" style="1" customWidth="1"/>
    <col min="4882" max="4882" width="10.75" style="1" customWidth="1"/>
    <col min="4883" max="4883" width="1.25" style="1" customWidth="1"/>
    <col min="4884" max="4884" width="10.125" style="1" customWidth="1"/>
    <col min="4885" max="5124" width="10.75" style="1"/>
    <col min="5125" max="5125" width="25.75" style="1" customWidth="1"/>
    <col min="5126" max="5126" width="5.875" style="1" customWidth="1"/>
    <col min="5127" max="5127" width="1.125" style="1" customWidth="1"/>
    <col min="5128" max="5128" width="10.75" style="1" customWidth="1"/>
    <col min="5129" max="5129" width="0.875" style="1" customWidth="1"/>
    <col min="5130" max="5130" width="10.75" style="1" customWidth="1"/>
    <col min="5131" max="5131" width="0.875" style="1" customWidth="1"/>
    <col min="5132" max="5132" width="10.75" style="1" customWidth="1"/>
    <col min="5133" max="5133" width="0.875" style="1" customWidth="1"/>
    <col min="5134" max="5134" width="10.75" style="1" customWidth="1"/>
    <col min="5135" max="5135" width="0.875" style="1" customWidth="1"/>
    <col min="5136" max="5136" width="10.75" style="1" customWidth="1"/>
    <col min="5137" max="5137" width="0.875" style="1" customWidth="1"/>
    <col min="5138" max="5138" width="10.75" style="1" customWidth="1"/>
    <col min="5139" max="5139" width="1.25" style="1" customWidth="1"/>
    <col min="5140" max="5140" width="10.125" style="1" customWidth="1"/>
    <col min="5141" max="5380" width="10.75" style="1"/>
    <col min="5381" max="5381" width="25.75" style="1" customWidth="1"/>
    <col min="5382" max="5382" width="5.875" style="1" customWidth="1"/>
    <col min="5383" max="5383" width="1.125" style="1" customWidth="1"/>
    <col min="5384" max="5384" width="10.75" style="1" customWidth="1"/>
    <col min="5385" max="5385" width="0.875" style="1" customWidth="1"/>
    <col min="5386" max="5386" width="10.75" style="1" customWidth="1"/>
    <col min="5387" max="5387" width="0.875" style="1" customWidth="1"/>
    <col min="5388" max="5388" width="10.75" style="1" customWidth="1"/>
    <col min="5389" max="5389" width="0.875" style="1" customWidth="1"/>
    <col min="5390" max="5390" width="10.75" style="1" customWidth="1"/>
    <col min="5391" max="5391" width="0.875" style="1" customWidth="1"/>
    <col min="5392" max="5392" width="10.75" style="1" customWidth="1"/>
    <col min="5393" max="5393" width="0.875" style="1" customWidth="1"/>
    <col min="5394" max="5394" width="10.75" style="1" customWidth="1"/>
    <col min="5395" max="5395" width="1.25" style="1" customWidth="1"/>
    <col min="5396" max="5396" width="10.125" style="1" customWidth="1"/>
    <col min="5397" max="5636" width="10.75" style="1"/>
    <col min="5637" max="5637" width="25.75" style="1" customWidth="1"/>
    <col min="5638" max="5638" width="5.875" style="1" customWidth="1"/>
    <col min="5639" max="5639" width="1.125" style="1" customWidth="1"/>
    <col min="5640" max="5640" width="10.75" style="1" customWidth="1"/>
    <col min="5641" max="5641" width="0.875" style="1" customWidth="1"/>
    <col min="5642" max="5642" width="10.75" style="1" customWidth="1"/>
    <col min="5643" max="5643" width="0.875" style="1" customWidth="1"/>
    <col min="5644" max="5644" width="10.75" style="1" customWidth="1"/>
    <col min="5645" max="5645" width="0.875" style="1" customWidth="1"/>
    <col min="5646" max="5646" width="10.75" style="1" customWidth="1"/>
    <col min="5647" max="5647" width="0.875" style="1" customWidth="1"/>
    <col min="5648" max="5648" width="10.75" style="1" customWidth="1"/>
    <col min="5649" max="5649" width="0.875" style="1" customWidth="1"/>
    <col min="5650" max="5650" width="10.75" style="1" customWidth="1"/>
    <col min="5651" max="5651" width="1.25" style="1" customWidth="1"/>
    <col min="5652" max="5652" width="10.125" style="1" customWidth="1"/>
    <col min="5653" max="5892" width="10.75" style="1"/>
    <col min="5893" max="5893" width="25.75" style="1" customWidth="1"/>
    <col min="5894" max="5894" width="5.875" style="1" customWidth="1"/>
    <col min="5895" max="5895" width="1.125" style="1" customWidth="1"/>
    <col min="5896" max="5896" width="10.75" style="1" customWidth="1"/>
    <col min="5897" max="5897" width="0.875" style="1" customWidth="1"/>
    <col min="5898" max="5898" width="10.75" style="1" customWidth="1"/>
    <col min="5899" max="5899" width="0.875" style="1" customWidth="1"/>
    <col min="5900" max="5900" width="10.75" style="1" customWidth="1"/>
    <col min="5901" max="5901" width="0.875" style="1" customWidth="1"/>
    <col min="5902" max="5902" width="10.75" style="1" customWidth="1"/>
    <col min="5903" max="5903" width="0.875" style="1" customWidth="1"/>
    <col min="5904" max="5904" width="10.75" style="1" customWidth="1"/>
    <col min="5905" max="5905" width="0.875" style="1" customWidth="1"/>
    <col min="5906" max="5906" width="10.75" style="1" customWidth="1"/>
    <col min="5907" max="5907" width="1.25" style="1" customWidth="1"/>
    <col min="5908" max="5908" width="10.125" style="1" customWidth="1"/>
    <col min="5909" max="6148" width="10.75" style="1"/>
    <col min="6149" max="6149" width="25.75" style="1" customWidth="1"/>
    <col min="6150" max="6150" width="5.875" style="1" customWidth="1"/>
    <col min="6151" max="6151" width="1.125" style="1" customWidth="1"/>
    <col min="6152" max="6152" width="10.75" style="1" customWidth="1"/>
    <col min="6153" max="6153" width="0.875" style="1" customWidth="1"/>
    <col min="6154" max="6154" width="10.75" style="1" customWidth="1"/>
    <col min="6155" max="6155" width="0.875" style="1" customWidth="1"/>
    <col min="6156" max="6156" width="10.75" style="1" customWidth="1"/>
    <col min="6157" max="6157" width="0.875" style="1" customWidth="1"/>
    <col min="6158" max="6158" width="10.75" style="1" customWidth="1"/>
    <col min="6159" max="6159" width="0.875" style="1" customWidth="1"/>
    <col min="6160" max="6160" width="10.75" style="1" customWidth="1"/>
    <col min="6161" max="6161" width="0.875" style="1" customWidth="1"/>
    <col min="6162" max="6162" width="10.75" style="1" customWidth="1"/>
    <col min="6163" max="6163" width="1.25" style="1" customWidth="1"/>
    <col min="6164" max="6164" width="10.125" style="1" customWidth="1"/>
    <col min="6165" max="6404" width="10.75" style="1"/>
    <col min="6405" max="6405" width="25.75" style="1" customWidth="1"/>
    <col min="6406" max="6406" width="5.875" style="1" customWidth="1"/>
    <col min="6407" max="6407" width="1.125" style="1" customWidth="1"/>
    <col min="6408" max="6408" width="10.75" style="1" customWidth="1"/>
    <col min="6409" max="6409" width="0.875" style="1" customWidth="1"/>
    <col min="6410" max="6410" width="10.75" style="1" customWidth="1"/>
    <col min="6411" max="6411" width="0.875" style="1" customWidth="1"/>
    <col min="6412" max="6412" width="10.75" style="1" customWidth="1"/>
    <col min="6413" max="6413" width="0.875" style="1" customWidth="1"/>
    <col min="6414" max="6414" width="10.75" style="1" customWidth="1"/>
    <col min="6415" max="6415" width="0.875" style="1" customWidth="1"/>
    <col min="6416" max="6416" width="10.75" style="1" customWidth="1"/>
    <col min="6417" max="6417" width="0.875" style="1" customWidth="1"/>
    <col min="6418" max="6418" width="10.75" style="1" customWidth="1"/>
    <col min="6419" max="6419" width="1.25" style="1" customWidth="1"/>
    <col min="6420" max="6420" width="10.125" style="1" customWidth="1"/>
    <col min="6421" max="6660" width="10.75" style="1"/>
    <col min="6661" max="6661" width="25.75" style="1" customWidth="1"/>
    <col min="6662" max="6662" width="5.875" style="1" customWidth="1"/>
    <col min="6663" max="6663" width="1.125" style="1" customWidth="1"/>
    <col min="6664" max="6664" width="10.75" style="1" customWidth="1"/>
    <col min="6665" max="6665" width="0.875" style="1" customWidth="1"/>
    <col min="6666" max="6666" width="10.75" style="1" customWidth="1"/>
    <col min="6667" max="6667" width="0.875" style="1" customWidth="1"/>
    <col min="6668" max="6668" width="10.75" style="1" customWidth="1"/>
    <col min="6669" max="6669" width="0.875" style="1" customWidth="1"/>
    <col min="6670" max="6670" width="10.75" style="1" customWidth="1"/>
    <col min="6671" max="6671" width="0.875" style="1" customWidth="1"/>
    <col min="6672" max="6672" width="10.75" style="1" customWidth="1"/>
    <col min="6673" max="6673" width="0.875" style="1" customWidth="1"/>
    <col min="6674" max="6674" width="10.75" style="1" customWidth="1"/>
    <col min="6675" max="6675" width="1.25" style="1" customWidth="1"/>
    <col min="6676" max="6676" width="10.125" style="1" customWidth="1"/>
    <col min="6677" max="6916" width="10.75" style="1"/>
    <col min="6917" max="6917" width="25.75" style="1" customWidth="1"/>
    <col min="6918" max="6918" width="5.875" style="1" customWidth="1"/>
    <col min="6919" max="6919" width="1.125" style="1" customWidth="1"/>
    <col min="6920" max="6920" width="10.75" style="1" customWidth="1"/>
    <col min="6921" max="6921" width="0.875" style="1" customWidth="1"/>
    <col min="6922" max="6922" width="10.75" style="1" customWidth="1"/>
    <col min="6923" max="6923" width="0.875" style="1" customWidth="1"/>
    <col min="6924" max="6924" width="10.75" style="1" customWidth="1"/>
    <col min="6925" max="6925" width="0.875" style="1" customWidth="1"/>
    <col min="6926" max="6926" width="10.75" style="1" customWidth="1"/>
    <col min="6927" max="6927" width="0.875" style="1" customWidth="1"/>
    <col min="6928" max="6928" width="10.75" style="1" customWidth="1"/>
    <col min="6929" max="6929" width="0.875" style="1" customWidth="1"/>
    <col min="6930" max="6930" width="10.75" style="1" customWidth="1"/>
    <col min="6931" max="6931" width="1.25" style="1" customWidth="1"/>
    <col min="6932" max="6932" width="10.125" style="1" customWidth="1"/>
    <col min="6933" max="7172" width="10.75" style="1"/>
    <col min="7173" max="7173" width="25.75" style="1" customWidth="1"/>
    <col min="7174" max="7174" width="5.875" style="1" customWidth="1"/>
    <col min="7175" max="7175" width="1.125" style="1" customWidth="1"/>
    <col min="7176" max="7176" width="10.75" style="1" customWidth="1"/>
    <col min="7177" max="7177" width="0.875" style="1" customWidth="1"/>
    <col min="7178" max="7178" width="10.75" style="1" customWidth="1"/>
    <col min="7179" max="7179" width="0.875" style="1" customWidth="1"/>
    <col min="7180" max="7180" width="10.75" style="1" customWidth="1"/>
    <col min="7181" max="7181" width="0.875" style="1" customWidth="1"/>
    <col min="7182" max="7182" width="10.75" style="1" customWidth="1"/>
    <col min="7183" max="7183" width="0.875" style="1" customWidth="1"/>
    <col min="7184" max="7184" width="10.75" style="1" customWidth="1"/>
    <col min="7185" max="7185" width="0.875" style="1" customWidth="1"/>
    <col min="7186" max="7186" width="10.75" style="1" customWidth="1"/>
    <col min="7187" max="7187" width="1.25" style="1" customWidth="1"/>
    <col min="7188" max="7188" width="10.125" style="1" customWidth="1"/>
    <col min="7189" max="7428" width="10.75" style="1"/>
    <col min="7429" max="7429" width="25.75" style="1" customWidth="1"/>
    <col min="7430" max="7430" width="5.875" style="1" customWidth="1"/>
    <col min="7431" max="7431" width="1.125" style="1" customWidth="1"/>
    <col min="7432" max="7432" width="10.75" style="1" customWidth="1"/>
    <col min="7433" max="7433" width="0.875" style="1" customWidth="1"/>
    <col min="7434" max="7434" width="10.75" style="1" customWidth="1"/>
    <col min="7435" max="7435" width="0.875" style="1" customWidth="1"/>
    <col min="7436" max="7436" width="10.75" style="1" customWidth="1"/>
    <col min="7437" max="7437" width="0.875" style="1" customWidth="1"/>
    <col min="7438" max="7438" width="10.75" style="1" customWidth="1"/>
    <col min="7439" max="7439" width="0.875" style="1" customWidth="1"/>
    <col min="7440" max="7440" width="10.75" style="1" customWidth="1"/>
    <col min="7441" max="7441" width="0.875" style="1" customWidth="1"/>
    <col min="7442" max="7442" width="10.75" style="1" customWidth="1"/>
    <col min="7443" max="7443" width="1.25" style="1" customWidth="1"/>
    <col min="7444" max="7444" width="10.125" style="1" customWidth="1"/>
    <col min="7445" max="7684" width="10.75" style="1"/>
    <col min="7685" max="7685" width="25.75" style="1" customWidth="1"/>
    <col min="7686" max="7686" width="5.875" style="1" customWidth="1"/>
    <col min="7687" max="7687" width="1.125" style="1" customWidth="1"/>
    <col min="7688" max="7688" width="10.75" style="1" customWidth="1"/>
    <col min="7689" max="7689" width="0.875" style="1" customWidth="1"/>
    <col min="7690" max="7690" width="10.75" style="1" customWidth="1"/>
    <col min="7691" max="7691" width="0.875" style="1" customWidth="1"/>
    <col min="7692" max="7692" width="10.75" style="1" customWidth="1"/>
    <col min="7693" max="7693" width="0.875" style="1" customWidth="1"/>
    <col min="7694" max="7694" width="10.75" style="1" customWidth="1"/>
    <col min="7695" max="7695" width="0.875" style="1" customWidth="1"/>
    <col min="7696" max="7696" width="10.75" style="1" customWidth="1"/>
    <col min="7697" max="7697" width="0.875" style="1" customWidth="1"/>
    <col min="7698" max="7698" width="10.75" style="1" customWidth="1"/>
    <col min="7699" max="7699" width="1.25" style="1" customWidth="1"/>
    <col min="7700" max="7700" width="10.125" style="1" customWidth="1"/>
    <col min="7701" max="7940" width="10.75" style="1"/>
    <col min="7941" max="7941" width="25.75" style="1" customWidth="1"/>
    <col min="7942" max="7942" width="5.875" style="1" customWidth="1"/>
    <col min="7943" max="7943" width="1.125" style="1" customWidth="1"/>
    <col min="7944" max="7944" width="10.75" style="1" customWidth="1"/>
    <col min="7945" max="7945" width="0.875" style="1" customWidth="1"/>
    <col min="7946" max="7946" width="10.75" style="1" customWidth="1"/>
    <col min="7947" max="7947" width="0.875" style="1" customWidth="1"/>
    <col min="7948" max="7948" width="10.75" style="1" customWidth="1"/>
    <col min="7949" max="7949" width="0.875" style="1" customWidth="1"/>
    <col min="7950" max="7950" width="10.75" style="1" customWidth="1"/>
    <col min="7951" max="7951" width="0.875" style="1" customWidth="1"/>
    <col min="7952" max="7952" width="10.75" style="1" customWidth="1"/>
    <col min="7953" max="7953" width="0.875" style="1" customWidth="1"/>
    <col min="7954" max="7954" width="10.75" style="1" customWidth="1"/>
    <col min="7955" max="7955" width="1.25" style="1" customWidth="1"/>
    <col min="7956" max="7956" width="10.125" style="1" customWidth="1"/>
    <col min="7957" max="8196" width="10.75" style="1"/>
    <col min="8197" max="8197" width="25.75" style="1" customWidth="1"/>
    <col min="8198" max="8198" width="5.875" style="1" customWidth="1"/>
    <col min="8199" max="8199" width="1.125" style="1" customWidth="1"/>
    <col min="8200" max="8200" width="10.75" style="1" customWidth="1"/>
    <col min="8201" max="8201" width="0.875" style="1" customWidth="1"/>
    <col min="8202" max="8202" width="10.75" style="1" customWidth="1"/>
    <col min="8203" max="8203" width="0.875" style="1" customWidth="1"/>
    <col min="8204" max="8204" width="10.75" style="1" customWidth="1"/>
    <col min="8205" max="8205" width="0.875" style="1" customWidth="1"/>
    <col min="8206" max="8206" width="10.75" style="1" customWidth="1"/>
    <col min="8207" max="8207" width="0.875" style="1" customWidth="1"/>
    <col min="8208" max="8208" width="10.75" style="1" customWidth="1"/>
    <col min="8209" max="8209" width="0.875" style="1" customWidth="1"/>
    <col min="8210" max="8210" width="10.75" style="1" customWidth="1"/>
    <col min="8211" max="8211" width="1.25" style="1" customWidth="1"/>
    <col min="8212" max="8212" width="10.125" style="1" customWidth="1"/>
    <col min="8213" max="8452" width="10.75" style="1"/>
    <col min="8453" max="8453" width="25.75" style="1" customWidth="1"/>
    <col min="8454" max="8454" width="5.875" style="1" customWidth="1"/>
    <col min="8455" max="8455" width="1.125" style="1" customWidth="1"/>
    <col min="8456" max="8456" width="10.75" style="1" customWidth="1"/>
    <col min="8457" max="8457" width="0.875" style="1" customWidth="1"/>
    <col min="8458" max="8458" width="10.75" style="1" customWidth="1"/>
    <col min="8459" max="8459" width="0.875" style="1" customWidth="1"/>
    <col min="8460" max="8460" width="10.75" style="1" customWidth="1"/>
    <col min="8461" max="8461" width="0.875" style="1" customWidth="1"/>
    <col min="8462" max="8462" width="10.75" style="1" customWidth="1"/>
    <col min="8463" max="8463" width="0.875" style="1" customWidth="1"/>
    <col min="8464" max="8464" width="10.75" style="1" customWidth="1"/>
    <col min="8465" max="8465" width="0.875" style="1" customWidth="1"/>
    <col min="8466" max="8466" width="10.75" style="1" customWidth="1"/>
    <col min="8467" max="8467" width="1.25" style="1" customWidth="1"/>
    <col min="8468" max="8468" width="10.125" style="1" customWidth="1"/>
    <col min="8469" max="8708" width="10.75" style="1"/>
    <col min="8709" max="8709" width="25.75" style="1" customWidth="1"/>
    <col min="8710" max="8710" width="5.875" style="1" customWidth="1"/>
    <col min="8711" max="8711" width="1.125" style="1" customWidth="1"/>
    <col min="8712" max="8712" width="10.75" style="1" customWidth="1"/>
    <col min="8713" max="8713" width="0.875" style="1" customWidth="1"/>
    <col min="8714" max="8714" width="10.75" style="1" customWidth="1"/>
    <col min="8715" max="8715" width="0.875" style="1" customWidth="1"/>
    <col min="8716" max="8716" width="10.75" style="1" customWidth="1"/>
    <col min="8717" max="8717" width="0.875" style="1" customWidth="1"/>
    <col min="8718" max="8718" width="10.75" style="1" customWidth="1"/>
    <col min="8719" max="8719" width="0.875" style="1" customWidth="1"/>
    <col min="8720" max="8720" width="10.75" style="1" customWidth="1"/>
    <col min="8721" max="8721" width="0.875" style="1" customWidth="1"/>
    <col min="8722" max="8722" width="10.75" style="1" customWidth="1"/>
    <col min="8723" max="8723" width="1.25" style="1" customWidth="1"/>
    <col min="8724" max="8724" width="10.125" style="1" customWidth="1"/>
    <col min="8725" max="8964" width="10.75" style="1"/>
    <col min="8965" max="8965" width="25.75" style="1" customWidth="1"/>
    <col min="8966" max="8966" width="5.875" style="1" customWidth="1"/>
    <col min="8967" max="8967" width="1.125" style="1" customWidth="1"/>
    <col min="8968" max="8968" width="10.75" style="1" customWidth="1"/>
    <col min="8969" max="8969" width="0.875" style="1" customWidth="1"/>
    <col min="8970" max="8970" width="10.75" style="1" customWidth="1"/>
    <col min="8971" max="8971" width="0.875" style="1" customWidth="1"/>
    <col min="8972" max="8972" width="10.75" style="1" customWidth="1"/>
    <col min="8973" max="8973" width="0.875" style="1" customWidth="1"/>
    <col min="8974" max="8974" width="10.75" style="1" customWidth="1"/>
    <col min="8975" max="8975" width="0.875" style="1" customWidth="1"/>
    <col min="8976" max="8976" width="10.75" style="1" customWidth="1"/>
    <col min="8977" max="8977" width="0.875" style="1" customWidth="1"/>
    <col min="8978" max="8978" width="10.75" style="1" customWidth="1"/>
    <col min="8979" max="8979" width="1.25" style="1" customWidth="1"/>
    <col min="8980" max="8980" width="10.125" style="1" customWidth="1"/>
    <col min="8981" max="9220" width="10.75" style="1"/>
    <col min="9221" max="9221" width="25.75" style="1" customWidth="1"/>
    <col min="9222" max="9222" width="5.875" style="1" customWidth="1"/>
    <col min="9223" max="9223" width="1.125" style="1" customWidth="1"/>
    <col min="9224" max="9224" width="10.75" style="1" customWidth="1"/>
    <col min="9225" max="9225" width="0.875" style="1" customWidth="1"/>
    <col min="9226" max="9226" width="10.75" style="1" customWidth="1"/>
    <col min="9227" max="9227" width="0.875" style="1" customWidth="1"/>
    <col min="9228" max="9228" width="10.75" style="1" customWidth="1"/>
    <col min="9229" max="9229" width="0.875" style="1" customWidth="1"/>
    <col min="9230" max="9230" width="10.75" style="1" customWidth="1"/>
    <col min="9231" max="9231" width="0.875" style="1" customWidth="1"/>
    <col min="9232" max="9232" width="10.75" style="1" customWidth="1"/>
    <col min="9233" max="9233" width="0.875" style="1" customWidth="1"/>
    <col min="9234" max="9234" width="10.75" style="1" customWidth="1"/>
    <col min="9235" max="9235" width="1.25" style="1" customWidth="1"/>
    <col min="9236" max="9236" width="10.125" style="1" customWidth="1"/>
    <col min="9237" max="9476" width="10.75" style="1"/>
    <col min="9477" max="9477" width="25.75" style="1" customWidth="1"/>
    <col min="9478" max="9478" width="5.875" style="1" customWidth="1"/>
    <col min="9479" max="9479" width="1.125" style="1" customWidth="1"/>
    <col min="9480" max="9480" width="10.75" style="1" customWidth="1"/>
    <col min="9481" max="9481" width="0.875" style="1" customWidth="1"/>
    <col min="9482" max="9482" width="10.75" style="1" customWidth="1"/>
    <col min="9483" max="9483" width="0.875" style="1" customWidth="1"/>
    <col min="9484" max="9484" width="10.75" style="1" customWidth="1"/>
    <col min="9485" max="9485" width="0.875" style="1" customWidth="1"/>
    <col min="9486" max="9486" width="10.75" style="1" customWidth="1"/>
    <col min="9487" max="9487" width="0.875" style="1" customWidth="1"/>
    <col min="9488" max="9488" width="10.75" style="1" customWidth="1"/>
    <col min="9489" max="9489" width="0.875" style="1" customWidth="1"/>
    <col min="9490" max="9490" width="10.75" style="1" customWidth="1"/>
    <col min="9491" max="9491" width="1.25" style="1" customWidth="1"/>
    <col min="9492" max="9492" width="10.125" style="1" customWidth="1"/>
    <col min="9493" max="9732" width="10.75" style="1"/>
    <col min="9733" max="9733" width="25.75" style="1" customWidth="1"/>
    <col min="9734" max="9734" width="5.875" style="1" customWidth="1"/>
    <col min="9735" max="9735" width="1.125" style="1" customWidth="1"/>
    <col min="9736" max="9736" width="10.75" style="1" customWidth="1"/>
    <col min="9737" max="9737" width="0.875" style="1" customWidth="1"/>
    <col min="9738" max="9738" width="10.75" style="1" customWidth="1"/>
    <col min="9739" max="9739" width="0.875" style="1" customWidth="1"/>
    <col min="9740" max="9740" width="10.75" style="1" customWidth="1"/>
    <col min="9741" max="9741" width="0.875" style="1" customWidth="1"/>
    <col min="9742" max="9742" width="10.75" style="1" customWidth="1"/>
    <col min="9743" max="9743" width="0.875" style="1" customWidth="1"/>
    <col min="9744" max="9744" width="10.75" style="1" customWidth="1"/>
    <col min="9745" max="9745" width="0.875" style="1" customWidth="1"/>
    <col min="9746" max="9746" width="10.75" style="1" customWidth="1"/>
    <col min="9747" max="9747" width="1.25" style="1" customWidth="1"/>
    <col min="9748" max="9748" width="10.125" style="1" customWidth="1"/>
    <col min="9749" max="9988" width="10.75" style="1"/>
    <col min="9989" max="9989" width="25.75" style="1" customWidth="1"/>
    <col min="9990" max="9990" width="5.875" style="1" customWidth="1"/>
    <col min="9991" max="9991" width="1.125" style="1" customWidth="1"/>
    <col min="9992" max="9992" width="10.75" style="1" customWidth="1"/>
    <col min="9993" max="9993" width="0.875" style="1" customWidth="1"/>
    <col min="9994" max="9994" width="10.75" style="1" customWidth="1"/>
    <col min="9995" max="9995" width="0.875" style="1" customWidth="1"/>
    <col min="9996" max="9996" width="10.75" style="1" customWidth="1"/>
    <col min="9997" max="9997" width="0.875" style="1" customWidth="1"/>
    <col min="9998" max="9998" width="10.75" style="1" customWidth="1"/>
    <col min="9999" max="9999" width="0.875" style="1" customWidth="1"/>
    <col min="10000" max="10000" width="10.75" style="1" customWidth="1"/>
    <col min="10001" max="10001" width="0.875" style="1" customWidth="1"/>
    <col min="10002" max="10002" width="10.75" style="1" customWidth="1"/>
    <col min="10003" max="10003" width="1.25" style="1" customWidth="1"/>
    <col min="10004" max="10004" width="10.125" style="1" customWidth="1"/>
    <col min="10005" max="10244" width="10.75" style="1"/>
    <col min="10245" max="10245" width="25.75" style="1" customWidth="1"/>
    <col min="10246" max="10246" width="5.875" style="1" customWidth="1"/>
    <col min="10247" max="10247" width="1.125" style="1" customWidth="1"/>
    <col min="10248" max="10248" width="10.75" style="1" customWidth="1"/>
    <col min="10249" max="10249" width="0.875" style="1" customWidth="1"/>
    <col min="10250" max="10250" width="10.75" style="1" customWidth="1"/>
    <col min="10251" max="10251" width="0.875" style="1" customWidth="1"/>
    <col min="10252" max="10252" width="10.75" style="1" customWidth="1"/>
    <col min="10253" max="10253" width="0.875" style="1" customWidth="1"/>
    <col min="10254" max="10254" width="10.75" style="1" customWidth="1"/>
    <col min="10255" max="10255" width="0.875" style="1" customWidth="1"/>
    <col min="10256" max="10256" width="10.75" style="1" customWidth="1"/>
    <col min="10257" max="10257" width="0.875" style="1" customWidth="1"/>
    <col min="10258" max="10258" width="10.75" style="1" customWidth="1"/>
    <col min="10259" max="10259" width="1.25" style="1" customWidth="1"/>
    <col min="10260" max="10260" width="10.125" style="1" customWidth="1"/>
    <col min="10261" max="10500" width="10.75" style="1"/>
    <col min="10501" max="10501" width="25.75" style="1" customWidth="1"/>
    <col min="10502" max="10502" width="5.875" style="1" customWidth="1"/>
    <col min="10503" max="10503" width="1.125" style="1" customWidth="1"/>
    <col min="10504" max="10504" width="10.75" style="1" customWidth="1"/>
    <col min="10505" max="10505" width="0.875" style="1" customWidth="1"/>
    <col min="10506" max="10506" width="10.75" style="1" customWidth="1"/>
    <col min="10507" max="10507" width="0.875" style="1" customWidth="1"/>
    <col min="10508" max="10508" width="10.75" style="1" customWidth="1"/>
    <col min="10509" max="10509" width="0.875" style="1" customWidth="1"/>
    <col min="10510" max="10510" width="10.75" style="1" customWidth="1"/>
    <col min="10511" max="10511" width="0.875" style="1" customWidth="1"/>
    <col min="10512" max="10512" width="10.75" style="1" customWidth="1"/>
    <col min="10513" max="10513" width="0.875" style="1" customWidth="1"/>
    <col min="10514" max="10514" width="10.75" style="1" customWidth="1"/>
    <col min="10515" max="10515" width="1.25" style="1" customWidth="1"/>
    <col min="10516" max="10516" width="10.125" style="1" customWidth="1"/>
    <col min="10517" max="10756" width="10.75" style="1"/>
    <col min="10757" max="10757" width="25.75" style="1" customWidth="1"/>
    <col min="10758" max="10758" width="5.875" style="1" customWidth="1"/>
    <col min="10759" max="10759" width="1.125" style="1" customWidth="1"/>
    <col min="10760" max="10760" width="10.75" style="1" customWidth="1"/>
    <col min="10761" max="10761" width="0.875" style="1" customWidth="1"/>
    <col min="10762" max="10762" width="10.75" style="1" customWidth="1"/>
    <col min="10763" max="10763" width="0.875" style="1" customWidth="1"/>
    <col min="10764" max="10764" width="10.75" style="1" customWidth="1"/>
    <col min="10765" max="10765" width="0.875" style="1" customWidth="1"/>
    <col min="10766" max="10766" width="10.75" style="1" customWidth="1"/>
    <col min="10767" max="10767" width="0.875" style="1" customWidth="1"/>
    <col min="10768" max="10768" width="10.75" style="1" customWidth="1"/>
    <col min="10769" max="10769" width="0.875" style="1" customWidth="1"/>
    <col min="10770" max="10770" width="10.75" style="1" customWidth="1"/>
    <col min="10771" max="10771" width="1.25" style="1" customWidth="1"/>
    <col min="10772" max="10772" width="10.125" style="1" customWidth="1"/>
    <col min="10773" max="11012" width="10.75" style="1"/>
    <col min="11013" max="11013" width="25.75" style="1" customWidth="1"/>
    <col min="11014" max="11014" width="5.875" style="1" customWidth="1"/>
    <col min="11015" max="11015" width="1.125" style="1" customWidth="1"/>
    <col min="11016" max="11016" width="10.75" style="1" customWidth="1"/>
    <col min="11017" max="11017" width="0.875" style="1" customWidth="1"/>
    <col min="11018" max="11018" width="10.75" style="1" customWidth="1"/>
    <col min="11019" max="11019" width="0.875" style="1" customWidth="1"/>
    <col min="11020" max="11020" width="10.75" style="1" customWidth="1"/>
    <col min="11021" max="11021" width="0.875" style="1" customWidth="1"/>
    <col min="11022" max="11022" width="10.75" style="1" customWidth="1"/>
    <col min="11023" max="11023" width="0.875" style="1" customWidth="1"/>
    <col min="11024" max="11024" width="10.75" style="1" customWidth="1"/>
    <col min="11025" max="11025" width="0.875" style="1" customWidth="1"/>
    <col min="11026" max="11026" width="10.75" style="1" customWidth="1"/>
    <col min="11027" max="11027" width="1.25" style="1" customWidth="1"/>
    <col min="11028" max="11028" width="10.125" style="1" customWidth="1"/>
    <col min="11029" max="11268" width="10.75" style="1"/>
    <col min="11269" max="11269" width="25.75" style="1" customWidth="1"/>
    <col min="11270" max="11270" width="5.875" style="1" customWidth="1"/>
    <col min="11271" max="11271" width="1.125" style="1" customWidth="1"/>
    <col min="11272" max="11272" width="10.75" style="1" customWidth="1"/>
    <col min="11273" max="11273" width="0.875" style="1" customWidth="1"/>
    <col min="11274" max="11274" width="10.75" style="1" customWidth="1"/>
    <col min="11275" max="11275" width="0.875" style="1" customWidth="1"/>
    <col min="11276" max="11276" width="10.75" style="1" customWidth="1"/>
    <col min="11277" max="11277" width="0.875" style="1" customWidth="1"/>
    <col min="11278" max="11278" width="10.75" style="1" customWidth="1"/>
    <col min="11279" max="11279" width="0.875" style="1" customWidth="1"/>
    <col min="11280" max="11280" width="10.75" style="1" customWidth="1"/>
    <col min="11281" max="11281" width="0.875" style="1" customWidth="1"/>
    <col min="11282" max="11282" width="10.75" style="1" customWidth="1"/>
    <col min="11283" max="11283" width="1.25" style="1" customWidth="1"/>
    <col min="11284" max="11284" width="10.125" style="1" customWidth="1"/>
    <col min="11285" max="11524" width="10.75" style="1"/>
    <col min="11525" max="11525" width="25.75" style="1" customWidth="1"/>
    <col min="11526" max="11526" width="5.875" style="1" customWidth="1"/>
    <col min="11527" max="11527" width="1.125" style="1" customWidth="1"/>
    <col min="11528" max="11528" width="10.75" style="1" customWidth="1"/>
    <col min="11529" max="11529" width="0.875" style="1" customWidth="1"/>
    <col min="11530" max="11530" width="10.75" style="1" customWidth="1"/>
    <col min="11531" max="11531" width="0.875" style="1" customWidth="1"/>
    <col min="11532" max="11532" width="10.75" style="1" customWidth="1"/>
    <col min="11533" max="11533" width="0.875" style="1" customWidth="1"/>
    <col min="11534" max="11534" width="10.75" style="1" customWidth="1"/>
    <col min="11535" max="11535" width="0.875" style="1" customWidth="1"/>
    <col min="11536" max="11536" width="10.75" style="1" customWidth="1"/>
    <col min="11537" max="11537" width="0.875" style="1" customWidth="1"/>
    <col min="11538" max="11538" width="10.75" style="1" customWidth="1"/>
    <col min="11539" max="11539" width="1.25" style="1" customWidth="1"/>
    <col min="11540" max="11540" width="10.125" style="1" customWidth="1"/>
    <col min="11541" max="11780" width="10.75" style="1"/>
    <col min="11781" max="11781" width="25.75" style="1" customWidth="1"/>
    <col min="11782" max="11782" width="5.875" style="1" customWidth="1"/>
    <col min="11783" max="11783" width="1.125" style="1" customWidth="1"/>
    <col min="11784" max="11784" width="10.75" style="1" customWidth="1"/>
    <col min="11785" max="11785" width="0.875" style="1" customWidth="1"/>
    <col min="11786" max="11786" width="10.75" style="1" customWidth="1"/>
    <col min="11787" max="11787" width="0.875" style="1" customWidth="1"/>
    <col min="11788" max="11788" width="10.75" style="1" customWidth="1"/>
    <col min="11789" max="11789" width="0.875" style="1" customWidth="1"/>
    <col min="11790" max="11790" width="10.75" style="1" customWidth="1"/>
    <col min="11791" max="11791" width="0.875" style="1" customWidth="1"/>
    <col min="11792" max="11792" width="10.75" style="1" customWidth="1"/>
    <col min="11793" max="11793" width="0.875" style="1" customWidth="1"/>
    <col min="11794" max="11794" width="10.75" style="1" customWidth="1"/>
    <col min="11795" max="11795" width="1.25" style="1" customWidth="1"/>
    <col min="11796" max="11796" width="10.125" style="1" customWidth="1"/>
    <col min="11797" max="12036" width="10.75" style="1"/>
    <col min="12037" max="12037" width="25.75" style="1" customWidth="1"/>
    <col min="12038" max="12038" width="5.875" style="1" customWidth="1"/>
    <col min="12039" max="12039" width="1.125" style="1" customWidth="1"/>
    <col min="12040" max="12040" width="10.75" style="1" customWidth="1"/>
    <col min="12041" max="12041" width="0.875" style="1" customWidth="1"/>
    <col min="12042" max="12042" width="10.75" style="1" customWidth="1"/>
    <col min="12043" max="12043" width="0.875" style="1" customWidth="1"/>
    <col min="12044" max="12044" width="10.75" style="1" customWidth="1"/>
    <col min="12045" max="12045" width="0.875" style="1" customWidth="1"/>
    <col min="12046" max="12046" width="10.75" style="1" customWidth="1"/>
    <col min="12047" max="12047" width="0.875" style="1" customWidth="1"/>
    <col min="12048" max="12048" width="10.75" style="1" customWidth="1"/>
    <col min="12049" max="12049" width="0.875" style="1" customWidth="1"/>
    <col min="12050" max="12050" width="10.75" style="1" customWidth="1"/>
    <col min="12051" max="12051" width="1.25" style="1" customWidth="1"/>
    <col min="12052" max="12052" width="10.125" style="1" customWidth="1"/>
    <col min="12053" max="12292" width="10.75" style="1"/>
    <col min="12293" max="12293" width="25.75" style="1" customWidth="1"/>
    <col min="12294" max="12294" width="5.875" style="1" customWidth="1"/>
    <col min="12295" max="12295" width="1.125" style="1" customWidth="1"/>
    <col min="12296" max="12296" width="10.75" style="1" customWidth="1"/>
    <col min="12297" max="12297" width="0.875" style="1" customWidth="1"/>
    <col min="12298" max="12298" width="10.75" style="1" customWidth="1"/>
    <col min="12299" max="12299" width="0.875" style="1" customWidth="1"/>
    <col min="12300" max="12300" width="10.75" style="1" customWidth="1"/>
    <col min="12301" max="12301" width="0.875" style="1" customWidth="1"/>
    <col min="12302" max="12302" width="10.75" style="1" customWidth="1"/>
    <col min="12303" max="12303" width="0.875" style="1" customWidth="1"/>
    <col min="12304" max="12304" width="10.75" style="1" customWidth="1"/>
    <col min="12305" max="12305" width="0.875" style="1" customWidth="1"/>
    <col min="12306" max="12306" width="10.75" style="1" customWidth="1"/>
    <col min="12307" max="12307" width="1.25" style="1" customWidth="1"/>
    <col min="12308" max="12308" width="10.125" style="1" customWidth="1"/>
    <col min="12309" max="12548" width="10.75" style="1"/>
    <col min="12549" max="12549" width="25.75" style="1" customWidth="1"/>
    <col min="12550" max="12550" width="5.875" style="1" customWidth="1"/>
    <col min="12551" max="12551" width="1.125" style="1" customWidth="1"/>
    <col min="12552" max="12552" width="10.75" style="1" customWidth="1"/>
    <col min="12553" max="12553" width="0.875" style="1" customWidth="1"/>
    <col min="12554" max="12554" width="10.75" style="1" customWidth="1"/>
    <col min="12555" max="12555" width="0.875" style="1" customWidth="1"/>
    <col min="12556" max="12556" width="10.75" style="1" customWidth="1"/>
    <col min="12557" max="12557" width="0.875" style="1" customWidth="1"/>
    <col min="12558" max="12558" width="10.75" style="1" customWidth="1"/>
    <col min="12559" max="12559" width="0.875" style="1" customWidth="1"/>
    <col min="12560" max="12560" width="10.75" style="1" customWidth="1"/>
    <col min="12561" max="12561" width="0.875" style="1" customWidth="1"/>
    <col min="12562" max="12562" width="10.75" style="1" customWidth="1"/>
    <col min="12563" max="12563" width="1.25" style="1" customWidth="1"/>
    <col min="12564" max="12564" width="10.125" style="1" customWidth="1"/>
    <col min="12565" max="12804" width="10.75" style="1"/>
    <col min="12805" max="12805" width="25.75" style="1" customWidth="1"/>
    <col min="12806" max="12806" width="5.875" style="1" customWidth="1"/>
    <col min="12807" max="12807" width="1.125" style="1" customWidth="1"/>
    <col min="12808" max="12808" width="10.75" style="1" customWidth="1"/>
    <col min="12809" max="12809" width="0.875" style="1" customWidth="1"/>
    <col min="12810" max="12810" width="10.75" style="1" customWidth="1"/>
    <col min="12811" max="12811" width="0.875" style="1" customWidth="1"/>
    <col min="12812" max="12812" width="10.75" style="1" customWidth="1"/>
    <col min="12813" max="12813" width="0.875" style="1" customWidth="1"/>
    <col min="12814" max="12814" width="10.75" style="1" customWidth="1"/>
    <col min="12815" max="12815" width="0.875" style="1" customWidth="1"/>
    <col min="12816" max="12816" width="10.75" style="1" customWidth="1"/>
    <col min="12817" max="12817" width="0.875" style="1" customWidth="1"/>
    <col min="12818" max="12818" width="10.75" style="1" customWidth="1"/>
    <col min="12819" max="12819" width="1.25" style="1" customWidth="1"/>
    <col min="12820" max="12820" width="10.125" style="1" customWidth="1"/>
    <col min="12821" max="13060" width="10.75" style="1"/>
    <col min="13061" max="13061" width="25.75" style="1" customWidth="1"/>
    <col min="13062" max="13062" width="5.875" style="1" customWidth="1"/>
    <col min="13063" max="13063" width="1.125" style="1" customWidth="1"/>
    <col min="13064" max="13064" width="10.75" style="1" customWidth="1"/>
    <col min="13065" max="13065" width="0.875" style="1" customWidth="1"/>
    <col min="13066" max="13066" width="10.75" style="1" customWidth="1"/>
    <col min="13067" max="13067" width="0.875" style="1" customWidth="1"/>
    <col min="13068" max="13068" width="10.75" style="1" customWidth="1"/>
    <col min="13069" max="13069" width="0.875" style="1" customWidth="1"/>
    <col min="13070" max="13070" width="10.75" style="1" customWidth="1"/>
    <col min="13071" max="13071" width="0.875" style="1" customWidth="1"/>
    <col min="13072" max="13072" width="10.75" style="1" customWidth="1"/>
    <col min="13073" max="13073" width="0.875" style="1" customWidth="1"/>
    <col min="13074" max="13074" width="10.75" style="1" customWidth="1"/>
    <col min="13075" max="13075" width="1.25" style="1" customWidth="1"/>
    <col min="13076" max="13076" width="10.125" style="1" customWidth="1"/>
    <col min="13077" max="13316" width="10.75" style="1"/>
    <col min="13317" max="13317" width="25.75" style="1" customWidth="1"/>
    <col min="13318" max="13318" width="5.875" style="1" customWidth="1"/>
    <col min="13319" max="13319" width="1.125" style="1" customWidth="1"/>
    <col min="13320" max="13320" width="10.75" style="1" customWidth="1"/>
    <col min="13321" max="13321" width="0.875" style="1" customWidth="1"/>
    <col min="13322" max="13322" width="10.75" style="1" customWidth="1"/>
    <col min="13323" max="13323" width="0.875" style="1" customWidth="1"/>
    <col min="13324" max="13324" width="10.75" style="1" customWidth="1"/>
    <col min="13325" max="13325" width="0.875" style="1" customWidth="1"/>
    <col min="13326" max="13326" width="10.75" style="1" customWidth="1"/>
    <col min="13327" max="13327" width="0.875" style="1" customWidth="1"/>
    <col min="13328" max="13328" width="10.75" style="1" customWidth="1"/>
    <col min="13329" max="13329" width="0.875" style="1" customWidth="1"/>
    <col min="13330" max="13330" width="10.75" style="1" customWidth="1"/>
    <col min="13331" max="13331" width="1.25" style="1" customWidth="1"/>
    <col min="13332" max="13332" width="10.125" style="1" customWidth="1"/>
    <col min="13333" max="13572" width="10.75" style="1"/>
    <col min="13573" max="13573" width="25.75" style="1" customWidth="1"/>
    <col min="13574" max="13574" width="5.875" style="1" customWidth="1"/>
    <col min="13575" max="13575" width="1.125" style="1" customWidth="1"/>
    <col min="13576" max="13576" width="10.75" style="1" customWidth="1"/>
    <col min="13577" max="13577" width="0.875" style="1" customWidth="1"/>
    <col min="13578" max="13578" width="10.75" style="1" customWidth="1"/>
    <col min="13579" max="13579" width="0.875" style="1" customWidth="1"/>
    <col min="13580" max="13580" width="10.75" style="1" customWidth="1"/>
    <col min="13581" max="13581" width="0.875" style="1" customWidth="1"/>
    <col min="13582" max="13582" width="10.75" style="1" customWidth="1"/>
    <col min="13583" max="13583" width="0.875" style="1" customWidth="1"/>
    <col min="13584" max="13584" width="10.75" style="1" customWidth="1"/>
    <col min="13585" max="13585" width="0.875" style="1" customWidth="1"/>
    <col min="13586" max="13586" width="10.75" style="1" customWidth="1"/>
    <col min="13587" max="13587" width="1.25" style="1" customWidth="1"/>
    <col min="13588" max="13588" width="10.125" style="1" customWidth="1"/>
    <col min="13589" max="13828" width="10.75" style="1"/>
    <col min="13829" max="13829" width="25.75" style="1" customWidth="1"/>
    <col min="13830" max="13830" width="5.875" style="1" customWidth="1"/>
    <col min="13831" max="13831" width="1.125" style="1" customWidth="1"/>
    <col min="13832" max="13832" width="10.75" style="1" customWidth="1"/>
    <col min="13833" max="13833" width="0.875" style="1" customWidth="1"/>
    <col min="13834" max="13834" width="10.75" style="1" customWidth="1"/>
    <col min="13835" max="13835" width="0.875" style="1" customWidth="1"/>
    <col min="13836" max="13836" width="10.75" style="1" customWidth="1"/>
    <col min="13837" max="13837" width="0.875" style="1" customWidth="1"/>
    <col min="13838" max="13838" width="10.75" style="1" customWidth="1"/>
    <col min="13839" max="13839" width="0.875" style="1" customWidth="1"/>
    <col min="13840" max="13840" width="10.75" style="1" customWidth="1"/>
    <col min="13841" max="13841" width="0.875" style="1" customWidth="1"/>
    <col min="13842" max="13842" width="10.75" style="1" customWidth="1"/>
    <col min="13843" max="13843" width="1.25" style="1" customWidth="1"/>
    <col min="13844" max="13844" width="10.125" style="1" customWidth="1"/>
    <col min="13845" max="14084" width="10.75" style="1"/>
    <col min="14085" max="14085" width="25.75" style="1" customWidth="1"/>
    <col min="14086" max="14086" width="5.875" style="1" customWidth="1"/>
    <col min="14087" max="14087" width="1.125" style="1" customWidth="1"/>
    <col min="14088" max="14088" width="10.75" style="1" customWidth="1"/>
    <col min="14089" max="14089" width="0.875" style="1" customWidth="1"/>
    <col min="14090" max="14090" width="10.75" style="1" customWidth="1"/>
    <col min="14091" max="14091" width="0.875" style="1" customWidth="1"/>
    <col min="14092" max="14092" width="10.75" style="1" customWidth="1"/>
    <col min="14093" max="14093" width="0.875" style="1" customWidth="1"/>
    <col min="14094" max="14094" width="10.75" style="1" customWidth="1"/>
    <col min="14095" max="14095" width="0.875" style="1" customWidth="1"/>
    <col min="14096" max="14096" width="10.75" style="1" customWidth="1"/>
    <col min="14097" max="14097" width="0.875" style="1" customWidth="1"/>
    <col min="14098" max="14098" width="10.75" style="1" customWidth="1"/>
    <col min="14099" max="14099" width="1.25" style="1" customWidth="1"/>
    <col min="14100" max="14100" width="10.125" style="1" customWidth="1"/>
    <col min="14101" max="14340" width="10.75" style="1"/>
    <col min="14341" max="14341" width="25.75" style="1" customWidth="1"/>
    <col min="14342" max="14342" width="5.875" style="1" customWidth="1"/>
    <col min="14343" max="14343" width="1.125" style="1" customWidth="1"/>
    <col min="14344" max="14344" width="10.75" style="1" customWidth="1"/>
    <col min="14345" max="14345" width="0.875" style="1" customWidth="1"/>
    <col min="14346" max="14346" width="10.75" style="1" customWidth="1"/>
    <col min="14347" max="14347" width="0.875" style="1" customWidth="1"/>
    <col min="14348" max="14348" width="10.75" style="1" customWidth="1"/>
    <col min="14349" max="14349" width="0.875" style="1" customWidth="1"/>
    <col min="14350" max="14350" width="10.75" style="1" customWidth="1"/>
    <col min="14351" max="14351" width="0.875" style="1" customWidth="1"/>
    <col min="14352" max="14352" width="10.75" style="1" customWidth="1"/>
    <col min="14353" max="14353" width="0.875" style="1" customWidth="1"/>
    <col min="14354" max="14354" width="10.75" style="1" customWidth="1"/>
    <col min="14355" max="14355" width="1.25" style="1" customWidth="1"/>
    <col min="14356" max="14356" width="10.125" style="1" customWidth="1"/>
    <col min="14357" max="14596" width="10.75" style="1"/>
    <col min="14597" max="14597" width="25.75" style="1" customWidth="1"/>
    <col min="14598" max="14598" width="5.875" style="1" customWidth="1"/>
    <col min="14599" max="14599" width="1.125" style="1" customWidth="1"/>
    <col min="14600" max="14600" width="10.75" style="1" customWidth="1"/>
    <col min="14601" max="14601" width="0.875" style="1" customWidth="1"/>
    <col min="14602" max="14602" width="10.75" style="1" customWidth="1"/>
    <col min="14603" max="14603" width="0.875" style="1" customWidth="1"/>
    <col min="14604" max="14604" width="10.75" style="1" customWidth="1"/>
    <col min="14605" max="14605" width="0.875" style="1" customWidth="1"/>
    <col min="14606" max="14606" width="10.75" style="1" customWidth="1"/>
    <col min="14607" max="14607" width="0.875" style="1" customWidth="1"/>
    <col min="14608" max="14608" width="10.75" style="1" customWidth="1"/>
    <col min="14609" max="14609" width="0.875" style="1" customWidth="1"/>
    <col min="14610" max="14610" width="10.75" style="1" customWidth="1"/>
    <col min="14611" max="14611" width="1.25" style="1" customWidth="1"/>
    <col min="14612" max="14612" width="10.125" style="1" customWidth="1"/>
    <col min="14613" max="14852" width="10.75" style="1"/>
    <col min="14853" max="14853" width="25.75" style="1" customWidth="1"/>
    <col min="14854" max="14854" width="5.875" style="1" customWidth="1"/>
    <col min="14855" max="14855" width="1.125" style="1" customWidth="1"/>
    <col min="14856" max="14856" width="10.75" style="1" customWidth="1"/>
    <col min="14857" max="14857" width="0.875" style="1" customWidth="1"/>
    <col min="14858" max="14858" width="10.75" style="1" customWidth="1"/>
    <col min="14859" max="14859" width="0.875" style="1" customWidth="1"/>
    <col min="14860" max="14860" width="10.75" style="1" customWidth="1"/>
    <col min="14861" max="14861" width="0.875" style="1" customWidth="1"/>
    <col min="14862" max="14862" width="10.75" style="1" customWidth="1"/>
    <col min="14863" max="14863" width="0.875" style="1" customWidth="1"/>
    <col min="14864" max="14864" width="10.75" style="1" customWidth="1"/>
    <col min="14865" max="14865" width="0.875" style="1" customWidth="1"/>
    <col min="14866" max="14866" width="10.75" style="1" customWidth="1"/>
    <col min="14867" max="14867" width="1.25" style="1" customWidth="1"/>
    <col min="14868" max="14868" width="10.125" style="1" customWidth="1"/>
    <col min="14869" max="15108" width="10.75" style="1"/>
    <col min="15109" max="15109" width="25.75" style="1" customWidth="1"/>
    <col min="15110" max="15110" width="5.875" style="1" customWidth="1"/>
    <col min="15111" max="15111" width="1.125" style="1" customWidth="1"/>
    <col min="15112" max="15112" width="10.75" style="1" customWidth="1"/>
    <col min="15113" max="15113" width="0.875" style="1" customWidth="1"/>
    <col min="15114" max="15114" width="10.75" style="1" customWidth="1"/>
    <col min="15115" max="15115" width="0.875" style="1" customWidth="1"/>
    <col min="15116" max="15116" width="10.75" style="1" customWidth="1"/>
    <col min="15117" max="15117" width="0.875" style="1" customWidth="1"/>
    <col min="15118" max="15118" width="10.75" style="1" customWidth="1"/>
    <col min="15119" max="15119" width="0.875" style="1" customWidth="1"/>
    <col min="15120" max="15120" width="10.75" style="1" customWidth="1"/>
    <col min="15121" max="15121" width="0.875" style="1" customWidth="1"/>
    <col min="15122" max="15122" width="10.75" style="1" customWidth="1"/>
    <col min="15123" max="15123" width="1.25" style="1" customWidth="1"/>
    <col min="15124" max="15124" width="10.125" style="1" customWidth="1"/>
    <col min="15125" max="15364" width="10.75" style="1"/>
    <col min="15365" max="15365" width="25.75" style="1" customWidth="1"/>
    <col min="15366" max="15366" width="5.875" style="1" customWidth="1"/>
    <col min="15367" max="15367" width="1.125" style="1" customWidth="1"/>
    <col min="15368" max="15368" width="10.75" style="1" customWidth="1"/>
    <col min="15369" max="15369" width="0.875" style="1" customWidth="1"/>
    <col min="15370" max="15370" width="10.75" style="1" customWidth="1"/>
    <col min="15371" max="15371" width="0.875" style="1" customWidth="1"/>
    <col min="15372" max="15372" width="10.75" style="1" customWidth="1"/>
    <col min="15373" max="15373" width="0.875" style="1" customWidth="1"/>
    <col min="15374" max="15374" width="10.75" style="1" customWidth="1"/>
    <col min="15375" max="15375" width="0.875" style="1" customWidth="1"/>
    <col min="15376" max="15376" width="10.75" style="1" customWidth="1"/>
    <col min="15377" max="15377" width="0.875" style="1" customWidth="1"/>
    <col min="15378" max="15378" width="10.75" style="1" customWidth="1"/>
    <col min="15379" max="15379" width="1.25" style="1" customWidth="1"/>
    <col min="15380" max="15380" width="10.125" style="1" customWidth="1"/>
    <col min="15381" max="15620" width="10.75" style="1"/>
    <col min="15621" max="15621" width="25.75" style="1" customWidth="1"/>
    <col min="15622" max="15622" width="5.875" style="1" customWidth="1"/>
    <col min="15623" max="15623" width="1.125" style="1" customWidth="1"/>
    <col min="15624" max="15624" width="10.75" style="1" customWidth="1"/>
    <col min="15625" max="15625" width="0.875" style="1" customWidth="1"/>
    <col min="15626" max="15626" width="10.75" style="1" customWidth="1"/>
    <col min="15627" max="15627" width="0.875" style="1" customWidth="1"/>
    <col min="15628" max="15628" width="10.75" style="1" customWidth="1"/>
    <col min="15629" max="15629" width="0.875" style="1" customWidth="1"/>
    <col min="15630" max="15630" width="10.75" style="1" customWidth="1"/>
    <col min="15631" max="15631" width="0.875" style="1" customWidth="1"/>
    <col min="15632" max="15632" width="10.75" style="1" customWidth="1"/>
    <col min="15633" max="15633" width="0.875" style="1" customWidth="1"/>
    <col min="15634" max="15634" width="10.75" style="1" customWidth="1"/>
    <col min="15635" max="15635" width="1.25" style="1" customWidth="1"/>
    <col min="15636" max="15636" width="10.125" style="1" customWidth="1"/>
    <col min="15637" max="15876" width="10.75" style="1"/>
    <col min="15877" max="15877" width="25.75" style="1" customWidth="1"/>
    <col min="15878" max="15878" width="5.875" style="1" customWidth="1"/>
    <col min="15879" max="15879" width="1.125" style="1" customWidth="1"/>
    <col min="15880" max="15880" width="10.75" style="1" customWidth="1"/>
    <col min="15881" max="15881" width="0.875" style="1" customWidth="1"/>
    <col min="15882" max="15882" width="10.75" style="1" customWidth="1"/>
    <col min="15883" max="15883" width="0.875" style="1" customWidth="1"/>
    <col min="15884" max="15884" width="10.75" style="1" customWidth="1"/>
    <col min="15885" max="15885" width="0.875" style="1" customWidth="1"/>
    <col min="15886" max="15886" width="10.75" style="1" customWidth="1"/>
    <col min="15887" max="15887" width="0.875" style="1" customWidth="1"/>
    <col min="15888" max="15888" width="10.75" style="1" customWidth="1"/>
    <col min="15889" max="15889" width="0.875" style="1" customWidth="1"/>
    <col min="15890" max="15890" width="10.75" style="1" customWidth="1"/>
    <col min="15891" max="15891" width="1.25" style="1" customWidth="1"/>
    <col min="15892" max="15892" width="10.125" style="1" customWidth="1"/>
    <col min="15893" max="16132" width="10.75" style="1"/>
    <col min="16133" max="16133" width="25.75" style="1" customWidth="1"/>
    <col min="16134" max="16134" width="5.875" style="1" customWidth="1"/>
    <col min="16135" max="16135" width="1.125" style="1" customWidth="1"/>
    <col min="16136" max="16136" width="10.75" style="1" customWidth="1"/>
    <col min="16137" max="16137" width="0.875" style="1" customWidth="1"/>
    <col min="16138" max="16138" width="10.75" style="1" customWidth="1"/>
    <col min="16139" max="16139" width="0.875" style="1" customWidth="1"/>
    <col min="16140" max="16140" width="10.75" style="1" customWidth="1"/>
    <col min="16141" max="16141" width="0.875" style="1" customWidth="1"/>
    <col min="16142" max="16142" width="10.75" style="1" customWidth="1"/>
    <col min="16143" max="16143" width="0.875" style="1" customWidth="1"/>
    <col min="16144" max="16144" width="10.75" style="1" customWidth="1"/>
    <col min="16145" max="16145" width="0.875" style="1" customWidth="1"/>
    <col min="16146" max="16146" width="10.75" style="1" customWidth="1"/>
    <col min="16147" max="16147" width="1.25" style="1" customWidth="1"/>
    <col min="16148" max="16148" width="10.125" style="1" customWidth="1"/>
    <col min="16149" max="16384" width="10.75" style="1"/>
  </cols>
  <sheetData>
    <row r="1" spans="1:19" s="52" customFormat="1" ht="21.75" customHeight="1">
      <c r="R1" s="16" t="s">
        <v>73</v>
      </c>
    </row>
    <row r="2" spans="1:19" s="52" customFormat="1" ht="21.75" customHeight="1">
      <c r="A2" s="52" t="s">
        <v>18</v>
      </c>
    </row>
    <row r="3" spans="1:19" s="41" customFormat="1" ht="21.75" customHeight="1">
      <c r="A3" s="41" t="s">
        <v>19</v>
      </c>
    </row>
    <row r="4" spans="1:19" s="41" customFormat="1" ht="21.75" customHeight="1">
      <c r="A4" s="41" t="s">
        <v>216</v>
      </c>
    </row>
    <row r="5" spans="1:19" s="43" customFormat="1" ht="21.7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11" t="s">
        <v>69</v>
      </c>
    </row>
    <row r="6" spans="1:19" ht="21.75" customHeight="1">
      <c r="D6" s="118" t="s">
        <v>0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</row>
    <row r="7" spans="1:19" ht="21.75" customHeight="1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9" t="s">
        <v>42</v>
      </c>
      <c r="Q7" s="44"/>
      <c r="R7" s="44"/>
    </row>
    <row r="8" spans="1:19" ht="21.75" customHeight="1"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53" t="s">
        <v>5</v>
      </c>
      <c r="Q8" s="44"/>
      <c r="R8" s="44"/>
    </row>
    <row r="9" spans="1:19" ht="21.75" customHeight="1"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9" t="s">
        <v>43</v>
      </c>
      <c r="Q9" s="44"/>
      <c r="R9" s="44"/>
    </row>
    <row r="10" spans="1:19" ht="21.75" customHeight="1"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53" t="s">
        <v>44</v>
      </c>
      <c r="Q10" s="44"/>
      <c r="R10" s="44"/>
    </row>
    <row r="11" spans="1:19" ht="21.75" customHeight="1">
      <c r="D11" s="40" t="s">
        <v>22</v>
      </c>
      <c r="E11" s="44"/>
      <c r="F11" s="44"/>
      <c r="G11" s="44"/>
      <c r="H11" s="44"/>
      <c r="I11" s="44"/>
      <c r="J11" s="44"/>
      <c r="K11" s="44"/>
      <c r="L11" s="119" t="s">
        <v>21</v>
      </c>
      <c r="M11" s="119"/>
      <c r="N11" s="119"/>
      <c r="O11" s="44"/>
      <c r="P11" s="9" t="s">
        <v>136</v>
      </c>
      <c r="Q11" s="44"/>
      <c r="R11" s="44"/>
    </row>
    <row r="12" spans="1:19" ht="21.75" customHeight="1">
      <c r="D12" s="40" t="s">
        <v>142</v>
      </c>
      <c r="E12" s="40"/>
      <c r="F12" s="40" t="s">
        <v>45</v>
      </c>
      <c r="G12" s="40"/>
      <c r="H12" s="40" t="s">
        <v>157</v>
      </c>
      <c r="I12" s="40"/>
      <c r="J12" s="40" t="s">
        <v>159</v>
      </c>
      <c r="K12" s="4"/>
      <c r="L12" s="51" t="s">
        <v>48</v>
      </c>
      <c r="P12" s="40" t="s">
        <v>46</v>
      </c>
      <c r="Q12" s="4"/>
      <c r="R12" s="40"/>
    </row>
    <row r="13" spans="1:19" ht="21.75" customHeight="1">
      <c r="B13" s="77" t="s">
        <v>1</v>
      </c>
      <c r="D13" s="53" t="s">
        <v>143</v>
      </c>
      <c r="E13" s="9"/>
      <c r="F13" s="53" t="s">
        <v>47</v>
      </c>
      <c r="G13" s="9"/>
      <c r="H13" s="74" t="s">
        <v>158</v>
      </c>
      <c r="I13" s="9"/>
      <c r="J13" s="74" t="s">
        <v>160</v>
      </c>
      <c r="K13" s="4"/>
      <c r="L13" s="53" t="s">
        <v>66</v>
      </c>
      <c r="M13" s="4"/>
      <c r="N13" s="53" t="s">
        <v>20</v>
      </c>
      <c r="P13" s="45" t="s">
        <v>49</v>
      </c>
      <c r="Q13" s="4"/>
      <c r="R13" s="53" t="s">
        <v>8</v>
      </c>
    </row>
    <row r="14" spans="1:19" ht="21.75" customHeight="1">
      <c r="A14" s="46" t="s">
        <v>132</v>
      </c>
      <c r="B14" s="52"/>
      <c r="D14" s="6">
        <v>987477</v>
      </c>
      <c r="E14" s="6"/>
      <c r="F14" s="6">
        <v>288886</v>
      </c>
      <c r="G14" s="6"/>
      <c r="H14" s="6">
        <v>0</v>
      </c>
      <c r="I14" s="6"/>
      <c r="J14" s="6">
        <v>0</v>
      </c>
      <c r="K14" s="6"/>
      <c r="L14" s="6">
        <v>65224</v>
      </c>
      <c r="M14" s="6"/>
      <c r="N14" s="6">
        <v>265923</v>
      </c>
      <c r="O14" s="6"/>
      <c r="P14" s="6">
        <v>-3304</v>
      </c>
      <c r="Q14" s="6"/>
      <c r="R14" s="7">
        <f>SUM(D14:P14)</f>
        <v>1604206</v>
      </c>
      <c r="S14" s="3"/>
    </row>
    <row r="15" spans="1:19" ht="21.75" customHeight="1">
      <c r="A15" s="47" t="s">
        <v>70</v>
      </c>
      <c r="B15" s="52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f>PL!J100</f>
        <v>34411</v>
      </c>
      <c r="O15" s="6"/>
      <c r="P15" s="6">
        <v>0</v>
      </c>
      <c r="Q15" s="6"/>
      <c r="R15" s="7">
        <f>SUM(D15:P15)</f>
        <v>34411</v>
      </c>
      <c r="S15" s="3"/>
    </row>
    <row r="16" spans="1:19" ht="21.75" customHeight="1">
      <c r="A16" s="47" t="s">
        <v>71</v>
      </c>
      <c r="B16" s="52"/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v>0</v>
      </c>
      <c r="O16" s="6"/>
      <c r="P16" s="12">
        <f>PL!F118</f>
        <v>-12299</v>
      </c>
      <c r="Q16" s="6"/>
      <c r="R16" s="8">
        <f>SUM(D16:P16)</f>
        <v>-12299</v>
      </c>
      <c r="S16" s="3"/>
    </row>
    <row r="17" spans="1:19" ht="21.75" customHeight="1">
      <c r="A17" s="47" t="s">
        <v>72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0</v>
      </c>
      <c r="M17" s="6"/>
      <c r="N17" s="6">
        <f>SUM(N15:N16)</f>
        <v>34411</v>
      </c>
      <c r="O17" s="6"/>
      <c r="P17" s="6">
        <f>SUM(P15:P16)</f>
        <v>-12299</v>
      </c>
      <c r="Q17" s="6"/>
      <c r="R17" s="6">
        <f>SUM(R15:R16)</f>
        <v>22112</v>
      </c>
      <c r="S17" s="3"/>
    </row>
    <row r="18" spans="1:19" ht="21.1" customHeight="1">
      <c r="A18" s="47" t="s">
        <v>161</v>
      </c>
      <c r="B18" s="78"/>
      <c r="D18" s="6">
        <v>0</v>
      </c>
      <c r="E18" s="6"/>
      <c r="F18" s="6">
        <v>0</v>
      </c>
      <c r="G18" s="6"/>
      <c r="H18" s="6">
        <v>2245</v>
      </c>
      <c r="I18" s="6"/>
      <c r="J18" s="7">
        <v>0</v>
      </c>
      <c r="K18" s="6"/>
      <c r="L18" s="7">
        <v>0</v>
      </c>
      <c r="M18" s="6"/>
      <c r="N18" s="7">
        <v>0</v>
      </c>
      <c r="O18" s="6"/>
      <c r="P18" s="7">
        <v>0</v>
      </c>
      <c r="Q18" s="6"/>
      <c r="R18" s="7">
        <f t="shared" ref="R18" si="0">SUM(D18:P18)</f>
        <v>2245</v>
      </c>
      <c r="S18" s="3"/>
    </row>
    <row r="19" spans="1:19" ht="21.1" customHeight="1">
      <c r="A19" s="47" t="s">
        <v>162</v>
      </c>
      <c r="B19" s="78"/>
      <c r="D19" s="6">
        <v>0</v>
      </c>
      <c r="E19" s="6"/>
      <c r="F19" s="6">
        <v>0</v>
      </c>
      <c r="G19" s="6"/>
      <c r="H19" s="7">
        <v>0</v>
      </c>
      <c r="I19" s="6"/>
      <c r="J19" s="7">
        <v>1949</v>
      </c>
      <c r="K19" s="6"/>
      <c r="L19" s="7">
        <v>0</v>
      </c>
      <c r="M19" s="6"/>
      <c r="N19" s="7">
        <v>0</v>
      </c>
      <c r="O19" s="6"/>
      <c r="P19" s="7">
        <v>0</v>
      </c>
      <c r="Q19" s="6"/>
      <c r="R19" s="7">
        <f>SUM(D19:P19)</f>
        <v>1949</v>
      </c>
      <c r="S19" s="3"/>
    </row>
    <row r="20" spans="1:19" ht="21.1" customHeight="1">
      <c r="A20" s="47" t="s">
        <v>249</v>
      </c>
      <c r="B20" s="78">
        <v>24</v>
      </c>
      <c r="D20" s="6">
        <v>0</v>
      </c>
      <c r="E20" s="6"/>
      <c r="F20" s="6">
        <v>0</v>
      </c>
      <c r="G20" s="6"/>
      <c r="H20" s="7">
        <v>0</v>
      </c>
      <c r="I20" s="6"/>
      <c r="J20" s="7">
        <v>0</v>
      </c>
      <c r="K20" s="6"/>
      <c r="L20" s="7">
        <v>0</v>
      </c>
      <c r="M20" s="6"/>
      <c r="N20" s="7">
        <v>-88873</v>
      </c>
      <c r="O20" s="6"/>
      <c r="P20" s="7">
        <v>0</v>
      </c>
      <c r="Q20" s="6"/>
      <c r="R20" s="7">
        <f t="shared" ref="R20" si="1">SUM(D20:P20)</f>
        <v>-88873</v>
      </c>
      <c r="S20" s="3"/>
    </row>
    <row r="21" spans="1:19" s="50" customFormat="1" ht="21.75" customHeight="1" thickBot="1">
      <c r="A21" s="46" t="s">
        <v>214</v>
      </c>
      <c r="B21" s="52"/>
      <c r="C21" s="48"/>
      <c r="D21" s="49">
        <f>SUM(D14,D17:D20)</f>
        <v>987477</v>
      </c>
      <c r="E21" s="6"/>
      <c r="F21" s="49">
        <f>SUM(F14,F17:F20)</f>
        <v>288886</v>
      </c>
      <c r="G21" s="6"/>
      <c r="H21" s="49">
        <f>SUM(H14,H17:H20)</f>
        <v>2245</v>
      </c>
      <c r="I21" s="6"/>
      <c r="J21" s="49">
        <f>SUM(J14,J17:J20)</f>
        <v>1949</v>
      </c>
      <c r="K21" s="6"/>
      <c r="L21" s="49">
        <f>SUM(L14,L17:L20)</f>
        <v>65224</v>
      </c>
      <c r="M21" s="6"/>
      <c r="N21" s="49">
        <f>SUM(N14,N17:N20)</f>
        <v>211461</v>
      </c>
      <c r="O21" s="6"/>
      <c r="P21" s="49">
        <f>SUM(P14,P17:P20)</f>
        <v>-15603</v>
      </c>
      <c r="Q21" s="5"/>
      <c r="R21" s="49">
        <f>SUM(R14,R17:R20)</f>
        <v>1541639</v>
      </c>
    </row>
    <row r="22" spans="1:19" ht="21.75" customHeight="1" thickTop="1">
      <c r="A22" s="52"/>
      <c r="B22" s="52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3"/>
    </row>
    <row r="23" spans="1:19" ht="21.75" customHeight="1">
      <c r="A23" s="46" t="s">
        <v>182</v>
      </c>
      <c r="B23" s="52"/>
      <c r="D23" s="6">
        <v>990991</v>
      </c>
      <c r="E23" s="6"/>
      <c r="F23" s="6">
        <v>289166</v>
      </c>
      <c r="G23" s="6"/>
      <c r="H23" s="6">
        <v>4789</v>
      </c>
      <c r="I23" s="6"/>
      <c r="J23" s="6">
        <v>4920</v>
      </c>
      <c r="K23" s="6"/>
      <c r="L23" s="6">
        <v>66944</v>
      </c>
      <c r="M23" s="6"/>
      <c r="N23" s="6">
        <v>219686</v>
      </c>
      <c r="O23" s="6"/>
      <c r="P23" s="6">
        <v>-24334</v>
      </c>
      <c r="Q23" s="6"/>
      <c r="R23" s="6">
        <f>SUM(D23:P23)</f>
        <v>1552162</v>
      </c>
      <c r="S23" s="3"/>
    </row>
    <row r="24" spans="1:19" ht="21.75" customHeight="1">
      <c r="A24" s="47" t="s">
        <v>70</v>
      </c>
      <c r="B24" s="52"/>
      <c r="D24" s="6">
        <v>0</v>
      </c>
      <c r="E24" s="6"/>
      <c r="F24" s="6">
        <v>0</v>
      </c>
      <c r="G24" s="6"/>
      <c r="H24" s="6">
        <v>0</v>
      </c>
      <c r="I24" s="6"/>
      <c r="J24" s="6">
        <v>0</v>
      </c>
      <c r="K24" s="6"/>
      <c r="L24" s="6">
        <v>0</v>
      </c>
      <c r="M24" s="6"/>
      <c r="N24" s="6">
        <f>PL!D100</f>
        <v>18154</v>
      </c>
      <c r="O24" s="6"/>
      <c r="P24" s="6">
        <v>0</v>
      </c>
      <c r="Q24" s="6"/>
      <c r="R24" s="7">
        <f>SUM(D24:P24)</f>
        <v>18154</v>
      </c>
      <c r="S24" s="3"/>
    </row>
    <row r="25" spans="1:19" ht="21.75" customHeight="1">
      <c r="A25" s="47" t="s">
        <v>71</v>
      </c>
      <c r="B25" s="52"/>
      <c r="D25" s="12">
        <v>0</v>
      </c>
      <c r="E25" s="6"/>
      <c r="F25" s="12">
        <v>0</v>
      </c>
      <c r="G25" s="6"/>
      <c r="H25" s="12">
        <v>0</v>
      </c>
      <c r="I25" s="6"/>
      <c r="J25" s="12">
        <v>0</v>
      </c>
      <c r="K25" s="6"/>
      <c r="L25" s="12">
        <v>0</v>
      </c>
      <c r="M25" s="6"/>
      <c r="N25" s="12">
        <f>PL!D124</f>
        <v>-7273</v>
      </c>
      <c r="O25" s="6"/>
      <c r="P25" s="12">
        <f>PL!D118</f>
        <v>2929</v>
      </c>
      <c r="Q25" s="6"/>
      <c r="R25" s="8">
        <f>SUM(D25:P25)</f>
        <v>-4344</v>
      </c>
      <c r="S25" s="3"/>
    </row>
    <row r="26" spans="1:19" ht="21.75" customHeight="1">
      <c r="A26" s="47" t="s">
        <v>72</v>
      </c>
      <c r="D26" s="7">
        <f>SUM(D24:D25)</f>
        <v>0</v>
      </c>
      <c r="E26" s="6"/>
      <c r="F26" s="7">
        <f>SUM(F24:F25)</f>
        <v>0</v>
      </c>
      <c r="G26" s="6"/>
      <c r="H26" s="7">
        <f>SUM(H24:H25)</f>
        <v>0</v>
      </c>
      <c r="I26" s="6"/>
      <c r="J26" s="7">
        <f>SUM(J24:J25)</f>
        <v>0</v>
      </c>
      <c r="K26" s="6"/>
      <c r="L26" s="7">
        <f>SUM(L24:L25)</f>
        <v>0</v>
      </c>
      <c r="M26" s="6"/>
      <c r="N26" s="7">
        <f>SUM(N24:N25)</f>
        <v>10881</v>
      </c>
      <c r="O26" s="6"/>
      <c r="P26" s="7">
        <f>SUM(P24:P25)</f>
        <v>2929</v>
      </c>
      <c r="Q26" s="6"/>
      <c r="R26" s="7">
        <f>SUM(R24:R25)</f>
        <v>13810</v>
      </c>
      <c r="S26" s="3"/>
    </row>
    <row r="27" spans="1:19" ht="21.1" customHeight="1">
      <c r="A27" s="47" t="s">
        <v>161</v>
      </c>
      <c r="B27" s="78">
        <v>19.2</v>
      </c>
      <c r="D27" s="6">
        <v>0</v>
      </c>
      <c r="E27" s="6"/>
      <c r="F27" s="6">
        <v>0</v>
      </c>
      <c r="G27" s="6"/>
      <c r="H27" s="6">
        <v>1552</v>
      </c>
      <c r="I27" s="6"/>
      <c r="J27" s="7">
        <v>0</v>
      </c>
      <c r="K27" s="6"/>
      <c r="L27" s="7">
        <v>0</v>
      </c>
      <c r="M27" s="6"/>
      <c r="N27" s="7">
        <v>0</v>
      </c>
      <c r="O27" s="6"/>
      <c r="P27" s="7">
        <v>0</v>
      </c>
      <c r="Q27" s="6"/>
      <c r="R27" s="7">
        <f t="shared" ref="R27:R30" si="2">SUM(D27:P27)</f>
        <v>1552</v>
      </c>
      <c r="S27" s="3"/>
    </row>
    <row r="28" spans="1:19" ht="21.1" customHeight="1">
      <c r="A28" s="47" t="s">
        <v>178</v>
      </c>
      <c r="B28" s="78">
        <v>18</v>
      </c>
      <c r="D28" s="6">
        <v>4954</v>
      </c>
      <c r="E28" s="6"/>
      <c r="F28" s="6">
        <v>0</v>
      </c>
      <c r="G28" s="6"/>
      <c r="H28" s="7">
        <v>0</v>
      </c>
      <c r="I28" s="6"/>
      <c r="J28" s="7">
        <v>-4920</v>
      </c>
      <c r="K28" s="6"/>
      <c r="L28" s="7">
        <v>0</v>
      </c>
      <c r="M28" s="6"/>
      <c r="N28" s="7">
        <v>0</v>
      </c>
      <c r="O28" s="6"/>
      <c r="P28" s="7">
        <v>0</v>
      </c>
      <c r="Q28" s="6"/>
      <c r="R28" s="7">
        <f>SUM(D28:P28)</f>
        <v>34</v>
      </c>
      <c r="S28" s="3"/>
    </row>
    <row r="29" spans="1:19" ht="21.1" customHeight="1">
      <c r="A29" s="47" t="s">
        <v>250</v>
      </c>
      <c r="B29" s="78">
        <v>24</v>
      </c>
      <c r="D29" s="6">
        <v>0</v>
      </c>
      <c r="E29" s="6"/>
      <c r="F29" s="6">
        <v>0</v>
      </c>
      <c r="G29" s="6"/>
      <c r="H29" s="7">
        <v>0</v>
      </c>
      <c r="I29" s="6"/>
      <c r="J29" s="7">
        <v>0</v>
      </c>
      <c r="K29" s="6"/>
      <c r="L29" s="7">
        <v>0</v>
      </c>
      <c r="M29" s="6"/>
      <c r="N29" s="7">
        <v>-39836</v>
      </c>
      <c r="O29" s="6"/>
      <c r="P29" s="7">
        <v>0</v>
      </c>
      <c r="Q29" s="6"/>
      <c r="R29" s="7">
        <f t="shared" ref="R29" si="3">SUM(D29:P29)</f>
        <v>-39836</v>
      </c>
      <c r="S29" s="3"/>
    </row>
    <row r="30" spans="1:19" ht="21.1" customHeight="1">
      <c r="A30" s="47" t="s">
        <v>223</v>
      </c>
      <c r="B30" s="78"/>
      <c r="D30" s="6">
        <v>0</v>
      </c>
      <c r="E30" s="6"/>
      <c r="F30" s="6">
        <v>0</v>
      </c>
      <c r="G30" s="6"/>
      <c r="H30" s="7">
        <v>0</v>
      </c>
      <c r="I30" s="6"/>
      <c r="J30" s="7">
        <v>0</v>
      </c>
      <c r="K30" s="6"/>
      <c r="L30" s="7">
        <v>1685</v>
      </c>
      <c r="M30" s="6"/>
      <c r="N30" s="7">
        <v>-1685</v>
      </c>
      <c r="O30" s="6"/>
      <c r="P30" s="7">
        <v>0</v>
      </c>
      <c r="Q30" s="6"/>
      <c r="R30" s="7">
        <f t="shared" si="2"/>
        <v>0</v>
      </c>
      <c r="S30" s="3"/>
    </row>
    <row r="31" spans="1:19" s="50" customFormat="1" ht="21.75" customHeight="1" thickBot="1">
      <c r="A31" s="46" t="s">
        <v>215</v>
      </c>
      <c r="B31" s="52"/>
      <c r="C31" s="48"/>
      <c r="D31" s="49">
        <f>SUM(D23,D26:D30)</f>
        <v>995945</v>
      </c>
      <c r="E31" s="6"/>
      <c r="F31" s="49">
        <f>SUM(F23,F26:F30)</f>
        <v>289166</v>
      </c>
      <c r="G31" s="6"/>
      <c r="H31" s="49">
        <f>SUM(H23,H26:H30)</f>
        <v>6341</v>
      </c>
      <c r="I31" s="6"/>
      <c r="J31" s="49">
        <f>SUM(J23,J26:J30)</f>
        <v>0</v>
      </c>
      <c r="K31" s="6"/>
      <c r="L31" s="49">
        <f>SUM(L23,L26:L30)</f>
        <v>68629</v>
      </c>
      <c r="M31" s="6"/>
      <c r="N31" s="49">
        <f>SUM(N23,N26:N30)</f>
        <v>189046</v>
      </c>
      <c r="O31" s="6"/>
      <c r="P31" s="49">
        <f>SUM(P23,P26:P30)</f>
        <v>-21405</v>
      </c>
      <c r="Q31" s="5"/>
      <c r="R31" s="49">
        <f>SUM(R23,R26:R30)</f>
        <v>1527722</v>
      </c>
    </row>
    <row r="32" spans="1:19" s="50" customFormat="1" ht="21.75" customHeight="1" thickTop="1">
      <c r="A32" s="52"/>
      <c r="B32" s="52"/>
      <c r="C32" s="48"/>
      <c r="D32" s="10">
        <f>D23-BS!F84</f>
        <v>0</v>
      </c>
      <c r="E32" s="10"/>
      <c r="F32" s="10">
        <f>F23-BS!F85</f>
        <v>0</v>
      </c>
      <c r="G32" s="6"/>
      <c r="H32" s="6">
        <f>H23-BS!F86</f>
        <v>0</v>
      </c>
      <c r="I32" s="6"/>
      <c r="J32" s="6">
        <f>J23-BS!F87</f>
        <v>0</v>
      </c>
      <c r="K32" s="10"/>
      <c r="L32" s="10">
        <f>L23-BS!F89</f>
        <v>0</v>
      </c>
      <c r="M32" s="10"/>
      <c r="N32" s="10">
        <f>N23-BS!F90</f>
        <v>0</v>
      </c>
      <c r="O32" s="10"/>
      <c r="P32" s="10">
        <f>P23-BS!F91</f>
        <v>0</v>
      </c>
      <c r="Q32" s="10"/>
      <c r="R32" s="10">
        <f>R23-BS!F92</f>
        <v>0</v>
      </c>
    </row>
    <row r="33" spans="1:18" s="50" customFormat="1" ht="21.75" customHeight="1">
      <c r="C33" s="48"/>
      <c r="D33" s="10">
        <f>D31-BS!D84</f>
        <v>0</v>
      </c>
      <c r="E33" s="10"/>
      <c r="F33" s="10">
        <f>F31-BS!D85</f>
        <v>0</v>
      </c>
      <c r="G33" s="6"/>
      <c r="H33" s="6">
        <f>H31-BS!D86</f>
        <v>0</v>
      </c>
      <c r="I33" s="6"/>
      <c r="J33" s="6">
        <f>J31-BS!D87</f>
        <v>0</v>
      </c>
      <c r="K33" s="10"/>
      <c r="L33" s="10">
        <f>L31-BS!D89</f>
        <v>0</v>
      </c>
      <c r="M33" s="10"/>
      <c r="N33" s="10">
        <f>N31-BS!D90</f>
        <v>0</v>
      </c>
      <c r="O33" s="10"/>
      <c r="P33" s="10">
        <f>P31-BS!D91</f>
        <v>0</v>
      </c>
      <c r="Q33" s="10"/>
      <c r="R33" s="10">
        <f>R31-BS!D92</f>
        <v>0</v>
      </c>
    </row>
    <row r="34" spans="1:18" s="50" customFormat="1" ht="21.75" customHeight="1">
      <c r="A34" s="50" t="s">
        <v>3</v>
      </c>
      <c r="C34" s="48"/>
      <c r="D34" s="2"/>
      <c r="E34" s="2"/>
      <c r="F34" s="2"/>
      <c r="G34" s="10"/>
      <c r="H34" s="10"/>
      <c r="I34" s="10"/>
      <c r="J34" s="10"/>
      <c r="P34" s="2"/>
    </row>
    <row r="35" spans="1:18" ht="21.75" customHeight="1">
      <c r="G35" s="10"/>
      <c r="H35" s="10"/>
      <c r="I35" s="10"/>
      <c r="J35" s="10"/>
    </row>
    <row r="36" spans="1:18" ht="21.75" customHeight="1">
      <c r="G36" s="50"/>
      <c r="H36" s="50"/>
      <c r="I36" s="50"/>
      <c r="J36" s="50"/>
    </row>
    <row r="37" spans="1:18" ht="21.75" customHeight="1">
      <c r="G37" s="50"/>
      <c r="H37" s="50"/>
      <c r="I37" s="50"/>
      <c r="J37" s="50"/>
    </row>
    <row r="38" spans="1:18" ht="21.75" customHeight="1">
      <c r="G38" s="10"/>
      <c r="H38" s="10"/>
      <c r="I38" s="10"/>
      <c r="J38" s="10"/>
    </row>
    <row r="39" spans="1:18" ht="21.75" customHeight="1">
      <c r="G39" s="10"/>
      <c r="H39" s="10"/>
      <c r="I39" s="10"/>
      <c r="J39" s="10"/>
    </row>
    <row r="40" spans="1:18" ht="21.75" customHeight="1">
      <c r="G40" s="10"/>
      <c r="H40" s="10"/>
      <c r="I40" s="10"/>
      <c r="J40" s="10"/>
    </row>
    <row r="41" spans="1:18" ht="21.75" customHeight="1">
      <c r="G41" s="10"/>
      <c r="H41" s="10"/>
      <c r="I41" s="10"/>
      <c r="J41" s="10"/>
    </row>
    <row r="42" spans="1:18" ht="21.75" customHeight="1">
      <c r="G42" s="10"/>
      <c r="H42" s="10"/>
      <c r="I42" s="10"/>
      <c r="J42" s="10"/>
    </row>
  </sheetData>
  <mergeCells count="2">
    <mergeCell ref="D6:R6"/>
    <mergeCell ref="L11:N11"/>
  </mergeCells>
  <pageMargins left="0.84" right="0.19685039370078741" top="0.6" bottom="0.39370078740157483" header="0.19685039370078741" footer="0.19685039370078741"/>
  <pageSetup paperSize="9" scale="7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V42"/>
  <sheetViews>
    <sheetView showGridLines="0" view="pageBreakPreview" zoomScale="85" zoomScaleNormal="90" zoomScaleSheetLayoutView="85" workbookViewId="0"/>
  </sheetViews>
  <sheetFormatPr defaultColWidth="10.75" defaultRowHeight="21.1" customHeight="1"/>
  <cols>
    <col min="1" max="1" width="36.125" style="1" customWidth="1"/>
    <col min="2" max="2" width="8" style="1" customWidth="1"/>
    <col min="3" max="3" width="1.125" style="1" customWidth="1"/>
    <col min="4" max="4" width="16.75" style="2" customWidth="1"/>
    <col min="5" max="5" width="0.875" style="2" customWidth="1"/>
    <col min="6" max="6" width="16.75" style="2" customWidth="1"/>
    <col min="7" max="7" width="0.875" style="2" customWidth="1"/>
    <col min="8" max="8" width="16.75" style="2" customWidth="1"/>
    <col min="9" max="9" width="0.875" style="2" customWidth="1"/>
    <col min="10" max="10" width="16.75" style="2" customWidth="1"/>
    <col min="11" max="11" width="0.875" style="3" customWidth="1"/>
    <col min="12" max="12" width="16.75" style="2" customWidth="1"/>
    <col min="13" max="13" width="0.875" style="3" customWidth="1"/>
    <col min="14" max="14" width="16.75" style="2" customWidth="1"/>
    <col min="15" max="15" width="0.875" style="1" customWidth="1"/>
    <col min="16" max="16" width="16.75" style="2" customWidth="1"/>
    <col min="17" max="17" width="0.875" style="1" customWidth="1"/>
    <col min="18" max="18" width="16.75" style="2" customWidth="1"/>
    <col min="19" max="19" width="1.25" style="1" customWidth="1"/>
    <col min="20" max="20" width="18.125" style="1" bestFit="1" customWidth="1"/>
    <col min="21" max="21" width="0.875" style="1" customWidth="1"/>
    <col min="22" max="22" width="16.625" style="1" customWidth="1"/>
    <col min="23" max="260" width="10.75" style="1"/>
    <col min="261" max="261" width="25.75" style="1" customWidth="1"/>
    <col min="262" max="262" width="5.875" style="1" customWidth="1"/>
    <col min="263" max="263" width="1.125" style="1" customWidth="1"/>
    <col min="264" max="264" width="10.75" style="1" customWidth="1"/>
    <col min="265" max="265" width="0.875" style="1" customWidth="1"/>
    <col min="266" max="266" width="10.75" style="1" customWidth="1"/>
    <col min="267" max="267" width="0.875" style="1" customWidth="1"/>
    <col min="268" max="268" width="10.75" style="1" customWidth="1"/>
    <col min="269" max="269" width="0.875" style="1" customWidth="1"/>
    <col min="270" max="270" width="10.75" style="1" customWidth="1"/>
    <col min="271" max="271" width="0.875" style="1" customWidth="1"/>
    <col min="272" max="272" width="10.75" style="1" customWidth="1"/>
    <col min="273" max="273" width="0.875" style="1" customWidth="1"/>
    <col min="274" max="274" width="10.75" style="1" customWidth="1"/>
    <col min="275" max="275" width="1.25" style="1" customWidth="1"/>
    <col min="276" max="276" width="10.125" style="1" customWidth="1"/>
    <col min="277" max="516" width="10.75" style="1"/>
    <col min="517" max="517" width="25.75" style="1" customWidth="1"/>
    <col min="518" max="518" width="5.875" style="1" customWidth="1"/>
    <col min="519" max="519" width="1.125" style="1" customWidth="1"/>
    <col min="520" max="520" width="10.75" style="1" customWidth="1"/>
    <col min="521" max="521" width="0.875" style="1" customWidth="1"/>
    <col min="522" max="522" width="10.75" style="1" customWidth="1"/>
    <col min="523" max="523" width="0.875" style="1" customWidth="1"/>
    <col min="524" max="524" width="10.75" style="1" customWidth="1"/>
    <col min="525" max="525" width="0.875" style="1" customWidth="1"/>
    <col min="526" max="526" width="10.75" style="1" customWidth="1"/>
    <col min="527" max="527" width="0.875" style="1" customWidth="1"/>
    <col min="528" max="528" width="10.75" style="1" customWidth="1"/>
    <col min="529" max="529" width="0.875" style="1" customWidth="1"/>
    <col min="530" max="530" width="10.75" style="1" customWidth="1"/>
    <col min="531" max="531" width="1.25" style="1" customWidth="1"/>
    <col min="532" max="532" width="10.125" style="1" customWidth="1"/>
    <col min="533" max="772" width="10.75" style="1"/>
    <col min="773" max="773" width="25.75" style="1" customWidth="1"/>
    <col min="774" max="774" width="5.875" style="1" customWidth="1"/>
    <col min="775" max="775" width="1.125" style="1" customWidth="1"/>
    <col min="776" max="776" width="10.75" style="1" customWidth="1"/>
    <col min="777" max="777" width="0.875" style="1" customWidth="1"/>
    <col min="778" max="778" width="10.75" style="1" customWidth="1"/>
    <col min="779" max="779" width="0.875" style="1" customWidth="1"/>
    <col min="780" max="780" width="10.75" style="1" customWidth="1"/>
    <col min="781" max="781" width="0.875" style="1" customWidth="1"/>
    <col min="782" max="782" width="10.75" style="1" customWidth="1"/>
    <col min="783" max="783" width="0.875" style="1" customWidth="1"/>
    <col min="784" max="784" width="10.75" style="1" customWidth="1"/>
    <col min="785" max="785" width="0.875" style="1" customWidth="1"/>
    <col min="786" max="786" width="10.75" style="1" customWidth="1"/>
    <col min="787" max="787" width="1.25" style="1" customWidth="1"/>
    <col min="788" max="788" width="10.125" style="1" customWidth="1"/>
    <col min="789" max="1028" width="10.75" style="1"/>
    <col min="1029" max="1029" width="25.75" style="1" customWidth="1"/>
    <col min="1030" max="1030" width="5.875" style="1" customWidth="1"/>
    <col min="1031" max="1031" width="1.125" style="1" customWidth="1"/>
    <col min="1032" max="1032" width="10.75" style="1" customWidth="1"/>
    <col min="1033" max="1033" width="0.875" style="1" customWidth="1"/>
    <col min="1034" max="1034" width="10.75" style="1" customWidth="1"/>
    <col min="1035" max="1035" width="0.875" style="1" customWidth="1"/>
    <col min="1036" max="1036" width="10.75" style="1" customWidth="1"/>
    <col min="1037" max="1037" width="0.875" style="1" customWidth="1"/>
    <col min="1038" max="1038" width="10.75" style="1" customWidth="1"/>
    <col min="1039" max="1039" width="0.875" style="1" customWidth="1"/>
    <col min="1040" max="1040" width="10.75" style="1" customWidth="1"/>
    <col min="1041" max="1041" width="0.875" style="1" customWidth="1"/>
    <col min="1042" max="1042" width="10.75" style="1" customWidth="1"/>
    <col min="1043" max="1043" width="1.25" style="1" customWidth="1"/>
    <col min="1044" max="1044" width="10.125" style="1" customWidth="1"/>
    <col min="1045" max="1284" width="10.75" style="1"/>
    <col min="1285" max="1285" width="25.75" style="1" customWidth="1"/>
    <col min="1286" max="1286" width="5.875" style="1" customWidth="1"/>
    <col min="1287" max="1287" width="1.125" style="1" customWidth="1"/>
    <col min="1288" max="1288" width="10.75" style="1" customWidth="1"/>
    <col min="1289" max="1289" width="0.875" style="1" customWidth="1"/>
    <col min="1290" max="1290" width="10.75" style="1" customWidth="1"/>
    <col min="1291" max="1291" width="0.875" style="1" customWidth="1"/>
    <col min="1292" max="1292" width="10.75" style="1" customWidth="1"/>
    <col min="1293" max="1293" width="0.875" style="1" customWidth="1"/>
    <col min="1294" max="1294" width="10.75" style="1" customWidth="1"/>
    <col min="1295" max="1295" width="0.875" style="1" customWidth="1"/>
    <col min="1296" max="1296" width="10.75" style="1" customWidth="1"/>
    <col min="1297" max="1297" width="0.875" style="1" customWidth="1"/>
    <col min="1298" max="1298" width="10.75" style="1" customWidth="1"/>
    <col min="1299" max="1299" width="1.25" style="1" customWidth="1"/>
    <col min="1300" max="1300" width="10.125" style="1" customWidth="1"/>
    <col min="1301" max="1540" width="10.75" style="1"/>
    <col min="1541" max="1541" width="25.75" style="1" customWidth="1"/>
    <col min="1542" max="1542" width="5.875" style="1" customWidth="1"/>
    <col min="1543" max="1543" width="1.125" style="1" customWidth="1"/>
    <col min="1544" max="1544" width="10.75" style="1" customWidth="1"/>
    <col min="1545" max="1545" width="0.875" style="1" customWidth="1"/>
    <col min="1546" max="1546" width="10.75" style="1" customWidth="1"/>
    <col min="1547" max="1547" width="0.875" style="1" customWidth="1"/>
    <col min="1548" max="1548" width="10.75" style="1" customWidth="1"/>
    <col min="1549" max="1549" width="0.875" style="1" customWidth="1"/>
    <col min="1550" max="1550" width="10.75" style="1" customWidth="1"/>
    <col min="1551" max="1551" width="0.875" style="1" customWidth="1"/>
    <col min="1552" max="1552" width="10.75" style="1" customWidth="1"/>
    <col min="1553" max="1553" width="0.875" style="1" customWidth="1"/>
    <col min="1554" max="1554" width="10.75" style="1" customWidth="1"/>
    <col min="1555" max="1555" width="1.25" style="1" customWidth="1"/>
    <col min="1556" max="1556" width="10.125" style="1" customWidth="1"/>
    <col min="1557" max="1796" width="10.75" style="1"/>
    <col min="1797" max="1797" width="25.75" style="1" customWidth="1"/>
    <col min="1798" max="1798" width="5.875" style="1" customWidth="1"/>
    <col min="1799" max="1799" width="1.125" style="1" customWidth="1"/>
    <col min="1800" max="1800" width="10.75" style="1" customWidth="1"/>
    <col min="1801" max="1801" width="0.875" style="1" customWidth="1"/>
    <col min="1802" max="1802" width="10.75" style="1" customWidth="1"/>
    <col min="1803" max="1803" width="0.875" style="1" customWidth="1"/>
    <col min="1804" max="1804" width="10.75" style="1" customWidth="1"/>
    <col min="1805" max="1805" width="0.875" style="1" customWidth="1"/>
    <col min="1806" max="1806" width="10.75" style="1" customWidth="1"/>
    <col min="1807" max="1807" width="0.875" style="1" customWidth="1"/>
    <col min="1808" max="1808" width="10.75" style="1" customWidth="1"/>
    <col min="1809" max="1809" width="0.875" style="1" customWidth="1"/>
    <col min="1810" max="1810" width="10.75" style="1" customWidth="1"/>
    <col min="1811" max="1811" width="1.25" style="1" customWidth="1"/>
    <col min="1812" max="1812" width="10.125" style="1" customWidth="1"/>
    <col min="1813" max="2052" width="10.75" style="1"/>
    <col min="2053" max="2053" width="25.75" style="1" customWidth="1"/>
    <col min="2054" max="2054" width="5.875" style="1" customWidth="1"/>
    <col min="2055" max="2055" width="1.125" style="1" customWidth="1"/>
    <col min="2056" max="2056" width="10.75" style="1" customWidth="1"/>
    <col min="2057" max="2057" width="0.875" style="1" customWidth="1"/>
    <col min="2058" max="2058" width="10.75" style="1" customWidth="1"/>
    <col min="2059" max="2059" width="0.875" style="1" customWidth="1"/>
    <col min="2060" max="2060" width="10.75" style="1" customWidth="1"/>
    <col min="2061" max="2061" width="0.875" style="1" customWidth="1"/>
    <col min="2062" max="2062" width="10.75" style="1" customWidth="1"/>
    <col min="2063" max="2063" width="0.875" style="1" customWidth="1"/>
    <col min="2064" max="2064" width="10.75" style="1" customWidth="1"/>
    <col min="2065" max="2065" width="0.875" style="1" customWidth="1"/>
    <col min="2066" max="2066" width="10.75" style="1" customWidth="1"/>
    <col min="2067" max="2067" width="1.25" style="1" customWidth="1"/>
    <col min="2068" max="2068" width="10.125" style="1" customWidth="1"/>
    <col min="2069" max="2308" width="10.75" style="1"/>
    <col min="2309" max="2309" width="25.75" style="1" customWidth="1"/>
    <col min="2310" max="2310" width="5.875" style="1" customWidth="1"/>
    <col min="2311" max="2311" width="1.125" style="1" customWidth="1"/>
    <col min="2312" max="2312" width="10.75" style="1" customWidth="1"/>
    <col min="2313" max="2313" width="0.875" style="1" customWidth="1"/>
    <col min="2314" max="2314" width="10.75" style="1" customWidth="1"/>
    <col min="2315" max="2315" width="0.875" style="1" customWidth="1"/>
    <col min="2316" max="2316" width="10.75" style="1" customWidth="1"/>
    <col min="2317" max="2317" width="0.875" style="1" customWidth="1"/>
    <col min="2318" max="2318" width="10.75" style="1" customWidth="1"/>
    <col min="2319" max="2319" width="0.875" style="1" customWidth="1"/>
    <col min="2320" max="2320" width="10.75" style="1" customWidth="1"/>
    <col min="2321" max="2321" width="0.875" style="1" customWidth="1"/>
    <col min="2322" max="2322" width="10.75" style="1" customWidth="1"/>
    <col min="2323" max="2323" width="1.25" style="1" customWidth="1"/>
    <col min="2324" max="2324" width="10.125" style="1" customWidth="1"/>
    <col min="2325" max="2564" width="10.75" style="1"/>
    <col min="2565" max="2565" width="25.75" style="1" customWidth="1"/>
    <col min="2566" max="2566" width="5.875" style="1" customWidth="1"/>
    <col min="2567" max="2567" width="1.125" style="1" customWidth="1"/>
    <col min="2568" max="2568" width="10.75" style="1" customWidth="1"/>
    <col min="2569" max="2569" width="0.875" style="1" customWidth="1"/>
    <col min="2570" max="2570" width="10.75" style="1" customWidth="1"/>
    <col min="2571" max="2571" width="0.875" style="1" customWidth="1"/>
    <col min="2572" max="2572" width="10.75" style="1" customWidth="1"/>
    <col min="2573" max="2573" width="0.875" style="1" customWidth="1"/>
    <col min="2574" max="2574" width="10.75" style="1" customWidth="1"/>
    <col min="2575" max="2575" width="0.875" style="1" customWidth="1"/>
    <col min="2576" max="2576" width="10.75" style="1" customWidth="1"/>
    <col min="2577" max="2577" width="0.875" style="1" customWidth="1"/>
    <col min="2578" max="2578" width="10.75" style="1" customWidth="1"/>
    <col min="2579" max="2579" width="1.25" style="1" customWidth="1"/>
    <col min="2580" max="2580" width="10.125" style="1" customWidth="1"/>
    <col min="2581" max="2820" width="10.75" style="1"/>
    <col min="2821" max="2821" width="25.75" style="1" customWidth="1"/>
    <col min="2822" max="2822" width="5.875" style="1" customWidth="1"/>
    <col min="2823" max="2823" width="1.125" style="1" customWidth="1"/>
    <col min="2824" max="2824" width="10.75" style="1" customWidth="1"/>
    <col min="2825" max="2825" width="0.875" style="1" customWidth="1"/>
    <col min="2826" max="2826" width="10.75" style="1" customWidth="1"/>
    <col min="2827" max="2827" width="0.875" style="1" customWidth="1"/>
    <col min="2828" max="2828" width="10.75" style="1" customWidth="1"/>
    <col min="2829" max="2829" width="0.875" style="1" customWidth="1"/>
    <col min="2830" max="2830" width="10.75" style="1" customWidth="1"/>
    <col min="2831" max="2831" width="0.875" style="1" customWidth="1"/>
    <col min="2832" max="2832" width="10.75" style="1" customWidth="1"/>
    <col min="2833" max="2833" width="0.875" style="1" customWidth="1"/>
    <col min="2834" max="2834" width="10.75" style="1" customWidth="1"/>
    <col min="2835" max="2835" width="1.25" style="1" customWidth="1"/>
    <col min="2836" max="2836" width="10.125" style="1" customWidth="1"/>
    <col min="2837" max="3076" width="10.75" style="1"/>
    <col min="3077" max="3077" width="25.75" style="1" customWidth="1"/>
    <col min="3078" max="3078" width="5.875" style="1" customWidth="1"/>
    <col min="3079" max="3079" width="1.125" style="1" customWidth="1"/>
    <col min="3080" max="3080" width="10.75" style="1" customWidth="1"/>
    <col min="3081" max="3081" width="0.875" style="1" customWidth="1"/>
    <col min="3082" max="3082" width="10.75" style="1" customWidth="1"/>
    <col min="3083" max="3083" width="0.875" style="1" customWidth="1"/>
    <col min="3084" max="3084" width="10.75" style="1" customWidth="1"/>
    <col min="3085" max="3085" width="0.875" style="1" customWidth="1"/>
    <col min="3086" max="3086" width="10.75" style="1" customWidth="1"/>
    <col min="3087" max="3087" width="0.875" style="1" customWidth="1"/>
    <col min="3088" max="3088" width="10.75" style="1" customWidth="1"/>
    <col min="3089" max="3089" width="0.875" style="1" customWidth="1"/>
    <col min="3090" max="3090" width="10.75" style="1" customWidth="1"/>
    <col min="3091" max="3091" width="1.25" style="1" customWidth="1"/>
    <col min="3092" max="3092" width="10.125" style="1" customWidth="1"/>
    <col min="3093" max="3332" width="10.75" style="1"/>
    <col min="3333" max="3333" width="25.75" style="1" customWidth="1"/>
    <col min="3334" max="3334" width="5.875" style="1" customWidth="1"/>
    <col min="3335" max="3335" width="1.125" style="1" customWidth="1"/>
    <col min="3336" max="3336" width="10.75" style="1" customWidth="1"/>
    <col min="3337" max="3337" width="0.875" style="1" customWidth="1"/>
    <col min="3338" max="3338" width="10.75" style="1" customWidth="1"/>
    <col min="3339" max="3339" width="0.875" style="1" customWidth="1"/>
    <col min="3340" max="3340" width="10.75" style="1" customWidth="1"/>
    <col min="3341" max="3341" width="0.875" style="1" customWidth="1"/>
    <col min="3342" max="3342" width="10.75" style="1" customWidth="1"/>
    <col min="3343" max="3343" width="0.875" style="1" customWidth="1"/>
    <col min="3344" max="3344" width="10.75" style="1" customWidth="1"/>
    <col min="3345" max="3345" width="0.875" style="1" customWidth="1"/>
    <col min="3346" max="3346" width="10.75" style="1" customWidth="1"/>
    <col min="3347" max="3347" width="1.25" style="1" customWidth="1"/>
    <col min="3348" max="3348" width="10.125" style="1" customWidth="1"/>
    <col min="3349" max="3588" width="10.75" style="1"/>
    <col min="3589" max="3589" width="25.75" style="1" customWidth="1"/>
    <col min="3590" max="3590" width="5.875" style="1" customWidth="1"/>
    <col min="3591" max="3591" width="1.125" style="1" customWidth="1"/>
    <col min="3592" max="3592" width="10.75" style="1" customWidth="1"/>
    <col min="3593" max="3593" width="0.875" style="1" customWidth="1"/>
    <col min="3594" max="3594" width="10.75" style="1" customWidth="1"/>
    <col min="3595" max="3595" width="0.875" style="1" customWidth="1"/>
    <col min="3596" max="3596" width="10.75" style="1" customWidth="1"/>
    <col min="3597" max="3597" width="0.875" style="1" customWidth="1"/>
    <col min="3598" max="3598" width="10.75" style="1" customWidth="1"/>
    <col min="3599" max="3599" width="0.875" style="1" customWidth="1"/>
    <col min="3600" max="3600" width="10.75" style="1" customWidth="1"/>
    <col min="3601" max="3601" width="0.875" style="1" customWidth="1"/>
    <col min="3602" max="3602" width="10.75" style="1" customWidth="1"/>
    <col min="3603" max="3603" width="1.25" style="1" customWidth="1"/>
    <col min="3604" max="3604" width="10.125" style="1" customWidth="1"/>
    <col min="3605" max="3844" width="10.75" style="1"/>
    <col min="3845" max="3845" width="25.75" style="1" customWidth="1"/>
    <col min="3846" max="3846" width="5.875" style="1" customWidth="1"/>
    <col min="3847" max="3847" width="1.125" style="1" customWidth="1"/>
    <col min="3848" max="3848" width="10.75" style="1" customWidth="1"/>
    <col min="3849" max="3849" width="0.875" style="1" customWidth="1"/>
    <col min="3850" max="3850" width="10.75" style="1" customWidth="1"/>
    <col min="3851" max="3851" width="0.875" style="1" customWidth="1"/>
    <col min="3852" max="3852" width="10.75" style="1" customWidth="1"/>
    <col min="3853" max="3853" width="0.875" style="1" customWidth="1"/>
    <col min="3854" max="3854" width="10.75" style="1" customWidth="1"/>
    <col min="3855" max="3855" width="0.875" style="1" customWidth="1"/>
    <col min="3856" max="3856" width="10.75" style="1" customWidth="1"/>
    <col min="3857" max="3857" width="0.875" style="1" customWidth="1"/>
    <col min="3858" max="3858" width="10.75" style="1" customWidth="1"/>
    <col min="3859" max="3859" width="1.25" style="1" customWidth="1"/>
    <col min="3860" max="3860" width="10.125" style="1" customWidth="1"/>
    <col min="3861" max="4100" width="10.75" style="1"/>
    <col min="4101" max="4101" width="25.75" style="1" customWidth="1"/>
    <col min="4102" max="4102" width="5.875" style="1" customWidth="1"/>
    <col min="4103" max="4103" width="1.125" style="1" customWidth="1"/>
    <col min="4104" max="4104" width="10.75" style="1" customWidth="1"/>
    <col min="4105" max="4105" width="0.875" style="1" customWidth="1"/>
    <col min="4106" max="4106" width="10.75" style="1" customWidth="1"/>
    <col min="4107" max="4107" width="0.875" style="1" customWidth="1"/>
    <col min="4108" max="4108" width="10.75" style="1" customWidth="1"/>
    <col min="4109" max="4109" width="0.875" style="1" customWidth="1"/>
    <col min="4110" max="4110" width="10.75" style="1" customWidth="1"/>
    <col min="4111" max="4111" width="0.875" style="1" customWidth="1"/>
    <col min="4112" max="4112" width="10.75" style="1" customWidth="1"/>
    <col min="4113" max="4113" width="0.875" style="1" customWidth="1"/>
    <col min="4114" max="4114" width="10.75" style="1" customWidth="1"/>
    <col min="4115" max="4115" width="1.25" style="1" customWidth="1"/>
    <col min="4116" max="4116" width="10.125" style="1" customWidth="1"/>
    <col min="4117" max="4356" width="10.75" style="1"/>
    <col min="4357" max="4357" width="25.75" style="1" customWidth="1"/>
    <col min="4358" max="4358" width="5.875" style="1" customWidth="1"/>
    <col min="4359" max="4359" width="1.125" style="1" customWidth="1"/>
    <col min="4360" max="4360" width="10.75" style="1" customWidth="1"/>
    <col min="4361" max="4361" width="0.875" style="1" customWidth="1"/>
    <col min="4362" max="4362" width="10.75" style="1" customWidth="1"/>
    <col min="4363" max="4363" width="0.875" style="1" customWidth="1"/>
    <col min="4364" max="4364" width="10.75" style="1" customWidth="1"/>
    <col min="4365" max="4365" width="0.875" style="1" customWidth="1"/>
    <col min="4366" max="4366" width="10.75" style="1" customWidth="1"/>
    <col min="4367" max="4367" width="0.875" style="1" customWidth="1"/>
    <col min="4368" max="4368" width="10.75" style="1" customWidth="1"/>
    <col min="4369" max="4369" width="0.875" style="1" customWidth="1"/>
    <col min="4370" max="4370" width="10.75" style="1" customWidth="1"/>
    <col min="4371" max="4371" width="1.25" style="1" customWidth="1"/>
    <col min="4372" max="4372" width="10.125" style="1" customWidth="1"/>
    <col min="4373" max="4612" width="10.75" style="1"/>
    <col min="4613" max="4613" width="25.75" style="1" customWidth="1"/>
    <col min="4614" max="4614" width="5.875" style="1" customWidth="1"/>
    <col min="4615" max="4615" width="1.125" style="1" customWidth="1"/>
    <col min="4616" max="4616" width="10.75" style="1" customWidth="1"/>
    <col min="4617" max="4617" width="0.875" style="1" customWidth="1"/>
    <col min="4618" max="4618" width="10.75" style="1" customWidth="1"/>
    <col min="4619" max="4619" width="0.875" style="1" customWidth="1"/>
    <col min="4620" max="4620" width="10.75" style="1" customWidth="1"/>
    <col min="4621" max="4621" width="0.875" style="1" customWidth="1"/>
    <col min="4622" max="4622" width="10.75" style="1" customWidth="1"/>
    <col min="4623" max="4623" width="0.875" style="1" customWidth="1"/>
    <col min="4624" max="4624" width="10.75" style="1" customWidth="1"/>
    <col min="4625" max="4625" width="0.875" style="1" customWidth="1"/>
    <col min="4626" max="4626" width="10.75" style="1" customWidth="1"/>
    <col min="4627" max="4627" width="1.25" style="1" customWidth="1"/>
    <col min="4628" max="4628" width="10.125" style="1" customWidth="1"/>
    <col min="4629" max="4868" width="10.75" style="1"/>
    <col min="4869" max="4869" width="25.75" style="1" customWidth="1"/>
    <col min="4870" max="4870" width="5.875" style="1" customWidth="1"/>
    <col min="4871" max="4871" width="1.125" style="1" customWidth="1"/>
    <col min="4872" max="4872" width="10.75" style="1" customWidth="1"/>
    <col min="4873" max="4873" width="0.875" style="1" customWidth="1"/>
    <col min="4874" max="4874" width="10.75" style="1" customWidth="1"/>
    <col min="4875" max="4875" width="0.875" style="1" customWidth="1"/>
    <col min="4876" max="4876" width="10.75" style="1" customWidth="1"/>
    <col min="4877" max="4877" width="0.875" style="1" customWidth="1"/>
    <col min="4878" max="4878" width="10.75" style="1" customWidth="1"/>
    <col min="4879" max="4879" width="0.875" style="1" customWidth="1"/>
    <col min="4880" max="4880" width="10.75" style="1" customWidth="1"/>
    <col min="4881" max="4881" width="0.875" style="1" customWidth="1"/>
    <col min="4882" max="4882" width="10.75" style="1" customWidth="1"/>
    <col min="4883" max="4883" width="1.25" style="1" customWidth="1"/>
    <col min="4884" max="4884" width="10.125" style="1" customWidth="1"/>
    <col min="4885" max="5124" width="10.75" style="1"/>
    <col min="5125" max="5125" width="25.75" style="1" customWidth="1"/>
    <col min="5126" max="5126" width="5.875" style="1" customWidth="1"/>
    <col min="5127" max="5127" width="1.125" style="1" customWidth="1"/>
    <col min="5128" max="5128" width="10.75" style="1" customWidth="1"/>
    <col min="5129" max="5129" width="0.875" style="1" customWidth="1"/>
    <col min="5130" max="5130" width="10.75" style="1" customWidth="1"/>
    <col min="5131" max="5131" width="0.875" style="1" customWidth="1"/>
    <col min="5132" max="5132" width="10.75" style="1" customWidth="1"/>
    <col min="5133" max="5133" width="0.875" style="1" customWidth="1"/>
    <col min="5134" max="5134" width="10.75" style="1" customWidth="1"/>
    <col min="5135" max="5135" width="0.875" style="1" customWidth="1"/>
    <col min="5136" max="5136" width="10.75" style="1" customWidth="1"/>
    <col min="5137" max="5137" width="0.875" style="1" customWidth="1"/>
    <col min="5138" max="5138" width="10.75" style="1" customWidth="1"/>
    <col min="5139" max="5139" width="1.25" style="1" customWidth="1"/>
    <col min="5140" max="5140" width="10.125" style="1" customWidth="1"/>
    <col min="5141" max="5380" width="10.75" style="1"/>
    <col min="5381" max="5381" width="25.75" style="1" customWidth="1"/>
    <col min="5382" max="5382" width="5.875" style="1" customWidth="1"/>
    <col min="5383" max="5383" width="1.125" style="1" customWidth="1"/>
    <col min="5384" max="5384" width="10.75" style="1" customWidth="1"/>
    <col min="5385" max="5385" width="0.875" style="1" customWidth="1"/>
    <col min="5386" max="5386" width="10.75" style="1" customWidth="1"/>
    <col min="5387" max="5387" width="0.875" style="1" customWidth="1"/>
    <col min="5388" max="5388" width="10.75" style="1" customWidth="1"/>
    <col min="5389" max="5389" width="0.875" style="1" customWidth="1"/>
    <col min="5390" max="5390" width="10.75" style="1" customWidth="1"/>
    <col min="5391" max="5391" width="0.875" style="1" customWidth="1"/>
    <col min="5392" max="5392" width="10.75" style="1" customWidth="1"/>
    <col min="5393" max="5393" width="0.875" style="1" customWidth="1"/>
    <col min="5394" max="5394" width="10.75" style="1" customWidth="1"/>
    <col min="5395" max="5395" width="1.25" style="1" customWidth="1"/>
    <col min="5396" max="5396" width="10.125" style="1" customWidth="1"/>
    <col min="5397" max="5636" width="10.75" style="1"/>
    <col min="5637" max="5637" width="25.75" style="1" customWidth="1"/>
    <col min="5638" max="5638" width="5.875" style="1" customWidth="1"/>
    <col min="5639" max="5639" width="1.125" style="1" customWidth="1"/>
    <col min="5640" max="5640" width="10.75" style="1" customWidth="1"/>
    <col min="5641" max="5641" width="0.875" style="1" customWidth="1"/>
    <col min="5642" max="5642" width="10.75" style="1" customWidth="1"/>
    <col min="5643" max="5643" width="0.875" style="1" customWidth="1"/>
    <col min="5644" max="5644" width="10.75" style="1" customWidth="1"/>
    <col min="5645" max="5645" width="0.875" style="1" customWidth="1"/>
    <col min="5646" max="5646" width="10.75" style="1" customWidth="1"/>
    <col min="5647" max="5647" width="0.875" style="1" customWidth="1"/>
    <col min="5648" max="5648" width="10.75" style="1" customWidth="1"/>
    <col min="5649" max="5649" width="0.875" style="1" customWidth="1"/>
    <col min="5650" max="5650" width="10.75" style="1" customWidth="1"/>
    <col min="5651" max="5651" width="1.25" style="1" customWidth="1"/>
    <col min="5652" max="5652" width="10.125" style="1" customWidth="1"/>
    <col min="5653" max="5892" width="10.75" style="1"/>
    <col min="5893" max="5893" width="25.75" style="1" customWidth="1"/>
    <col min="5894" max="5894" width="5.875" style="1" customWidth="1"/>
    <col min="5895" max="5895" width="1.125" style="1" customWidth="1"/>
    <col min="5896" max="5896" width="10.75" style="1" customWidth="1"/>
    <col min="5897" max="5897" width="0.875" style="1" customWidth="1"/>
    <col min="5898" max="5898" width="10.75" style="1" customWidth="1"/>
    <col min="5899" max="5899" width="0.875" style="1" customWidth="1"/>
    <col min="5900" max="5900" width="10.75" style="1" customWidth="1"/>
    <col min="5901" max="5901" width="0.875" style="1" customWidth="1"/>
    <col min="5902" max="5902" width="10.75" style="1" customWidth="1"/>
    <col min="5903" max="5903" width="0.875" style="1" customWidth="1"/>
    <col min="5904" max="5904" width="10.75" style="1" customWidth="1"/>
    <col min="5905" max="5905" width="0.875" style="1" customWidth="1"/>
    <col min="5906" max="5906" width="10.75" style="1" customWidth="1"/>
    <col min="5907" max="5907" width="1.25" style="1" customWidth="1"/>
    <col min="5908" max="5908" width="10.125" style="1" customWidth="1"/>
    <col min="5909" max="6148" width="10.75" style="1"/>
    <col min="6149" max="6149" width="25.75" style="1" customWidth="1"/>
    <col min="6150" max="6150" width="5.875" style="1" customWidth="1"/>
    <col min="6151" max="6151" width="1.125" style="1" customWidth="1"/>
    <col min="6152" max="6152" width="10.75" style="1" customWidth="1"/>
    <col min="6153" max="6153" width="0.875" style="1" customWidth="1"/>
    <col min="6154" max="6154" width="10.75" style="1" customWidth="1"/>
    <col min="6155" max="6155" width="0.875" style="1" customWidth="1"/>
    <col min="6156" max="6156" width="10.75" style="1" customWidth="1"/>
    <col min="6157" max="6157" width="0.875" style="1" customWidth="1"/>
    <col min="6158" max="6158" width="10.75" style="1" customWidth="1"/>
    <col min="6159" max="6159" width="0.875" style="1" customWidth="1"/>
    <col min="6160" max="6160" width="10.75" style="1" customWidth="1"/>
    <col min="6161" max="6161" width="0.875" style="1" customWidth="1"/>
    <col min="6162" max="6162" width="10.75" style="1" customWidth="1"/>
    <col min="6163" max="6163" width="1.25" style="1" customWidth="1"/>
    <col min="6164" max="6164" width="10.125" style="1" customWidth="1"/>
    <col min="6165" max="6404" width="10.75" style="1"/>
    <col min="6405" max="6405" width="25.75" style="1" customWidth="1"/>
    <col min="6406" max="6406" width="5.875" style="1" customWidth="1"/>
    <col min="6407" max="6407" width="1.125" style="1" customWidth="1"/>
    <col min="6408" max="6408" width="10.75" style="1" customWidth="1"/>
    <col min="6409" max="6409" width="0.875" style="1" customWidth="1"/>
    <col min="6410" max="6410" width="10.75" style="1" customWidth="1"/>
    <col min="6411" max="6411" width="0.875" style="1" customWidth="1"/>
    <col min="6412" max="6412" width="10.75" style="1" customWidth="1"/>
    <col min="6413" max="6413" width="0.875" style="1" customWidth="1"/>
    <col min="6414" max="6414" width="10.75" style="1" customWidth="1"/>
    <col min="6415" max="6415" width="0.875" style="1" customWidth="1"/>
    <col min="6416" max="6416" width="10.75" style="1" customWidth="1"/>
    <col min="6417" max="6417" width="0.875" style="1" customWidth="1"/>
    <col min="6418" max="6418" width="10.75" style="1" customWidth="1"/>
    <col min="6419" max="6419" width="1.25" style="1" customWidth="1"/>
    <col min="6420" max="6420" width="10.125" style="1" customWidth="1"/>
    <col min="6421" max="6660" width="10.75" style="1"/>
    <col min="6661" max="6661" width="25.75" style="1" customWidth="1"/>
    <col min="6662" max="6662" width="5.875" style="1" customWidth="1"/>
    <col min="6663" max="6663" width="1.125" style="1" customWidth="1"/>
    <col min="6664" max="6664" width="10.75" style="1" customWidth="1"/>
    <col min="6665" max="6665" width="0.875" style="1" customWidth="1"/>
    <col min="6666" max="6666" width="10.75" style="1" customWidth="1"/>
    <col min="6667" max="6667" width="0.875" style="1" customWidth="1"/>
    <col min="6668" max="6668" width="10.75" style="1" customWidth="1"/>
    <col min="6669" max="6669" width="0.875" style="1" customWidth="1"/>
    <col min="6670" max="6670" width="10.75" style="1" customWidth="1"/>
    <col min="6671" max="6671" width="0.875" style="1" customWidth="1"/>
    <col min="6672" max="6672" width="10.75" style="1" customWidth="1"/>
    <col min="6673" max="6673" width="0.875" style="1" customWidth="1"/>
    <col min="6674" max="6674" width="10.75" style="1" customWidth="1"/>
    <col min="6675" max="6675" width="1.25" style="1" customWidth="1"/>
    <col min="6676" max="6676" width="10.125" style="1" customWidth="1"/>
    <col min="6677" max="6916" width="10.75" style="1"/>
    <col min="6917" max="6917" width="25.75" style="1" customWidth="1"/>
    <col min="6918" max="6918" width="5.875" style="1" customWidth="1"/>
    <col min="6919" max="6919" width="1.125" style="1" customWidth="1"/>
    <col min="6920" max="6920" width="10.75" style="1" customWidth="1"/>
    <col min="6921" max="6921" width="0.875" style="1" customWidth="1"/>
    <col min="6922" max="6922" width="10.75" style="1" customWidth="1"/>
    <col min="6923" max="6923" width="0.875" style="1" customWidth="1"/>
    <col min="6924" max="6924" width="10.75" style="1" customWidth="1"/>
    <col min="6925" max="6925" width="0.875" style="1" customWidth="1"/>
    <col min="6926" max="6926" width="10.75" style="1" customWidth="1"/>
    <col min="6927" max="6927" width="0.875" style="1" customWidth="1"/>
    <col min="6928" max="6928" width="10.75" style="1" customWidth="1"/>
    <col min="6929" max="6929" width="0.875" style="1" customWidth="1"/>
    <col min="6930" max="6930" width="10.75" style="1" customWidth="1"/>
    <col min="6931" max="6931" width="1.25" style="1" customWidth="1"/>
    <col min="6932" max="6932" width="10.125" style="1" customWidth="1"/>
    <col min="6933" max="7172" width="10.75" style="1"/>
    <col min="7173" max="7173" width="25.75" style="1" customWidth="1"/>
    <col min="7174" max="7174" width="5.875" style="1" customWidth="1"/>
    <col min="7175" max="7175" width="1.125" style="1" customWidth="1"/>
    <col min="7176" max="7176" width="10.75" style="1" customWidth="1"/>
    <col min="7177" max="7177" width="0.875" style="1" customWidth="1"/>
    <col min="7178" max="7178" width="10.75" style="1" customWidth="1"/>
    <col min="7179" max="7179" width="0.875" style="1" customWidth="1"/>
    <col min="7180" max="7180" width="10.75" style="1" customWidth="1"/>
    <col min="7181" max="7181" width="0.875" style="1" customWidth="1"/>
    <col min="7182" max="7182" width="10.75" style="1" customWidth="1"/>
    <col min="7183" max="7183" width="0.875" style="1" customWidth="1"/>
    <col min="7184" max="7184" width="10.75" style="1" customWidth="1"/>
    <col min="7185" max="7185" width="0.875" style="1" customWidth="1"/>
    <col min="7186" max="7186" width="10.75" style="1" customWidth="1"/>
    <col min="7187" max="7187" width="1.25" style="1" customWidth="1"/>
    <col min="7188" max="7188" width="10.125" style="1" customWidth="1"/>
    <col min="7189" max="7428" width="10.75" style="1"/>
    <col min="7429" max="7429" width="25.75" style="1" customWidth="1"/>
    <col min="7430" max="7430" width="5.875" style="1" customWidth="1"/>
    <col min="7431" max="7431" width="1.125" style="1" customWidth="1"/>
    <col min="7432" max="7432" width="10.75" style="1" customWidth="1"/>
    <col min="7433" max="7433" width="0.875" style="1" customWidth="1"/>
    <col min="7434" max="7434" width="10.75" style="1" customWidth="1"/>
    <col min="7435" max="7435" width="0.875" style="1" customWidth="1"/>
    <col min="7436" max="7436" width="10.75" style="1" customWidth="1"/>
    <col min="7437" max="7437" width="0.875" style="1" customWidth="1"/>
    <col min="7438" max="7438" width="10.75" style="1" customWidth="1"/>
    <col min="7439" max="7439" width="0.875" style="1" customWidth="1"/>
    <col min="7440" max="7440" width="10.75" style="1" customWidth="1"/>
    <col min="7441" max="7441" width="0.875" style="1" customWidth="1"/>
    <col min="7442" max="7442" width="10.75" style="1" customWidth="1"/>
    <col min="7443" max="7443" width="1.25" style="1" customWidth="1"/>
    <col min="7444" max="7444" width="10.125" style="1" customWidth="1"/>
    <col min="7445" max="7684" width="10.75" style="1"/>
    <col min="7685" max="7685" width="25.75" style="1" customWidth="1"/>
    <col min="7686" max="7686" width="5.875" style="1" customWidth="1"/>
    <col min="7687" max="7687" width="1.125" style="1" customWidth="1"/>
    <col min="7688" max="7688" width="10.75" style="1" customWidth="1"/>
    <col min="7689" max="7689" width="0.875" style="1" customWidth="1"/>
    <col min="7690" max="7690" width="10.75" style="1" customWidth="1"/>
    <col min="7691" max="7691" width="0.875" style="1" customWidth="1"/>
    <col min="7692" max="7692" width="10.75" style="1" customWidth="1"/>
    <col min="7693" max="7693" width="0.875" style="1" customWidth="1"/>
    <col min="7694" max="7694" width="10.75" style="1" customWidth="1"/>
    <col min="7695" max="7695" width="0.875" style="1" customWidth="1"/>
    <col min="7696" max="7696" width="10.75" style="1" customWidth="1"/>
    <col min="7697" max="7697" width="0.875" style="1" customWidth="1"/>
    <col min="7698" max="7698" width="10.75" style="1" customWidth="1"/>
    <col min="7699" max="7699" width="1.25" style="1" customWidth="1"/>
    <col min="7700" max="7700" width="10.125" style="1" customWidth="1"/>
    <col min="7701" max="7940" width="10.75" style="1"/>
    <col min="7941" max="7941" width="25.75" style="1" customWidth="1"/>
    <col min="7942" max="7942" width="5.875" style="1" customWidth="1"/>
    <col min="7943" max="7943" width="1.125" style="1" customWidth="1"/>
    <col min="7944" max="7944" width="10.75" style="1" customWidth="1"/>
    <col min="7945" max="7945" width="0.875" style="1" customWidth="1"/>
    <col min="7946" max="7946" width="10.75" style="1" customWidth="1"/>
    <col min="7947" max="7947" width="0.875" style="1" customWidth="1"/>
    <col min="7948" max="7948" width="10.75" style="1" customWidth="1"/>
    <col min="7949" max="7949" width="0.875" style="1" customWidth="1"/>
    <col min="7950" max="7950" width="10.75" style="1" customWidth="1"/>
    <col min="7951" max="7951" width="0.875" style="1" customWidth="1"/>
    <col min="7952" max="7952" width="10.75" style="1" customWidth="1"/>
    <col min="7953" max="7953" width="0.875" style="1" customWidth="1"/>
    <col min="7954" max="7954" width="10.75" style="1" customWidth="1"/>
    <col min="7955" max="7955" width="1.25" style="1" customWidth="1"/>
    <col min="7956" max="7956" width="10.125" style="1" customWidth="1"/>
    <col min="7957" max="8196" width="10.75" style="1"/>
    <col min="8197" max="8197" width="25.75" style="1" customWidth="1"/>
    <col min="8198" max="8198" width="5.875" style="1" customWidth="1"/>
    <col min="8199" max="8199" width="1.125" style="1" customWidth="1"/>
    <col min="8200" max="8200" width="10.75" style="1" customWidth="1"/>
    <col min="8201" max="8201" width="0.875" style="1" customWidth="1"/>
    <col min="8202" max="8202" width="10.75" style="1" customWidth="1"/>
    <col min="8203" max="8203" width="0.875" style="1" customWidth="1"/>
    <col min="8204" max="8204" width="10.75" style="1" customWidth="1"/>
    <col min="8205" max="8205" width="0.875" style="1" customWidth="1"/>
    <col min="8206" max="8206" width="10.75" style="1" customWidth="1"/>
    <col min="8207" max="8207" width="0.875" style="1" customWidth="1"/>
    <col min="8208" max="8208" width="10.75" style="1" customWidth="1"/>
    <col min="8209" max="8209" width="0.875" style="1" customWidth="1"/>
    <col min="8210" max="8210" width="10.75" style="1" customWidth="1"/>
    <col min="8211" max="8211" width="1.25" style="1" customWidth="1"/>
    <col min="8212" max="8212" width="10.125" style="1" customWidth="1"/>
    <col min="8213" max="8452" width="10.75" style="1"/>
    <col min="8453" max="8453" width="25.75" style="1" customWidth="1"/>
    <col min="8454" max="8454" width="5.875" style="1" customWidth="1"/>
    <col min="8455" max="8455" width="1.125" style="1" customWidth="1"/>
    <col min="8456" max="8456" width="10.75" style="1" customWidth="1"/>
    <col min="8457" max="8457" width="0.875" style="1" customWidth="1"/>
    <col min="8458" max="8458" width="10.75" style="1" customWidth="1"/>
    <col min="8459" max="8459" width="0.875" style="1" customWidth="1"/>
    <col min="8460" max="8460" width="10.75" style="1" customWidth="1"/>
    <col min="8461" max="8461" width="0.875" style="1" customWidth="1"/>
    <col min="8462" max="8462" width="10.75" style="1" customWidth="1"/>
    <col min="8463" max="8463" width="0.875" style="1" customWidth="1"/>
    <col min="8464" max="8464" width="10.75" style="1" customWidth="1"/>
    <col min="8465" max="8465" width="0.875" style="1" customWidth="1"/>
    <col min="8466" max="8466" width="10.75" style="1" customWidth="1"/>
    <col min="8467" max="8467" width="1.25" style="1" customWidth="1"/>
    <col min="8468" max="8468" width="10.125" style="1" customWidth="1"/>
    <col min="8469" max="8708" width="10.75" style="1"/>
    <col min="8709" max="8709" width="25.75" style="1" customWidth="1"/>
    <col min="8710" max="8710" width="5.875" style="1" customWidth="1"/>
    <col min="8711" max="8711" width="1.125" style="1" customWidth="1"/>
    <col min="8712" max="8712" width="10.75" style="1" customWidth="1"/>
    <col min="8713" max="8713" width="0.875" style="1" customWidth="1"/>
    <col min="8714" max="8714" width="10.75" style="1" customWidth="1"/>
    <col min="8715" max="8715" width="0.875" style="1" customWidth="1"/>
    <col min="8716" max="8716" width="10.75" style="1" customWidth="1"/>
    <col min="8717" max="8717" width="0.875" style="1" customWidth="1"/>
    <col min="8718" max="8718" width="10.75" style="1" customWidth="1"/>
    <col min="8719" max="8719" width="0.875" style="1" customWidth="1"/>
    <col min="8720" max="8720" width="10.75" style="1" customWidth="1"/>
    <col min="8721" max="8721" width="0.875" style="1" customWidth="1"/>
    <col min="8722" max="8722" width="10.75" style="1" customWidth="1"/>
    <col min="8723" max="8723" width="1.25" style="1" customWidth="1"/>
    <col min="8724" max="8724" width="10.125" style="1" customWidth="1"/>
    <col min="8725" max="8964" width="10.75" style="1"/>
    <col min="8965" max="8965" width="25.75" style="1" customWidth="1"/>
    <col min="8966" max="8966" width="5.875" style="1" customWidth="1"/>
    <col min="8967" max="8967" width="1.125" style="1" customWidth="1"/>
    <col min="8968" max="8968" width="10.75" style="1" customWidth="1"/>
    <col min="8969" max="8969" width="0.875" style="1" customWidth="1"/>
    <col min="8970" max="8970" width="10.75" style="1" customWidth="1"/>
    <col min="8971" max="8971" width="0.875" style="1" customWidth="1"/>
    <col min="8972" max="8972" width="10.75" style="1" customWidth="1"/>
    <col min="8973" max="8973" width="0.875" style="1" customWidth="1"/>
    <col min="8974" max="8974" width="10.75" style="1" customWidth="1"/>
    <col min="8975" max="8975" width="0.875" style="1" customWidth="1"/>
    <col min="8976" max="8976" width="10.75" style="1" customWidth="1"/>
    <col min="8977" max="8977" width="0.875" style="1" customWidth="1"/>
    <col min="8978" max="8978" width="10.75" style="1" customWidth="1"/>
    <col min="8979" max="8979" width="1.25" style="1" customWidth="1"/>
    <col min="8980" max="8980" width="10.125" style="1" customWidth="1"/>
    <col min="8981" max="9220" width="10.75" style="1"/>
    <col min="9221" max="9221" width="25.75" style="1" customWidth="1"/>
    <col min="9222" max="9222" width="5.875" style="1" customWidth="1"/>
    <col min="9223" max="9223" width="1.125" style="1" customWidth="1"/>
    <col min="9224" max="9224" width="10.75" style="1" customWidth="1"/>
    <col min="9225" max="9225" width="0.875" style="1" customWidth="1"/>
    <col min="9226" max="9226" width="10.75" style="1" customWidth="1"/>
    <col min="9227" max="9227" width="0.875" style="1" customWidth="1"/>
    <col min="9228" max="9228" width="10.75" style="1" customWidth="1"/>
    <col min="9229" max="9229" width="0.875" style="1" customWidth="1"/>
    <col min="9230" max="9230" width="10.75" style="1" customWidth="1"/>
    <col min="9231" max="9231" width="0.875" style="1" customWidth="1"/>
    <col min="9232" max="9232" width="10.75" style="1" customWidth="1"/>
    <col min="9233" max="9233" width="0.875" style="1" customWidth="1"/>
    <col min="9234" max="9234" width="10.75" style="1" customWidth="1"/>
    <col min="9235" max="9235" width="1.25" style="1" customWidth="1"/>
    <col min="9236" max="9236" width="10.125" style="1" customWidth="1"/>
    <col min="9237" max="9476" width="10.75" style="1"/>
    <col min="9477" max="9477" width="25.75" style="1" customWidth="1"/>
    <col min="9478" max="9478" width="5.875" style="1" customWidth="1"/>
    <col min="9479" max="9479" width="1.125" style="1" customWidth="1"/>
    <col min="9480" max="9480" width="10.75" style="1" customWidth="1"/>
    <col min="9481" max="9481" width="0.875" style="1" customWidth="1"/>
    <col min="9482" max="9482" width="10.75" style="1" customWidth="1"/>
    <col min="9483" max="9483" width="0.875" style="1" customWidth="1"/>
    <col min="9484" max="9484" width="10.75" style="1" customWidth="1"/>
    <col min="9485" max="9485" width="0.875" style="1" customWidth="1"/>
    <col min="9486" max="9486" width="10.75" style="1" customWidth="1"/>
    <col min="9487" max="9487" width="0.875" style="1" customWidth="1"/>
    <col min="9488" max="9488" width="10.75" style="1" customWidth="1"/>
    <col min="9489" max="9489" width="0.875" style="1" customWidth="1"/>
    <col min="9490" max="9490" width="10.75" style="1" customWidth="1"/>
    <col min="9491" max="9491" width="1.25" style="1" customWidth="1"/>
    <col min="9492" max="9492" width="10.125" style="1" customWidth="1"/>
    <col min="9493" max="9732" width="10.75" style="1"/>
    <col min="9733" max="9733" width="25.75" style="1" customWidth="1"/>
    <col min="9734" max="9734" width="5.875" style="1" customWidth="1"/>
    <col min="9735" max="9735" width="1.125" style="1" customWidth="1"/>
    <col min="9736" max="9736" width="10.75" style="1" customWidth="1"/>
    <col min="9737" max="9737" width="0.875" style="1" customWidth="1"/>
    <col min="9738" max="9738" width="10.75" style="1" customWidth="1"/>
    <col min="9739" max="9739" width="0.875" style="1" customWidth="1"/>
    <col min="9740" max="9740" width="10.75" style="1" customWidth="1"/>
    <col min="9741" max="9741" width="0.875" style="1" customWidth="1"/>
    <col min="9742" max="9742" width="10.75" style="1" customWidth="1"/>
    <col min="9743" max="9743" width="0.875" style="1" customWidth="1"/>
    <col min="9744" max="9744" width="10.75" style="1" customWidth="1"/>
    <col min="9745" max="9745" width="0.875" style="1" customWidth="1"/>
    <col min="9746" max="9746" width="10.75" style="1" customWidth="1"/>
    <col min="9747" max="9747" width="1.25" style="1" customWidth="1"/>
    <col min="9748" max="9748" width="10.125" style="1" customWidth="1"/>
    <col min="9749" max="9988" width="10.75" style="1"/>
    <col min="9989" max="9989" width="25.75" style="1" customWidth="1"/>
    <col min="9990" max="9990" width="5.875" style="1" customWidth="1"/>
    <col min="9991" max="9991" width="1.125" style="1" customWidth="1"/>
    <col min="9992" max="9992" width="10.75" style="1" customWidth="1"/>
    <col min="9993" max="9993" width="0.875" style="1" customWidth="1"/>
    <col min="9994" max="9994" width="10.75" style="1" customWidth="1"/>
    <col min="9995" max="9995" width="0.875" style="1" customWidth="1"/>
    <col min="9996" max="9996" width="10.75" style="1" customWidth="1"/>
    <col min="9997" max="9997" width="0.875" style="1" customWidth="1"/>
    <col min="9998" max="9998" width="10.75" style="1" customWidth="1"/>
    <col min="9999" max="9999" width="0.875" style="1" customWidth="1"/>
    <col min="10000" max="10000" width="10.75" style="1" customWidth="1"/>
    <col min="10001" max="10001" width="0.875" style="1" customWidth="1"/>
    <col min="10002" max="10002" width="10.75" style="1" customWidth="1"/>
    <col min="10003" max="10003" width="1.25" style="1" customWidth="1"/>
    <col min="10004" max="10004" width="10.125" style="1" customWidth="1"/>
    <col min="10005" max="10244" width="10.75" style="1"/>
    <col min="10245" max="10245" width="25.75" style="1" customWidth="1"/>
    <col min="10246" max="10246" width="5.875" style="1" customWidth="1"/>
    <col min="10247" max="10247" width="1.125" style="1" customWidth="1"/>
    <col min="10248" max="10248" width="10.75" style="1" customWidth="1"/>
    <col min="10249" max="10249" width="0.875" style="1" customWidth="1"/>
    <col min="10250" max="10250" width="10.75" style="1" customWidth="1"/>
    <col min="10251" max="10251" width="0.875" style="1" customWidth="1"/>
    <col min="10252" max="10252" width="10.75" style="1" customWidth="1"/>
    <col min="10253" max="10253" width="0.875" style="1" customWidth="1"/>
    <col min="10254" max="10254" width="10.75" style="1" customWidth="1"/>
    <col min="10255" max="10255" width="0.875" style="1" customWidth="1"/>
    <col min="10256" max="10256" width="10.75" style="1" customWidth="1"/>
    <col min="10257" max="10257" width="0.875" style="1" customWidth="1"/>
    <col min="10258" max="10258" width="10.75" style="1" customWidth="1"/>
    <col min="10259" max="10259" width="1.25" style="1" customWidth="1"/>
    <col min="10260" max="10260" width="10.125" style="1" customWidth="1"/>
    <col min="10261" max="10500" width="10.75" style="1"/>
    <col min="10501" max="10501" width="25.75" style="1" customWidth="1"/>
    <col min="10502" max="10502" width="5.875" style="1" customWidth="1"/>
    <col min="10503" max="10503" width="1.125" style="1" customWidth="1"/>
    <col min="10504" max="10504" width="10.75" style="1" customWidth="1"/>
    <col min="10505" max="10505" width="0.875" style="1" customWidth="1"/>
    <col min="10506" max="10506" width="10.75" style="1" customWidth="1"/>
    <col min="10507" max="10507" width="0.875" style="1" customWidth="1"/>
    <col min="10508" max="10508" width="10.75" style="1" customWidth="1"/>
    <col min="10509" max="10509" width="0.875" style="1" customWidth="1"/>
    <col min="10510" max="10510" width="10.75" style="1" customWidth="1"/>
    <col min="10511" max="10511" width="0.875" style="1" customWidth="1"/>
    <col min="10512" max="10512" width="10.75" style="1" customWidth="1"/>
    <col min="10513" max="10513" width="0.875" style="1" customWidth="1"/>
    <col min="10514" max="10514" width="10.75" style="1" customWidth="1"/>
    <col min="10515" max="10515" width="1.25" style="1" customWidth="1"/>
    <col min="10516" max="10516" width="10.125" style="1" customWidth="1"/>
    <col min="10517" max="10756" width="10.75" style="1"/>
    <col min="10757" max="10757" width="25.75" style="1" customWidth="1"/>
    <col min="10758" max="10758" width="5.875" style="1" customWidth="1"/>
    <col min="10759" max="10759" width="1.125" style="1" customWidth="1"/>
    <col min="10760" max="10760" width="10.75" style="1" customWidth="1"/>
    <col min="10761" max="10761" width="0.875" style="1" customWidth="1"/>
    <col min="10762" max="10762" width="10.75" style="1" customWidth="1"/>
    <col min="10763" max="10763" width="0.875" style="1" customWidth="1"/>
    <col min="10764" max="10764" width="10.75" style="1" customWidth="1"/>
    <col min="10765" max="10765" width="0.875" style="1" customWidth="1"/>
    <col min="10766" max="10766" width="10.75" style="1" customWidth="1"/>
    <col min="10767" max="10767" width="0.875" style="1" customWidth="1"/>
    <col min="10768" max="10768" width="10.75" style="1" customWidth="1"/>
    <col min="10769" max="10769" width="0.875" style="1" customWidth="1"/>
    <col min="10770" max="10770" width="10.75" style="1" customWidth="1"/>
    <col min="10771" max="10771" width="1.25" style="1" customWidth="1"/>
    <col min="10772" max="10772" width="10.125" style="1" customWidth="1"/>
    <col min="10773" max="11012" width="10.75" style="1"/>
    <col min="11013" max="11013" width="25.75" style="1" customWidth="1"/>
    <col min="11014" max="11014" width="5.875" style="1" customWidth="1"/>
    <col min="11015" max="11015" width="1.125" style="1" customWidth="1"/>
    <col min="11016" max="11016" width="10.75" style="1" customWidth="1"/>
    <col min="11017" max="11017" width="0.875" style="1" customWidth="1"/>
    <col min="11018" max="11018" width="10.75" style="1" customWidth="1"/>
    <col min="11019" max="11019" width="0.875" style="1" customWidth="1"/>
    <col min="11020" max="11020" width="10.75" style="1" customWidth="1"/>
    <col min="11021" max="11021" width="0.875" style="1" customWidth="1"/>
    <col min="11022" max="11022" width="10.75" style="1" customWidth="1"/>
    <col min="11023" max="11023" width="0.875" style="1" customWidth="1"/>
    <col min="11024" max="11024" width="10.75" style="1" customWidth="1"/>
    <col min="11025" max="11025" width="0.875" style="1" customWidth="1"/>
    <col min="11026" max="11026" width="10.75" style="1" customWidth="1"/>
    <col min="11027" max="11027" width="1.25" style="1" customWidth="1"/>
    <col min="11028" max="11028" width="10.125" style="1" customWidth="1"/>
    <col min="11029" max="11268" width="10.75" style="1"/>
    <col min="11269" max="11269" width="25.75" style="1" customWidth="1"/>
    <col min="11270" max="11270" width="5.875" style="1" customWidth="1"/>
    <col min="11271" max="11271" width="1.125" style="1" customWidth="1"/>
    <col min="11272" max="11272" width="10.75" style="1" customWidth="1"/>
    <col min="11273" max="11273" width="0.875" style="1" customWidth="1"/>
    <col min="11274" max="11274" width="10.75" style="1" customWidth="1"/>
    <col min="11275" max="11275" width="0.875" style="1" customWidth="1"/>
    <col min="11276" max="11276" width="10.75" style="1" customWidth="1"/>
    <col min="11277" max="11277" width="0.875" style="1" customWidth="1"/>
    <col min="11278" max="11278" width="10.75" style="1" customWidth="1"/>
    <col min="11279" max="11279" width="0.875" style="1" customWidth="1"/>
    <col min="11280" max="11280" width="10.75" style="1" customWidth="1"/>
    <col min="11281" max="11281" width="0.875" style="1" customWidth="1"/>
    <col min="11282" max="11282" width="10.75" style="1" customWidth="1"/>
    <col min="11283" max="11283" width="1.25" style="1" customWidth="1"/>
    <col min="11284" max="11284" width="10.125" style="1" customWidth="1"/>
    <col min="11285" max="11524" width="10.75" style="1"/>
    <col min="11525" max="11525" width="25.75" style="1" customWidth="1"/>
    <col min="11526" max="11526" width="5.875" style="1" customWidth="1"/>
    <col min="11527" max="11527" width="1.125" style="1" customWidth="1"/>
    <col min="11528" max="11528" width="10.75" style="1" customWidth="1"/>
    <col min="11529" max="11529" width="0.875" style="1" customWidth="1"/>
    <col min="11530" max="11530" width="10.75" style="1" customWidth="1"/>
    <col min="11531" max="11531" width="0.875" style="1" customWidth="1"/>
    <col min="11532" max="11532" width="10.75" style="1" customWidth="1"/>
    <col min="11533" max="11533" width="0.875" style="1" customWidth="1"/>
    <col min="11534" max="11534" width="10.75" style="1" customWidth="1"/>
    <col min="11535" max="11535" width="0.875" style="1" customWidth="1"/>
    <col min="11536" max="11536" width="10.75" style="1" customWidth="1"/>
    <col min="11537" max="11537" width="0.875" style="1" customWidth="1"/>
    <col min="11538" max="11538" width="10.75" style="1" customWidth="1"/>
    <col min="11539" max="11539" width="1.25" style="1" customWidth="1"/>
    <col min="11540" max="11540" width="10.125" style="1" customWidth="1"/>
    <col min="11541" max="11780" width="10.75" style="1"/>
    <col min="11781" max="11781" width="25.75" style="1" customWidth="1"/>
    <col min="11782" max="11782" width="5.875" style="1" customWidth="1"/>
    <col min="11783" max="11783" width="1.125" style="1" customWidth="1"/>
    <col min="11784" max="11784" width="10.75" style="1" customWidth="1"/>
    <col min="11785" max="11785" width="0.875" style="1" customWidth="1"/>
    <col min="11786" max="11786" width="10.75" style="1" customWidth="1"/>
    <col min="11787" max="11787" width="0.875" style="1" customWidth="1"/>
    <col min="11788" max="11788" width="10.75" style="1" customWidth="1"/>
    <col min="11789" max="11789" width="0.875" style="1" customWidth="1"/>
    <col min="11790" max="11790" width="10.75" style="1" customWidth="1"/>
    <col min="11791" max="11791" width="0.875" style="1" customWidth="1"/>
    <col min="11792" max="11792" width="10.75" style="1" customWidth="1"/>
    <col min="11793" max="11793" width="0.875" style="1" customWidth="1"/>
    <col min="11794" max="11794" width="10.75" style="1" customWidth="1"/>
    <col min="11795" max="11795" width="1.25" style="1" customWidth="1"/>
    <col min="11796" max="11796" width="10.125" style="1" customWidth="1"/>
    <col min="11797" max="12036" width="10.75" style="1"/>
    <col min="12037" max="12037" width="25.75" style="1" customWidth="1"/>
    <col min="12038" max="12038" width="5.875" style="1" customWidth="1"/>
    <col min="12039" max="12039" width="1.125" style="1" customWidth="1"/>
    <col min="12040" max="12040" width="10.75" style="1" customWidth="1"/>
    <col min="12041" max="12041" width="0.875" style="1" customWidth="1"/>
    <col min="12042" max="12042" width="10.75" style="1" customWidth="1"/>
    <col min="12043" max="12043" width="0.875" style="1" customWidth="1"/>
    <col min="12044" max="12044" width="10.75" style="1" customWidth="1"/>
    <col min="12045" max="12045" width="0.875" style="1" customWidth="1"/>
    <col min="12046" max="12046" width="10.75" style="1" customWidth="1"/>
    <col min="12047" max="12047" width="0.875" style="1" customWidth="1"/>
    <col min="12048" max="12048" width="10.75" style="1" customWidth="1"/>
    <col min="12049" max="12049" width="0.875" style="1" customWidth="1"/>
    <col min="12050" max="12050" width="10.75" style="1" customWidth="1"/>
    <col min="12051" max="12051" width="1.25" style="1" customWidth="1"/>
    <col min="12052" max="12052" width="10.125" style="1" customWidth="1"/>
    <col min="12053" max="12292" width="10.75" style="1"/>
    <col min="12293" max="12293" width="25.75" style="1" customWidth="1"/>
    <col min="12294" max="12294" width="5.875" style="1" customWidth="1"/>
    <col min="12295" max="12295" width="1.125" style="1" customWidth="1"/>
    <col min="12296" max="12296" width="10.75" style="1" customWidth="1"/>
    <col min="12297" max="12297" width="0.875" style="1" customWidth="1"/>
    <col min="12298" max="12298" width="10.75" style="1" customWidth="1"/>
    <col min="12299" max="12299" width="0.875" style="1" customWidth="1"/>
    <col min="12300" max="12300" width="10.75" style="1" customWidth="1"/>
    <col min="12301" max="12301" width="0.875" style="1" customWidth="1"/>
    <col min="12302" max="12302" width="10.75" style="1" customWidth="1"/>
    <col min="12303" max="12303" width="0.875" style="1" customWidth="1"/>
    <col min="12304" max="12304" width="10.75" style="1" customWidth="1"/>
    <col min="12305" max="12305" width="0.875" style="1" customWidth="1"/>
    <col min="12306" max="12306" width="10.75" style="1" customWidth="1"/>
    <col min="12307" max="12307" width="1.25" style="1" customWidth="1"/>
    <col min="12308" max="12308" width="10.125" style="1" customWidth="1"/>
    <col min="12309" max="12548" width="10.75" style="1"/>
    <col min="12549" max="12549" width="25.75" style="1" customWidth="1"/>
    <col min="12550" max="12550" width="5.875" style="1" customWidth="1"/>
    <col min="12551" max="12551" width="1.125" style="1" customWidth="1"/>
    <col min="12552" max="12552" width="10.75" style="1" customWidth="1"/>
    <col min="12553" max="12553" width="0.875" style="1" customWidth="1"/>
    <col min="12554" max="12554" width="10.75" style="1" customWidth="1"/>
    <col min="12555" max="12555" width="0.875" style="1" customWidth="1"/>
    <col min="12556" max="12556" width="10.75" style="1" customWidth="1"/>
    <col min="12557" max="12557" width="0.875" style="1" customWidth="1"/>
    <col min="12558" max="12558" width="10.75" style="1" customWidth="1"/>
    <col min="12559" max="12559" width="0.875" style="1" customWidth="1"/>
    <col min="12560" max="12560" width="10.75" style="1" customWidth="1"/>
    <col min="12561" max="12561" width="0.875" style="1" customWidth="1"/>
    <col min="12562" max="12562" width="10.75" style="1" customWidth="1"/>
    <col min="12563" max="12563" width="1.25" style="1" customWidth="1"/>
    <col min="12564" max="12564" width="10.125" style="1" customWidth="1"/>
    <col min="12565" max="12804" width="10.75" style="1"/>
    <col min="12805" max="12805" width="25.75" style="1" customWidth="1"/>
    <col min="12806" max="12806" width="5.875" style="1" customWidth="1"/>
    <col min="12807" max="12807" width="1.125" style="1" customWidth="1"/>
    <col min="12808" max="12808" width="10.75" style="1" customWidth="1"/>
    <col min="12809" max="12809" width="0.875" style="1" customWidth="1"/>
    <col min="12810" max="12810" width="10.75" style="1" customWidth="1"/>
    <col min="12811" max="12811" width="0.875" style="1" customWidth="1"/>
    <col min="12812" max="12812" width="10.75" style="1" customWidth="1"/>
    <col min="12813" max="12813" width="0.875" style="1" customWidth="1"/>
    <col min="12814" max="12814" width="10.75" style="1" customWidth="1"/>
    <col min="12815" max="12815" width="0.875" style="1" customWidth="1"/>
    <col min="12816" max="12816" width="10.75" style="1" customWidth="1"/>
    <col min="12817" max="12817" width="0.875" style="1" customWidth="1"/>
    <col min="12818" max="12818" width="10.75" style="1" customWidth="1"/>
    <col min="12819" max="12819" width="1.25" style="1" customWidth="1"/>
    <col min="12820" max="12820" width="10.125" style="1" customWidth="1"/>
    <col min="12821" max="13060" width="10.75" style="1"/>
    <col min="13061" max="13061" width="25.75" style="1" customWidth="1"/>
    <col min="13062" max="13062" width="5.875" style="1" customWidth="1"/>
    <col min="13063" max="13063" width="1.125" style="1" customWidth="1"/>
    <col min="13064" max="13064" width="10.75" style="1" customWidth="1"/>
    <col min="13065" max="13065" width="0.875" style="1" customWidth="1"/>
    <col min="13066" max="13066" width="10.75" style="1" customWidth="1"/>
    <col min="13067" max="13067" width="0.875" style="1" customWidth="1"/>
    <col min="13068" max="13068" width="10.75" style="1" customWidth="1"/>
    <col min="13069" max="13069" width="0.875" style="1" customWidth="1"/>
    <col min="13070" max="13070" width="10.75" style="1" customWidth="1"/>
    <col min="13071" max="13071" width="0.875" style="1" customWidth="1"/>
    <col min="13072" max="13072" width="10.75" style="1" customWidth="1"/>
    <col min="13073" max="13073" width="0.875" style="1" customWidth="1"/>
    <col min="13074" max="13074" width="10.75" style="1" customWidth="1"/>
    <col min="13075" max="13075" width="1.25" style="1" customWidth="1"/>
    <col min="13076" max="13076" width="10.125" style="1" customWidth="1"/>
    <col min="13077" max="13316" width="10.75" style="1"/>
    <col min="13317" max="13317" width="25.75" style="1" customWidth="1"/>
    <col min="13318" max="13318" width="5.875" style="1" customWidth="1"/>
    <col min="13319" max="13319" width="1.125" style="1" customWidth="1"/>
    <col min="13320" max="13320" width="10.75" style="1" customWidth="1"/>
    <col min="13321" max="13321" width="0.875" style="1" customWidth="1"/>
    <col min="13322" max="13322" width="10.75" style="1" customWidth="1"/>
    <col min="13323" max="13323" width="0.875" style="1" customWidth="1"/>
    <col min="13324" max="13324" width="10.75" style="1" customWidth="1"/>
    <col min="13325" max="13325" width="0.875" style="1" customWidth="1"/>
    <col min="13326" max="13326" width="10.75" style="1" customWidth="1"/>
    <col min="13327" max="13327" width="0.875" style="1" customWidth="1"/>
    <col min="13328" max="13328" width="10.75" style="1" customWidth="1"/>
    <col min="13329" max="13329" width="0.875" style="1" customWidth="1"/>
    <col min="13330" max="13330" width="10.75" style="1" customWidth="1"/>
    <col min="13331" max="13331" width="1.25" style="1" customWidth="1"/>
    <col min="13332" max="13332" width="10.125" style="1" customWidth="1"/>
    <col min="13333" max="13572" width="10.75" style="1"/>
    <col min="13573" max="13573" width="25.75" style="1" customWidth="1"/>
    <col min="13574" max="13574" width="5.875" style="1" customWidth="1"/>
    <col min="13575" max="13575" width="1.125" style="1" customWidth="1"/>
    <col min="13576" max="13576" width="10.75" style="1" customWidth="1"/>
    <col min="13577" max="13577" width="0.875" style="1" customWidth="1"/>
    <col min="13578" max="13578" width="10.75" style="1" customWidth="1"/>
    <col min="13579" max="13579" width="0.875" style="1" customWidth="1"/>
    <col min="13580" max="13580" width="10.75" style="1" customWidth="1"/>
    <col min="13581" max="13581" width="0.875" style="1" customWidth="1"/>
    <col min="13582" max="13582" width="10.75" style="1" customWidth="1"/>
    <col min="13583" max="13583" width="0.875" style="1" customWidth="1"/>
    <col min="13584" max="13584" width="10.75" style="1" customWidth="1"/>
    <col min="13585" max="13585" width="0.875" style="1" customWidth="1"/>
    <col min="13586" max="13586" width="10.75" style="1" customWidth="1"/>
    <col min="13587" max="13587" width="1.25" style="1" customWidth="1"/>
    <col min="13588" max="13588" width="10.125" style="1" customWidth="1"/>
    <col min="13589" max="13828" width="10.75" style="1"/>
    <col min="13829" max="13829" width="25.75" style="1" customWidth="1"/>
    <col min="13830" max="13830" width="5.875" style="1" customWidth="1"/>
    <col min="13831" max="13831" width="1.125" style="1" customWidth="1"/>
    <col min="13832" max="13832" width="10.75" style="1" customWidth="1"/>
    <col min="13833" max="13833" width="0.875" style="1" customWidth="1"/>
    <col min="13834" max="13834" width="10.75" style="1" customWidth="1"/>
    <col min="13835" max="13835" width="0.875" style="1" customWidth="1"/>
    <col min="13836" max="13836" width="10.75" style="1" customWidth="1"/>
    <col min="13837" max="13837" width="0.875" style="1" customWidth="1"/>
    <col min="13838" max="13838" width="10.75" style="1" customWidth="1"/>
    <col min="13839" max="13839" width="0.875" style="1" customWidth="1"/>
    <col min="13840" max="13840" width="10.75" style="1" customWidth="1"/>
    <col min="13841" max="13841" width="0.875" style="1" customWidth="1"/>
    <col min="13842" max="13842" width="10.75" style="1" customWidth="1"/>
    <col min="13843" max="13843" width="1.25" style="1" customWidth="1"/>
    <col min="13844" max="13844" width="10.125" style="1" customWidth="1"/>
    <col min="13845" max="14084" width="10.75" style="1"/>
    <col min="14085" max="14085" width="25.75" style="1" customWidth="1"/>
    <col min="14086" max="14086" width="5.875" style="1" customWidth="1"/>
    <col min="14087" max="14087" width="1.125" style="1" customWidth="1"/>
    <col min="14088" max="14088" width="10.75" style="1" customWidth="1"/>
    <col min="14089" max="14089" width="0.875" style="1" customWidth="1"/>
    <col min="14090" max="14090" width="10.75" style="1" customWidth="1"/>
    <col min="14091" max="14091" width="0.875" style="1" customWidth="1"/>
    <col min="14092" max="14092" width="10.75" style="1" customWidth="1"/>
    <col min="14093" max="14093" width="0.875" style="1" customWidth="1"/>
    <col min="14094" max="14094" width="10.75" style="1" customWidth="1"/>
    <col min="14095" max="14095" width="0.875" style="1" customWidth="1"/>
    <col min="14096" max="14096" width="10.75" style="1" customWidth="1"/>
    <col min="14097" max="14097" width="0.875" style="1" customWidth="1"/>
    <col min="14098" max="14098" width="10.75" style="1" customWidth="1"/>
    <col min="14099" max="14099" width="1.25" style="1" customWidth="1"/>
    <col min="14100" max="14100" width="10.125" style="1" customWidth="1"/>
    <col min="14101" max="14340" width="10.75" style="1"/>
    <col min="14341" max="14341" width="25.75" style="1" customWidth="1"/>
    <col min="14342" max="14342" width="5.875" style="1" customWidth="1"/>
    <col min="14343" max="14343" width="1.125" style="1" customWidth="1"/>
    <col min="14344" max="14344" width="10.75" style="1" customWidth="1"/>
    <col min="14345" max="14345" width="0.875" style="1" customWidth="1"/>
    <col min="14346" max="14346" width="10.75" style="1" customWidth="1"/>
    <col min="14347" max="14347" width="0.875" style="1" customWidth="1"/>
    <col min="14348" max="14348" width="10.75" style="1" customWidth="1"/>
    <col min="14349" max="14349" width="0.875" style="1" customWidth="1"/>
    <col min="14350" max="14350" width="10.75" style="1" customWidth="1"/>
    <col min="14351" max="14351" width="0.875" style="1" customWidth="1"/>
    <col min="14352" max="14352" width="10.75" style="1" customWidth="1"/>
    <col min="14353" max="14353" width="0.875" style="1" customWidth="1"/>
    <col min="14354" max="14354" width="10.75" style="1" customWidth="1"/>
    <col min="14355" max="14355" width="1.25" style="1" customWidth="1"/>
    <col min="14356" max="14356" width="10.125" style="1" customWidth="1"/>
    <col min="14357" max="14596" width="10.75" style="1"/>
    <col min="14597" max="14597" width="25.75" style="1" customWidth="1"/>
    <col min="14598" max="14598" width="5.875" style="1" customWidth="1"/>
    <col min="14599" max="14599" width="1.125" style="1" customWidth="1"/>
    <col min="14600" max="14600" width="10.75" style="1" customWidth="1"/>
    <col min="14601" max="14601" width="0.875" style="1" customWidth="1"/>
    <col min="14602" max="14602" width="10.75" style="1" customWidth="1"/>
    <col min="14603" max="14603" width="0.875" style="1" customWidth="1"/>
    <col min="14604" max="14604" width="10.75" style="1" customWidth="1"/>
    <col min="14605" max="14605" width="0.875" style="1" customWidth="1"/>
    <col min="14606" max="14606" width="10.75" style="1" customWidth="1"/>
    <col min="14607" max="14607" width="0.875" style="1" customWidth="1"/>
    <col min="14608" max="14608" width="10.75" style="1" customWidth="1"/>
    <col min="14609" max="14609" width="0.875" style="1" customWidth="1"/>
    <col min="14610" max="14610" width="10.75" style="1" customWidth="1"/>
    <col min="14611" max="14611" width="1.25" style="1" customWidth="1"/>
    <col min="14612" max="14612" width="10.125" style="1" customWidth="1"/>
    <col min="14613" max="14852" width="10.75" style="1"/>
    <col min="14853" max="14853" width="25.75" style="1" customWidth="1"/>
    <col min="14854" max="14854" width="5.875" style="1" customWidth="1"/>
    <col min="14855" max="14855" width="1.125" style="1" customWidth="1"/>
    <col min="14856" max="14856" width="10.75" style="1" customWidth="1"/>
    <col min="14857" max="14857" width="0.875" style="1" customWidth="1"/>
    <col min="14858" max="14858" width="10.75" style="1" customWidth="1"/>
    <col min="14859" max="14859" width="0.875" style="1" customWidth="1"/>
    <col min="14860" max="14860" width="10.75" style="1" customWidth="1"/>
    <col min="14861" max="14861" width="0.875" style="1" customWidth="1"/>
    <col min="14862" max="14862" width="10.75" style="1" customWidth="1"/>
    <col min="14863" max="14863" width="0.875" style="1" customWidth="1"/>
    <col min="14864" max="14864" width="10.75" style="1" customWidth="1"/>
    <col min="14865" max="14865" width="0.875" style="1" customWidth="1"/>
    <col min="14866" max="14866" width="10.75" style="1" customWidth="1"/>
    <col min="14867" max="14867" width="1.25" style="1" customWidth="1"/>
    <col min="14868" max="14868" width="10.125" style="1" customWidth="1"/>
    <col min="14869" max="15108" width="10.75" style="1"/>
    <col min="15109" max="15109" width="25.75" style="1" customWidth="1"/>
    <col min="15110" max="15110" width="5.875" style="1" customWidth="1"/>
    <col min="15111" max="15111" width="1.125" style="1" customWidth="1"/>
    <col min="15112" max="15112" width="10.75" style="1" customWidth="1"/>
    <col min="15113" max="15113" width="0.875" style="1" customWidth="1"/>
    <col min="15114" max="15114" width="10.75" style="1" customWidth="1"/>
    <col min="15115" max="15115" width="0.875" style="1" customWidth="1"/>
    <col min="15116" max="15116" width="10.75" style="1" customWidth="1"/>
    <col min="15117" max="15117" width="0.875" style="1" customWidth="1"/>
    <col min="15118" max="15118" width="10.75" style="1" customWidth="1"/>
    <col min="15119" max="15119" width="0.875" style="1" customWidth="1"/>
    <col min="15120" max="15120" width="10.75" style="1" customWidth="1"/>
    <col min="15121" max="15121" width="0.875" style="1" customWidth="1"/>
    <col min="15122" max="15122" width="10.75" style="1" customWidth="1"/>
    <col min="15123" max="15123" width="1.25" style="1" customWidth="1"/>
    <col min="15124" max="15124" width="10.125" style="1" customWidth="1"/>
    <col min="15125" max="15364" width="10.75" style="1"/>
    <col min="15365" max="15365" width="25.75" style="1" customWidth="1"/>
    <col min="15366" max="15366" width="5.875" style="1" customWidth="1"/>
    <col min="15367" max="15367" width="1.125" style="1" customWidth="1"/>
    <col min="15368" max="15368" width="10.75" style="1" customWidth="1"/>
    <col min="15369" max="15369" width="0.875" style="1" customWidth="1"/>
    <col min="15370" max="15370" width="10.75" style="1" customWidth="1"/>
    <col min="15371" max="15371" width="0.875" style="1" customWidth="1"/>
    <col min="15372" max="15372" width="10.75" style="1" customWidth="1"/>
    <col min="15373" max="15373" width="0.875" style="1" customWidth="1"/>
    <col min="15374" max="15374" width="10.75" style="1" customWidth="1"/>
    <col min="15375" max="15375" width="0.875" style="1" customWidth="1"/>
    <col min="15376" max="15376" width="10.75" style="1" customWidth="1"/>
    <col min="15377" max="15377" width="0.875" style="1" customWidth="1"/>
    <col min="15378" max="15378" width="10.75" style="1" customWidth="1"/>
    <col min="15379" max="15379" width="1.25" style="1" customWidth="1"/>
    <col min="15380" max="15380" width="10.125" style="1" customWidth="1"/>
    <col min="15381" max="15620" width="10.75" style="1"/>
    <col min="15621" max="15621" width="25.75" style="1" customWidth="1"/>
    <col min="15622" max="15622" width="5.875" style="1" customWidth="1"/>
    <col min="15623" max="15623" width="1.125" style="1" customWidth="1"/>
    <col min="15624" max="15624" width="10.75" style="1" customWidth="1"/>
    <col min="15625" max="15625" width="0.875" style="1" customWidth="1"/>
    <col min="15626" max="15626" width="10.75" style="1" customWidth="1"/>
    <col min="15627" max="15627" width="0.875" style="1" customWidth="1"/>
    <col min="15628" max="15628" width="10.75" style="1" customWidth="1"/>
    <col min="15629" max="15629" width="0.875" style="1" customWidth="1"/>
    <col min="15630" max="15630" width="10.75" style="1" customWidth="1"/>
    <col min="15631" max="15631" width="0.875" style="1" customWidth="1"/>
    <col min="15632" max="15632" width="10.75" style="1" customWidth="1"/>
    <col min="15633" max="15633" width="0.875" style="1" customWidth="1"/>
    <col min="15634" max="15634" width="10.75" style="1" customWidth="1"/>
    <col min="15635" max="15635" width="1.25" style="1" customWidth="1"/>
    <col min="15636" max="15636" width="10.125" style="1" customWidth="1"/>
    <col min="15637" max="15876" width="10.75" style="1"/>
    <col min="15877" max="15877" width="25.75" style="1" customWidth="1"/>
    <col min="15878" max="15878" width="5.875" style="1" customWidth="1"/>
    <col min="15879" max="15879" width="1.125" style="1" customWidth="1"/>
    <col min="15880" max="15880" width="10.75" style="1" customWidth="1"/>
    <col min="15881" max="15881" width="0.875" style="1" customWidth="1"/>
    <col min="15882" max="15882" width="10.75" style="1" customWidth="1"/>
    <col min="15883" max="15883" width="0.875" style="1" customWidth="1"/>
    <col min="15884" max="15884" width="10.75" style="1" customWidth="1"/>
    <col min="15885" max="15885" width="0.875" style="1" customWidth="1"/>
    <col min="15886" max="15886" width="10.75" style="1" customWidth="1"/>
    <col min="15887" max="15887" width="0.875" style="1" customWidth="1"/>
    <col min="15888" max="15888" width="10.75" style="1" customWidth="1"/>
    <col min="15889" max="15889" width="0.875" style="1" customWidth="1"/>
    <col min="15890" max="15890" width="10.75" style="1" customWidth="1"/>
    <col min="15891" max="15891" width="1.25" style="1" customWidth="1"/>
    <col min="15892" max="15892" width="10.125" style="1" customWidth="1"/>
    <col min="15893" max="16132" width="10.75" style="1"/>
    <col min="16133" max="16133" width="25.75" style="1" customWidth="1"/>
    <col min="16134" max="16134" width="5.875" style="1" customWidth="1"/>
    <col min="16135" max="16135" width="1.125" style="1" customWidth="1"/>
    <col min="16136" max="16136" width="10.75" style="1" customWidth="1"/>
    <col min="16137" max="16137" width="0.875" style="1" customWidth="1"/>
    <col min="16138" max="16138" width="10.75" style="1" customWidth="1"/>
    <col min="16139" max="16139" width="0.875" style="1" customWidth="1"/>
    <col min="16140" max="16140" width="10.75" style="1" customWidth="1"/>
    <col min="16141" max="16141" width="0.875" style="1" customWidth="1"/>
    <col min="16142" max="16142" width="10.75" style="1" customWidth="1"/>
    <col min="16143" max="16143" width="0.875" style="1" customWidth="1"/>
    <col min="16144" max="16144" width="10.75" style="1" customWidth="1"/>
    <col min="16145" max="16145" width="0.875" style="1" customWidth="1"/>
    <col min="16146" max="16146" width="10.75" style="1" customWidth="1"/>
    <col min="16147" max="16147" width="1.25" style="1" customWidth="1"/>
    <col min="16148" max="16148" width="10.125" style="1" customWidth="1"/>
    <col min="16149" max="16384" width="10.75" style="1"/>
  </cols>
  <sheetData>
    <row r="1" spans="1:22" s="52" customFormat="1" ht="21.1" customHeight="1">
      <c r="R1" s="16"/>
      <c r="V1" s="16" t="s">
        <v>73</v>
      </c>
    </row>
    <row r="2" spans="1:22" s="52" customFormat="1" ht="21.1" customHeight="1">
      <c r="A2" s="52" t="s">
        <v>18</v>
      </c>
    </row>
    <row r="3" spans="1:22" s="41" customFormat="1" ht="21.1" customHeight="1">
      <c r="A3" s="41" t="s">
        <v>137</v>
      </c>
    </row>
    <row r="4" spans="1:22" s="41" customFormat="1" ht="21.1" customHeight="1">
      <c r="A4" s="41" t="s">
        <v>216</v>
      </c>
    </row>
    <row r="5" spans="1:22" s="43" customFormat="1" ht="21.1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11"/>
      <c r="V5" s="11" t="s">
        <v>69</v>
      </c>
    </row>
    <row r="6" spans="1:22" ht="21.1" customHeight="1">
      <c r="D6" s="118" t="s">
        <v>23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</row>
    <row r="7" spans="1:22" ht="21.1" customHeight="1"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19" t="s">
        <v>51</v>
      </c>
      <c r="Q7" s="119"/>
      <c r="R7" s="119"/>
      <c r="S7" s="119"/>
      <c r="T7" s="119"/>
      <c r="U7" s="44"/>
      <c r="V7" s="44"/>
    </row>
    <row r="8" spans="1:22" ht="21.1" customHeight="1"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19" t="s">
        <v>186</v>
      </c>
      <c r="Q8" s="119"/>
      <c r="R8" s="119"/>
      <c r="S8" s="9"/>
      <c r="T8" s="9"/>
      <c r="U8" s="44"/>
      <c r="V8" s="44"/>
    </row>
    <row r="9" spans="1:22" ht="21.1" customHeight="1">
      <c r="D9" s="44"/>
      <c r="E9" s="44"/>
      <c r="F9" s="44"/>
      <c r="G9" s="44"/>
      <c r="H9" s="44"/>
      <c r="I9" s="44"/>
      <c r="J9" s="44"/>
      <c r="K9" s="44"/>
      <c r="L9" s="119" t="s">
        <v>21</v>
      </c>
      <c r="M9" s="119"/>
      <c r="N9" s="119"/>
      <c r="O9" s="44"/>
      <c r="P9" s="9" t="s">
        <v>251</v>
      </c>
      <c r="Q9" s="9"/>
      <c r="R9" s="40" t="s">
        <v>187</v>
      </c>
      <c r="S9" s="9"/>
      <c r="T9" s="9"/>
      <c r="U9" s="44"/>
      <c r="V9" s="44"/>
    </row>
    <row r="10" spans="1:22" ht="21.1" customHeight="1">
      <c r="D10" s="40" t="s">
        <v>188</v>
      </c>
      <c r="E10" s="40"/>
      <c r="F10" s="40" t="s">
        <v>45</v>
      </c>
      <c r="G10" s="40"/>
      <c r="H10" s="40" t="s">
        <v>157</v>
      </c>
      <c r="I10" s="40"/>
      <c r="J10" s="40" t="s">
        <v>159</v>
      </c>
      <c r="K10" s="4"/>
      <c r="L10" s="51" t="s">
        <v>48</v>
      </c>
      <c r="P10" s="40" t="s">
        <v>46</v>
      </c>
      <c r="Q10" s="40"/>
      <c r="R10" s="90" t="s">
        <v>189</v>
      </c>
      <c r="S10" s="40"/>
      <c r="T10" s="40" t="s">
        <v>190</v>
      </c>
      <c r="U10" s="4"/>
      <c r="V10" s="40"/>
    </row>
    <row r="11" spans="1:22" ht="21.1" customHeight="1">
      <c r="B11" s="107" t="s">
        <v>1</v>
      </c>
      <c r="D11" s="107" t="s">
        <v>191</v>
      </c>
      <c r="E11" s="9"/>
      <c r="F11" s="107" t="s">
        <v>47</v>
      </c>
      <c r="G11" s="9"/>
      <c r="H11" s="107" t="s">
        <v>158</v>
      </c>
      <c r="I11" s="9"/>
      <c r="J11" s="107" t="s">
        <v>160</v>
      </c>
      <c r="K11" s="4"/>
      <c r="L11" s="107" t="s">
        <v>66</v>
      </c>
      <c r="M11" s="4"/>
      <c r="N11" s="107" t="s">
        <v>20</v>
      </c>
      <c r="P11" s="45" t="s">
        <v>49</v>
      </c>
      <c r="Q11" s="90"/>
      <c r="R11" s="45" t="s">
        <v>192</v>
      </c>
      <c r="S11" s="90"/>
      <c r="T11" s="45" t="s">
        <v>193</v>
      </c>
      <c r="U11" s="4"/>
      <c r="V11" s="107" t="s">
        <v>8</v>
      </c>
    </row>
    <row r="12" spans="1:22" ht="21.1" customHeight="1">
      <c r="A12" s="52" t="s">
        <v>132</v>
      </c>
      <c r="B12" s="52"/>
      <c r="D12" s="6">
        <v>987477</v>
      </c>
      <c r="E12" s="6"/>
      <c r="F12" s="6">
        <v>288886</v>
      </c>
      <c r="G12" s="6"/>
      <c r="H12" s="6">
        <v>0</v>
      </c>
      <c r="I12" s="6"/>
      <c r="J12" s="6">
        <v>0</v>
      </c>
      <c r="K12" s="6"/>
      <c r="L12" s="6">
        <v>65224</v>
      </c>
      <c r="M12" s="6"/>
      <c r="N12" s="6">
        <v>265923</v>
      </c>
      <c r="O12" s="6"/>
      <c r="P12" s="6">
        <v>-3573</v>
      </c>
      <c r="Q12" s="6"/>
      <c r="R12" s="6">
        <v>269</v>
      </c>
      <c r="S12" s="6"/>
      <c r="T12" s="6">
        <f>SUM(P12:R12)</f>
        <v>-3304</v>
      </c>
      <c r="U12" s="6"/>
      <c r="V12" s="7">
        <f>SUM(D12:N12,T12)</f>
        <v>1604206</v>
      </c>
    </row>
    <row r="13" spans="1:22" ht="21.1" customHeight="1">
      <c r="A13" s="1" t="s">
        <v>70</v>
      </c>
      <c r="D13" s="6">
        <v>0</v>
      </c>
      <c r="E13" s="6"/>
      <c r="F13" s="6">
        <v>0</v>
      </c>
      <c r="G13" s="6"/>
      <c r="H13" s="6">
        <v>0</v>
      </c>
      <c r="I13" s="6"/>
      <c r="J13" s="6">
        <v>0</v>
      </c>
      <c r="K13" s="6"/>
      <c r="L13" s="6">
        <v>0</v>
      </c>
      <c r="M13" s="6"/>
      <c r="N13" s="6">
        <f>PL!J100</f>
        <v>34411</v>
      </c>
      <c r="O13" s="6"/>
      <c r="P13" s="6">
        <v>0</v>
      </c>
      <c r="Q13" s="6"/>
      <c r="R13" s="6">
        <v>0</v>
      </c>
      <c r="S13" s="6"/>
      <c r="T13" s="6">
        <f t="shared" ref="T13:T14" si="0">SUM(P13:R13)</f>
        <v>0</v>
      </c>
      <c r="U13" s="6"/>
      <c r="V13" s="7">
        <f t="shared" ref="V13:V14" si="1">SUM(D13:N13,T13)</f>
        <v>34411</v>
      </c>
    </row>
    <row r="14" spans="1:22" ht="21.1" customHeight="1">
      <c r="A14" s="1" t="s">
        <v>71</v>
      </c>
      <c r="D14" s="12">
        <v>0</v>
      </c>
      <c r="E14" s="6"/>
      <c r="F14" s="12">
        <v>0</v>
      </c>
      <c r="G14" s="6"/>
      <c r="H14" s="12">
        <v>0</v>
      </c>
      <c r="I14" s="6"/>
      <c r="J14" s="12">
        <v>0</v>
      </c>
      <c r="K14" s="6"/>
      <c r="L14" s="12">
        <v>0</v>
      </c>
      <c r="M14" s="6"/>
      <c r="N14" s="12">
        <v>0</v>
      </c>
      <c r="O14" s="6"/>
      <c r="P14" s="12">
        <f>PL!J115</f>
        <v>-12000</v>
      </c>
      <c r="Q14" s="6"/>
      <c r="R14" s="12">
        <f>PL!J116</f>
        <v>-299</v>
      </c>
      <c r="S14" s="6"/>
      <c r="T14" s="12">
        <f t="shared" si="0"/>
        <v>-12299</v>
      </c>
      <c r="U14" s="6"/>
      <c r="V14" s="8">
        <f t="shared" si="1"/>
        <v>-12299</v>
      </c>
    </row>
    <row r="15" spans="1:22" ht="21.1" customHeight="1">
      <c r="A15" s="1" t="s">
        <v>72</v>
      </c>
      <c r="D15" s="6">
        <f>SUM(D13:D14)</f>
        <v>0</v>
      </c>
      <c r="E15" s="6"/>
      <c r="F15" s="6">
        <f>SUM(F13:F14)</f>
        <v>0</v>
      </c>
      <c r="G15" s="6"/>
      <c r="H15" s="6">
        <f>SUM(H13:H14)</f>
        <v>0</v>
      </c>
      <c r="I15" s="6"/>
      <c r="J15" s="6">
        <f>SUM(J13:J14)</f>
        <v>0</v>
      </c>
      <c r="K15" s="6"/>
      <c r="L15" s="6">
        <f>SUM(L13:L14)</f>
        <v>0</v>
      </c>
      <c r="M15" s="6"/>
      <c r="N15" s="6">
        <f>SUM(N13:N14)</f>
        <v>34411</v>
      </c>
      <c r="O15" s="6"/>
      <c r="P15" s="6">
        <f>SUM(P13:P14)</f>
        <v>-12000</v>
      </c>
      <c r="Q15" s="6"/>
      <c r="R15" s="6">
        <f>SUM(R13:R14)</f>
        <v>-299</v>
      </c>
      <c r="S15" s="6"/>
      <c r="T15" s="6">
        <f>SUM(T13:T14)</f>
        <v>-12299</v>
      </c>
      <c r="U15" s="6"/>
      <c r="V15" s="6">
        <f>SUM(V13:V14)</f>
        <v>22112</v>
      </c>
    </row>
    <row r="16" spans="1:22" ht="21.1" customHeight="1">
      <c r="A16" s="1" t="s">
        <v>161</v>
      </c>
      <c r="B16" s="78"/>
      <c r="D16" s="7">
        <v>0</v>
      </c>
      <c r="E16" s="6"/>
      <c r="F16" s="7">
        <v>0</v>
      </c>
      <c r="G16" s="7"/>
      <c r="H16" s="7">
        <v>2245</v>
      </c>
      <c r="I16" s="7"/>
      <c r="J16" s="7">
        <v>0</v>
      </c>
      <c r="K16" s="6"/>
      <c r="L16" s="7">
        <v>0</v>
      </c>
      <c r="M16" s="6"/>
      <c r="N16" s="7">
        <v>0</v>
      </c>
      <c r="O16" s="6"/>
      <c r="P16" s="7">
        <v>0</v>
      </c>
      <c r="Q16" s="7"/>
      <c r="R16" s="7">
        <v>0</v>
      </c>
      <c r="S16" s="7"/>
      <c r="T16" s="6">
        <f t="shared" ref="T16:T18" si="2">SUM(P16:R16)</f>
        <v>0</v>
      </c>
      <c r="U16" s="6"/>
      <c r="V16" s="7">
        <f t="shared" ref="V16:V18" si="3">SUM(D16:N16,T16)</f>
        <v>2245</v>
      </c>
    </row>
    <row r="17" spans="1:22" ht="21.1" customHeight="1">
      <c r="A17" s="1" t="s">
        <v>162</v>
      </c>
      <c r="B17" s="78"/>
      <c r="D17" s="7">
        <v>0</v>
      </c>
      <c r="E17" s="6"/>
      <c r="F17" s="7">
        <v>0</v>
      </c>
      <c r="G17" s="7"/>
      <c r="H17" s="7">
        <v>0</v>
      </c>
      <c r="I17" s="7"/>
      <c r="J17" s="7">
        <v>1949</v>
      </c>
      <c r="K17" s="6"/>
      <c r="L17" s="7">
        <v>0</v>
      </c>
      <c r="M17" s="6"/>
      <c r="N17" s="7">
        <v>0</v>
      </c>
      <c r="O17" s="6"/>
      <c r="P17" s="7">
        <v>0</v>
      </c>
      <c r="Q17" s="7"/>
      <c r="R17" s="7">
        <v>0</v>
      </c>
      <c r="S17" s="7"/>
      <c r="T17" s="6">
        <f t="shared" si="2"/>
        <v>0</v>
      </c>
      <c r="U17" s="6"/>
      <c r="V17" s="7">
        <f t="shared" si="3"/>
        <v>1949</v>
      </c>
    </row>
    <row r="18" spans="1:22" ht="21.1" customHeight="1">
      <c r="A18" s="47" t="s">
        <v>249</v>
      </c>
      <c r="B18" s="78">
        <v>24</v>
      </c>
      <c r="D18" s="7">
        <v>0</v>
      </c>
      <c r="E18" s="6"/>
      <c r="F18" s="7">
        <v>0</v>
      </c>
      <c r="G18" s="7"/>
      <c r="H18" s="7">
        <v>0</v>
      </c>
      <c r="I18" s="7"/>
      <c r="J18" s="7">
        <v>0</v>
      </c>
      <c r="K18" s="6"/>
      <c r="L18" s="7">
        <v>0</v>
      </c>
      <c r="M18" s="6"/>
      <c r="N18" s="7">
        <v>-88873</v>
      </c>
      <c r="O18" s="6"/>
      <c r="P18" s="7">
        <v>0</v>
      </c>
      <c r="Q18" s="7"/>
      <c r="R18" s="7">
        <v>0</v>
      </c>
      <c r="S18" s="7"/>
      <c r="T18" s="6">
        <f t="shared" si="2"/>
        <v>0</v>
      </c>
      <c r="U18" s="6"/>
      <c r="V18" s="7">
        <f t="shared" si="3"/>
        <v>-88873</v>
      </c>
    </row>
    <row r="19" spans="1:22" ht="21.1" customHeight="1" thickBot="1">
      <c r="A19" s="52" t="s">
        <v>214</v>
      </c>
      <c r="B19" s="52"/>
      <c r="C19" s="48"/>
      <c r="D19" s="49">
        <f>SUM(D12,D15:D18)</f>
        <v>987477</v>
      </c>
      <c r="E19" s="6"/>
      <c r="F19" s="49">
        <f>SUM(F12,F15:F18)</f>
        <v>288886</v>
      </c>
      <c r="G19" s="6"/>
      <c r="H19" s="49">
        <f>SUM(H12,H15:H18)</f>
        <v>2245</v>
      </c>
      <c r="I19" s="6"/>
      <c r="J19" s="49">
        <f>SUM(J12,J15:J18)</f>
        <v>1949</v>
      </c>
      <c r="K19" s="6"/>
      <c r="L19" s="49">
        <f>SUM(L12,L15:L18)</f>
        <v>65224</v>
      </c>
      <c r="M19" s="6"/>
      <c r="N19" s="49">
        <f>SUM(N12,N15:N18)</f>
        <v>211461</v>
      </c>
      <c r="O19" s="6"/>
      <c r="P19" s="49">
        <f>SUM(P12,P15:P18)</f>
        <v>-15573</v>
      </c>
      <c r="Q19" s="6"/>
      <c r="R19" s="49">
        <f>SUM(R12,R15:R18)</f>
        <v>-30</v>
      </c>
      <c r="S19" s="6"/>
      <c r="T19" s="49">
        <f>SUM(T12,T15:T18)</f>
        <v>-15603</v>
      </c>
      <c r="U19" s="5"/>
      <c r="V19" s="49">
        <f>SUM(V12,V15:V18)</f>
        <v>1541639</v>
      </c>
    </row>
    <row r="20" spans="1:22" s="50" customFormat="1" ht="21.1" customHeight="1" thickTop="1">
      <c r="A20" s="52"/>
      <c r="B20" s="52"/>
      <c r="C20" s="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21.1" customHeight="1">
      <c r="A21" s="52" t="s">
        <v>182</v>
      </c>
      <c r="B21" s="52"/>
      <c r="D21" s="6">
        <v>990991</v>
      </c>
      <c r="E21" s="6"/>
      <c r="F21" s="6">
        <v>289166</v>
      </c>
      <c r="G21" s="6"/>
      <c r="H21" s="6">
        <v>4789</v>
      </c>
      <c r="I21" s="6"/>
      <c r="J21" s="6">
        <v>4920</v>
      </c>
      <c r="K21" s="6"/>
      <c r="L21" s="6">
        <v>66944</v>
      </c>
      <c r="M21" s="6"/>
      <c r="N21" s="6">
        <v>219686</v>
      </c>
      <c r="O21" s="6"/>
      <c r="P21" s="6">
        <v>-15173</v>
      </c>
      <c r="Q21" s="6"/>
      <c r="R21" s="6">
        <v>-9161</v>
      </c>
      <c r="S21" s="6"/>
      <c r="T21" s="6">
        <f t="shared" ref="T21:T23" si="4">SUM(P21:R21)</f>
        <v>-24334</v>
      </c>
      <c r="U21" s="6"/>
      <c r="V21" s="7">
        <f t="shared" ref="V21:V28" si="5">SUM(D21:N21,T21)</f>
        <v>1552162</v>
      </c>
    </row>
    <row r="22" spans="1:22" ht="21.1" customHeight="1">
      <c r="A22" s="1" t="s">
        <v>70</v>
      </c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6"/>
      <c r="N22" s="6">
        <f>PL!H100</f>
        <v>18154</v>
      </c>
      <c r="O22" s="6"/>
      <c r="P22" s="6">
        <v>0</v>
      </c>
      <c r="Q22" s="6"/>
      <c r="R22" s="6">
        <v>0</v>
      </c>
      <c r="S22" s="6"/>
      <c r="T22" s="6">
        <f t="shared" si="4"/>
        <v>0</v>
      </c>
      <c r="U22" s="6"/>
      <c r="V22" s="7">
        <f t="shared" si="5"/>
        <v>18154</v>
      </c>
    </row>
    <row r="23" spans="1:22" ht="21.1" customHeight="1">
      <c r="A23" s="1" t="s">
        <v>71</v>
      </c>
      <c r="D23" s="12">
        <v>0</v>
      </c>
      <c r="E23" s="6"/>
      <c r="F23" s="12">
        <v>0</v>
      </c>
      <c r="G23" s="6"/>
      <c r="H23" s="12">
        <v>0</v>
      </c>
      <c r="I23" s="6"/>
      <c r="J23" s="12">
        <v>0</v>
      </c>
      <c r="K23" s="6"/>
      <c r="L23" s="12">
        <v>0</v>
      </c>
      <c r="M23" s="6"/>
      <c r="N23" s="12">
        <f>SUM(PL!H127)</f>
        <v>-7273</v>
      </c>
      <c r="O23" s="6"/>
      <c r="P23" s="12">
        <f>PL!H115</f>
        <v>-1200</v>
      </c>
      <c r="Q23" s="6"/>
      <c r="R23" s="12">
        <f>PL!H116</f>
        <v>4129</v>
      </c>
      <c r="S23" s="6"/>
      <c r="T23" s="12">
        <f t="shared" si="4"/>
        <v>2929</v>
      </c>
      <c r="U23" s="6"/>
      <c r="V23" s="8">
        <f t="shared" si="5"/>
        <v>-4344</v>
      </c>
    </row>
    <row r="24" spans="1:22" ht="21.1" customHeight="1">
      <c r="A24" s="1" t="s">
        <v>72</v>
      </c>
      <c r="D24" s="7">
        <f>SUM(D22:D23)</f>
        <v>0</v>
      </c>
      <c r="E24" s="6"/>
      <c r="F24" s="7">
        <f>SUM(F22:F23)</f>
        <v>0</v>
      </c>
      <c r="G24" s="7"/>
      <c r="H24" s="7">
        <f>SUM(H22:H23)</f>
        <v>0</v>
      </c>
      <c r="I24" s="7"/>
      <c r="J24" s="7">
        <f>SUM(J22:J23)</f>
        <v>0</v>
      </c>
      <c r="K24" s="6"/>
      <c r="L24" s="7">
        <f>SUM(L22:L23)</f>
        <v>0</v>
      </c>
      <c r="M24" s="6"/>
      <c r="N24" s="7">
        <f>SUM(N22:N23)</f>
        <v>10881</v>
      </c>
      <c r="O24" s="6"/>
      <c r="P24" s="7">
        <f>SUM(P22:P23)</f>
        <v>-1200</v>
      </c>
      <c r="Q24" s="7"/>
      <c r="R24" s="7">
        <f>SUM(R22:R23)</f>
        <v>4129</v>
      </c>
      <c r="S24" s="7"/>
      <c r="T24" s="7">
        <f>SUM(T22:T23)</f>
        <v>2929</v>
      </c>
      <c r="U24" s="6"/>
      <c r="V24" s="7">
        <f t="shared" si="5"/>
        <v>13810</v>
      </c>
    </row>
    <row r="25" spans="1:22" ht="21.1" customHeight="1">
      <c r="A25" s="1" t="s">
        <v>161</v>
      </c>
      <c r="B25" s="91">
        <v>19.2</v>
      </c>
      <c r="D25" s="7">
        <v>0</v>
      </c>
      <c r="E25" s="6"/>
      <c r="F25" s="7">
        <v>0</v>
      </c>
      <c r="G25" s="7"/>
      <c r="H25" s="7">
        <v>1552</v>
      </c>
      <c r="I25" s="7"/>
      <c r="J25" s="7">
        <v>0</v>
      </c>
      <c r="K25" s="6"/>
      <c r="L25" s="7">
        <v>0</v>
      </c>
      <c r="M25" s="6"/>
      <c r="N25" s="7">
        <v>0</v>
      </c>
      <c r="O25" s="6"/>
      <c r="P25" s="7">
        <v>0</v>
      </c>
      <c r="Q25" s="7"/>
      <c r="R25" s="7">
        <v>0</v>
      </c>
      <c r="S25" s="7"/>
      <c r="T25" s="6">
        <f t="shared" ref="T25:T28" si="6">SUM(P25:R25)</f>
        <v>0</v>
      </c>
      <c r="U25" s="6"/>
      <c r="V25" s="7">
        <f t="shared" si="5"/>
        <v>1552</v>
      </c>
    </row>
    <row r="26" spans="1:22" ht="21.1" customHeight="1">
      <c r="A26" s="1" t="s">
        <v>178</v>
      </c>
      <c r="B26" s="78">
        <v>18</v>
      </c>
      <c r="D26" s="7">
        <v>4954</v>
      </c>
      <c r="E26" s="6"/>
      <c r="F26" s="7">
        <v>0</v>
      </c>
      <c r="G26" s="7"/>
      <c r="H26" s="7">
        <v>0</v>
      </c>
      <c r="I26" s="7"/>
      <c r="J26" s="7">
        <v>-4920</v>
      </c>
      <c r="K26" s="6"/>
      <c r="L26" s="7">
        <v>0</v>
      </c>
      <c r="M26" s="6"/>
      <c r="N26" s="7">
        <v>0</v>
      </c>
      <c r="O26" s="6"/>
      <c r="P26" s="7">
        <v>0</v>
      </c>
      <c r="Q26" s="7"/>
      <c r="R26" s="7">
        <v>0</v>
      </c>
      <c r="S26" s="7"/>
      <c r="T26" s="6">
        <f t="shared" si="6"/>
        <v>0</v>
      </c>
      <c r="U26" s="6"/>
      <c r="V26" s="7">
        <f t="shared" si="5"/>
        <v>34</v>
      </c>
    </row>
    <row r="27" spans="1:22" ht="21.1" customHeight="1">
      <c r="A27" s="1" t="s">
        <v>249</v>
      </c>
      <c r="B27" s="78">
        <v>24</v>
      </c>
      <c r="D27" s="7">
        <v>0</v>
      </c>
      <c r="E27" s="6"/>
      <c r="F27" s="7">
        <v>0</v>
      </c>
      <c r="G27" s="7"/>
      <c r="H27" s="7">
        <v>0</v>
      </c>
      <c r="I27" s="7"/>
      <c r="J27" s="7">
        <v>0</v>
      </c>
      <c r="K27" s="6"/>
      <c r="L27" s="7">
        <v>0</v>
      </c>
      <c r="M27" s="6"/>
      <c r="N27" s="7">
        <v>-39836</v>
      </c>
      <c r="O27" s="6"/>
      <c r="P27" s="7">
        <v>0</v>
      </c>
      <c r="Q27" s="7"/>
      <c r="R27" s="7">
        <v>0</v>
      </c>
      <c r="S27" s="7"/>
      <c r="T27" s="6">
        <f t="shared" si="6"/>
        <v>0</v>
      </c>
      <c r="U27" s="6"/>
      <c r="V27" s="7">
        <f t="shared" si="5"/>
        <v>-39836</v>
      </c>
    </row>
    <row r="28" spans="1:22" ht="21.1" customHeight="1">
      <c r="A28" s="1" t="s">
        <v>223</v>
      </c>
      <c r="B28" s="91"/>
      <c r="D28" s="7">
        <v>0</v>
      </c>
      <c r="E28" s="6"/>
      <c r="F28" s="7">
        <v>0</v>
      </c>
      <c r="G28" s="7"/>
      <c r="H28" s="7">
        <v>0</v>
      </c>
      <c r="I28" s="7"/>
      <c r="J28" s="7">
        <v>0</v>
      </c>
      <c r="K28" s="6"/>
      <c r="L28" s="7">
        <f>BS!H89-BS!J89</f>
        <v>1685</v>
      </c>
      <c r="M28" s="6"/>
      <c r="N28" s="7">
        <f>-L28</f>
        <v>-1685</v>
      </c>
      <c r="O28" s="6"/>
      <c r="P28" s="7">
        <v>0</v>
      </c>
      <c r="Q28" s="7"/>
      <c r="R28" s="7">
        <v>0</v>
      </c>
      <c r="S28" s="7"/>
      <c r="T28" s="6">
        <f t="shared" si="6"/>
        <v>0</v>
      </c>
      <c r="U28" s="6"/>
      <c r="V28" s="7">
        <f t="shared" si="5"/>
        <v>0</v>
      </c>
    </row>
    <row r="29" spans="1:22" ht="21.1" customHeight="1" thickBot="1">
      <c r="A29" s="52" t="s">
        <v>215</v>
      </c>
      <c r="B29" s="52"/>
      <c r="C29" s="48"/>
      <c r="D29" s="49">
        <f>SUM(D24:D28)+D21</f>
        <v>995945</v>
      </c>
      <c r="E29" s="6"/>
      <c r="F29" s="49">
        <f>SUM(F24:F28)+F21</f>
        <v>289166</v>
      </c>
      <c r="G29" s="6"/>
      <c r="H29" s="49">
        <f>SUM(H24:H28)+H21</f>
        <v>6341</v>
      </c>
      <c r="I29" s="6"/>
      <c r="J29" s="49">
        <f>SUM(J24:J28)+J21</f>
        <v>0</v>
      </c>
      <c r="K29" s="6"/>
      <c r="L29" s="49">
        <f>SUM(L24:L28)+L21</f>
        <v>68629</v>
      </c>
      <c r="M29" s="6"/>
      <c r="N29" s="49">
        <f>SUM(N24:N28)+N21</f>
        <v>189046</v>
      </c>
      <c r="O29" s="6"/>
      <c r="P29" s="49">
        <f>SUM(P24:P28)+P21</f>
        <v>-16373</v>
      </c>
      <c r="Q29" s="6"/>
      <c r="R29" s="49">
        <f>SUM(R24:S28)+R21</f>
        <v>-5032</v>
      </c>
      <c r="S29" s="6"/>
      <c r="T29" s="49">
        <f>SUM(T24:T28)+T21</f>
        <v>-21405</v>
      </c>
      <c r="U29" s="6"/>
      <c r="V29" s="49">
        <f>SUM(U24:V28)+V21</f>
        <v>1527722</v>
      </c>
    </row>
    <row r="30" spans="1:22" s="50" customFormat="1" ht="21.1" customHeight="1" thickTop="1">
      <c r="A30" s="52"/>
      <c r="B30" s="52"/>
      <c r="C30" s="48"/>
      <c r="D30" s="10">
        <f>D21-BS!J84</f>
        <v>0</v>
      </c>
      <c r="E30" s="10"/>
      <c r="F30" s="10">
        <f>F21-BS!J85</f>
        <v>0</v>
      </c>
      <c r="G30" s="10"/>
      <c r="H30" s="10">
        <f>H21-BS!J86</f>
        <v>0</v>
      </c>
      <c r="I30" s="10"/>
      <c r="J30" s="10">
        <f>J21-BS!J87</f>
        <v>0</v>
      </c>
      <c r="K30" s="10"/>
      <c r="L30" s="10">
        <f>L21-BS!J89</f>
        <v>0</v>
      </c>
      <c r="M30" s="10"/>
      <c r="N30" s="10">
        <f>N21-BS!J90</f>
        <v>0</v>
      </c>
      <c r="O30" s="10"/>
      <c r="P30" s="10"/>
      <c r="Q30" s="10"/>
      <c r="R30" s="10"/>
      <c r="S30" s="10"/>
      <c r="T30" s="10">
        <f>T21-BS!J91</f>
        <v>0</v>
      </c>
      <c r="U30" s="10"/>
      <c r="V30" s="10">
        <f>V21-BS!J92</f>
        <v>0</v>
      </c>
    </row>
    <row r="31" spans="1:22" s="50" customFormat="1" ht="21.1" customHeight="1">
      <c r="C31" s="48"/>
      <c r="D31" s="10">
        <f>D29-BS!H84</f>
        <v>0</v>
      </c>
      <c r="E31" s="10"/>
      <c r="F31" s="10">
        <f>F29-BS!H85</f>
        <v>0</v>
      </c>
      <c r="G31" s="10"/>
      <c r="H31" s="10">
        <f>H29-BS!H86</f>
        <v>0</v>
      </c>
      <c r="I31" s="10"/>
      <c r="J31" s="10">
        <f>J29-BS!H87</f>
        <v>0</v>
      </c>
      <c r="K31" s="10"/>
      <c r="L31" s="10">
        <f>L29-BS!H89</f>
        <v>0</v>
      </c>
      <c r="M31" s="10"/>
      <c r="N31" s="10">
        <f>N29-BS!H90</f>
        <v>0</v>
      </c>
      <c r="O31" s="10"/>
      <c r="P31" s="10"/>
      <c r="Q31" s="10"/>
      <c r="R31" s="10"/>
      <c r="S31" s="10"/>
      <c r="T31" s="10">
        <f>T29-BS!H91</f>
        <v>0</v>
      </c>
      <c r="U31" s="10"/>
      <c r="V31" s="10">
        <f>V29-BS!H92</f>
        <v>0</v>
      </c>
    </row>
    <row r="32" spans="1:22" s="50" customFormat="1" ht="21.1" customHeight="1">
      <c r="A32" s="50" t="s">
        <v>3</v>
      </c>
      <c r="C32" s="48"/>
      <c r="D32" s="2"/>
      <c r="E32" s="2"/>
      <c r="F32" s="2"/>
      <c r="G32" s="2"/>
      <c r="H32" s="2"/>
      <c r="I32" s="2"/>
      <c r="J32" s="2"/>
      <c r="P32" s="2"/>
      <c r="Q32" s="2"/>
      <c r="R32" s="2"/>
      <c r="S32" s="2"/>
      <c r="T32" s="2"/>
    </row>
    <row r="33" spans="1:18" s="50" customFormat="1" ht="21.1" customHeight="1">
      <c r="C33" s="48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0" customFormat="1" ht="21.1" customHeight="1">
      <c r="C34" s="48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0" customFormat="1" ht="21.1" customHeight="1">
      <c r="A35" s="52"/>
      <c r="B35" s="52"/>
      <c r="C35" s="48"/>
    </row>
    <row r="36" spans="1:18" s="50" customFormat="1" ht="21.1" customHeight="1">
      <c r="C36" s="48"/>
    </row>
    <row r="37" spans="1:18" s="50" customFormat="1" ht="21.1" customHeight="1">
      <c r="C37" s="48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0" customFormat="1" ht="21.1" customHeight="1">
      <c r="C38" s="48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0" customFormat="1" ht="21.1" customHeight="1">
      <c r="C39" s="48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0" customFormat="1" ht="21.1" customHeight="1">
      <c r="C40" s="48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0" customFormat="1" ht="21.1" customHeight="1">
      <c r="C41" s="48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0" customFormat="1" ht="21.1" customHeight="1">
      <c r="C42" s="48"/>
      <c r="D42" s="2"/>
      <c r="E42" s="2"/>
      <c r="F42" s="2"/>
      <c r="G42" s="2"/>
      <c r="H42" s="2"/>
      <c r="I42" s="2"/>
      <c r="J42" s="2"/>
      <c r="P42" s="2"/>
    </row>
  </sheetData>
  <mergeCells count="4">
    <mergeCell ref="D6:V6"/>
    <mergeCell ref="P7:T7"/>
    <mergeCell ref="P8:R8"/>
    <mergeCell ref="L9:N9"/>
  </mergeCells>
  <pageMargins left="0.78" right="0.19685039370078741" top="0.64" bottom="0.39370078740157483" header="0.19685039370078741" footer="0.19685039370078741"/>
  <pageSetup paperSize="9" scale="6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showGridLines="0" view="pageBreakPreview" zoomScale="85" zoomScaleNormal="100" zoomScaleSheetLayoutView="85" workbookViewId="0"/>
  </sheetViews>
  <sheetFormatPr defaultColWidth="10.75" defaultRowHeight="21.75"/>
  <cols>
    <col min="1" max="1" width="52.125" style="14" customWidth="1"/>
    <col min="2" max="2" width="7.75" style="14" customWidth="1"/>
    <col min="3" max="3" width="1.25" style="14" customWidth="1"/>
    <col min="4" max="4" width="12" style="19" customWidth="1"/>
    <col min="5" max="5" width="1.25" style="19" customWidth="1"/>
    <col min="6" max="6" width="13.75" style="19" customWidth="1"/>
    <col min="7" max="7" width="1.25" style="20" customWidth="1"/>
    <col min="8" max="8" width="12" style="19" customWidth="1"/>
    <col min="9" max="9" width="1.25" style="19" customWidth="1"/>
    <col min="10" max="10" width="13.375" style="19" customWidth="1"/>
    <col min="11" max="16384" width="10.75" style="14"/>
  </cols>
  <sheetData>
    <row r="1" spans="1:10" ht="19.55" customHeight="1">
      <c r="A1" s="26"/>
      <c r="B1" s="26"/>
      <c r="J1" s="29" t="s">
        <v>73</v>
      </c>
    </row>
    <row r="2" spans="1:10" s="13" customFormat="1" ht="20.25" customHeight="1">
      <c r="A2" s="13" t="s">
        <v>18</v>
      </c>
      <c r="D2" s="110"/>
      <c r="E2" s="110"/>
      <c r="F2" s="110"/>
      <c r="G2" s="110"/>
      <c r="H2" s="110"/>
      <c r="I2" s="110"/>
      <c r="J2" s="110"/>
    </row>
    <row r="3" spans="1:10" s="13" customFormat="1" ht="20.25" customHeight="1">
      <c r="A3" s="13" t="s">
        <v>83</v>
      </c>
      <c r="D3" s="110"/>
      <c r="E3" s="110"/>
      <c r="F3" s="110"/>
      <c r="G3" s="110"/>
      <c r="H3" s="110"/>
      <c r="I3" s="110"/>
      <c r="J3" s="110"/>
    </row>
    <row r="4" spans="1:10" s="13" customFormat="1" ht="20.25" customHeight="1">
      <c r="A4" s="13" t="s">
        <v>217</v>
      </c>
      <c r="D4" s="110"/>
      <c r="E4" s="110"/>
      <c r="F4" s="110"/>
      <c r="G4" s="110"/>
      <c r="H4" s="110"/>
      <c r="I4" s="110"/>
      <c r="J4" s="110"/>
    </row>
    <row r="5" spans="1:10" ht="20.25" customHeight="1">
      <c r="J5" s="29" t="s">
        <v>69</v>
      </c>
    </row>
    <row r="6" spans="1:10" ht="20.25" customHeight="1">
      <c r="D6" s="111" t="s">
        <v>0</v>
      </c>
      <c r="E6" s="112"/>
      <c r="F6" s="112"/>
      <c r="G6" s="113"/>
      <c r="H6" s="111" t="s">
        <v>23</v>
      </c>
      <c r="I6" s="112"/>
      <c r="J6" s="112"/>
    </row>
    <row r="7" spans="1:10" ht="20.25" customHeight="1">
      <c r="B7" s="69"/>
      <c r="D7" s="114" t="s">
        <v>231</v>
      </c>
      <c r="F7" s="114" t="s">
        <v>232</v>
      </c>
      <c r="G7" s="115"/>
      <c r="H7" s="114" t="s">
        <v>231</v>
      </c>
      <c r="J7" s="114" t="s">
        <v>232</v>
      </c>
    </row>
    <row r="8" spans="1:10" ht="20.25" customHeight="1">
      <c r="A8" s="13" t="s">
        <v>84</v>
      </c>
    </row>
    <row r="9" spans="1:10" ht="20.25" customHeight="1">
      <c r="A9" s="14" t="s">
        <v>205</v>
      </c>
      <c r="D9" s="21">
        <f>SUM(PL!D98)</f>
        <v>22831</v>
      </c>
      <c r="F9" s="21">
        <f>SUM(PL!F98)</f>
        <v>43944</v>
      </c>
      <c r="G9" s="21"/>
      <c r="H9" s="21">
        <f>SUM(PL!H98)</f>
        <v>20419</v>
      </c>
      <c r="I9" s="29"/>
      <c r="J9" s="21">
        <f>SUM(PL!J98)</f>
        <v>31736</v>
      </c>
    </row>
    <row r="10" spans="1:10" ht="20.25" customHeight="1">
      <c r="A10" s="14" t="s">
        <v>206</v>
      </c>
      <c r="D10" s="21"/>
      <c r="F10" s="21"/>
      <c r="G10" s="21"/>
      <c r="H10" s="21"/>
      <c r="I10" s="29"/>
      <c r="J10" s="21"/>
    </row>
    <row r="11" spans="1:10" ht="20.25" customHeight="1">
      <c r="A11" s="14" t="s">
        <v>145</v>
      </c>
    </row>
    <row r="12" spans="1:10" ht="20.25" customHeight="1">
      <c r="A12" s="14" t="s">
        <v>128</v>
      </c>
      <c r="D12" s="20">
        <v>6483</v>
      </c>
      <c r="E12" s="29"/>
      <c r="F12" s="20">
        <v>6247</v>
      </c>
      <c r="G12" s="21"/>
      <c r="H12" s="22">
        <v>583</v>
      </c>
      <c r="I12" s="29"/>
      <c r="J12" s="22">
        <v>583</v>
      </c>
    </row>
    <row r="13" spans="1:10" ht="20.25" customHeight="1">
      <c r="A13" s="14" t="s">
        <v>107</v>
      </c>
      <c r="D13" s="20">
        <v>4815</v>
      </c>
      <c r="E13" s="29"/>
      <c r="F13" s="20">
        <v>3378</v>
      </c>
      <c r="G13" s="21"/>
      <c r="H13" s="22">
        <v>357</v>
      </c>
      <c r="I13" s="29"/>
      <c r="J13" s="22">
        <v>130</v>
      </c>
    </row>
    <row r="14" spans="1:10" ht="20.25" customHeight="1">
      <c r="A14" s="14" t="s">
        <v>133</v>
      </c>
      <c r="D14" s="20">
        <v>0</v>
      </c>
      <c r="E14" s="29"/>
      <c r="F14" s="20">
        <v>9782</v>
      </c>
      <c r="G14" s="21"/>
      <c r="H14" s="22">
        <v>0</v>
      </c>
      <c r="I14" s="29"/>
      <c r="J14" s="22">
        <v>0</v>
      </c>
    </row>
    <row r="15" spans="1:10" ht="20.25" customHeight="1">
      <c r="A15" s="14" t="s">
        <v>243</v>
      </c>
      <c r="D15" s="20">
        <v>0</v>
      </c>
      <c r="E15" s="29"/>
      <c r="F15" s="20">
        <v>0</v>
      </c>
      <c r="G15" s="21"/>
      <c r="H15" s="22">
        <v>-8426</v>
      </c>
      <c r="I15" s="29"/>
      <c r="J15" s="22">
        <v>-43767</v>
      </c>
    </row>
    <row r="16" spans="1:10" ht="20.25" customHeight="1">
      <c r="A16" s="14" t="s">
        <v>108</v>
      </c>
      <c r="D16" s="20">
        <v>-215</v>
      </c>
      <c r="F16" s="20">
        <v>-232</v>
      </c>
      <c r="G16" s="21"/>
      <c r="H16" s="22">
        <v>-215</v>
      </c>
      <c r="I16" s="29"/>
      <c r="J16" s="22">
        <v>-232</v>
      </c>
    </row>
    <row r="17" spans="1:10" ht="20.25" customHeight="1">
      <c r="A17" s="14" t="s">
        <v>176</v>
      </c>
      <c r="D17" s="20">
        <v>-8755</v>
      </c>
      <c r="F17" s="20">
        <v>6031</v>
      </c>
      <c r="G17" s="21"/>
      <c r="H17" s="21">
        <v>-6211</v>
      </c>
      <c r="I17" s="29"/>
      <c r="J17" s="21">
        <v>885</v>
      </c>
    </row>
    <row r="18" spans="1:10" ht="20.25" customHeight="1">
      <c r="A18" s="14" t="s">
        <v>203</v>
      </c>
      <c r="D18" s="20">
        <v>-3022</v>
      </c>
      <c r="F18" s="20">
        <v>-13</v>
      </c>
      <c r="G18" s="21"/>
      <c r="H18" s="22">
        <v>0</v>
      </c>
      <c r="I18" s="29"/>
      <c r="J18" s="21">
        <v>0</v>
      </c>
    </row>
    <row r="19" spans="1:10" ht="20.25" customHeight="1">
      <c r="A19" s="14" t="s">
        <v>228</v>
      </c>
      <c r="D19" s="20">
        <v>-13056</v>
      </c>
      <c r="F19" s="20">
        <v>0</v>
      </c>
      <c r="G19" s="21"/>
      <c r="H19" s="22">
        <v>0</v>
      </c>
      <c r="I19" s="29"/>
      <c r="J19" s="21">
        <v>0</v>
      </c>
    </row>
    <row r="20" spans="1:10" ht="20.25" customHeight="1">
      <c r="A20" s="14" t="s">
        <v>229</v>
      </c>
      <c r="D20" s="20">
        <v>83</v>
      </c>
      <c r="F20" s="20">
        <v>0</v>
      </c>
      <c r="G20" s="21"/>
      <c r="H20" s="22">
        <v>0</v>
      </c>
      <c r="I20" s="29"/>
      <c r="J20" s="21">
        <v>0</v>
      </c>
    </row>
    <row r="21" spans="1:10" ht="20.25" customHeight="1">
      <c r="A21" s="14" t="s">
        <v>155</v>
      </c>
      <c r="D21" s="20">
        <v>1552</v>
      </c>
      <c r="F21" s="20">
        <v>2245</v>
      </c>
      <c r="H21" s="20">
        <v>348</v>
      </c>
      <c r="I21" s="20"/>
      <c r="J21" s="20">
        <v>502</v>
      </c>
    </row>
    <row r="22" spans="1:10" ht="20.25" customHeight="1">
      <c r="A22" s="14" t="s">
        <v>194</v>
      </c>
      <c r="D22" s="20">
        <v>-604</v>
      </c>
      <c r="F22" s="20">
        <v>7</v>
      </c>
      <c r="G22" s="21"/>
      <c r="H22" s="20">
        <v>0</v>
      </c>
      <c r="J22" s="20">
        <v>0</v>
      </c>
    </row>
    <row r="23" spans="1:10" ht="20.25" customHeight="1">
      <c r="A23" s="14" t="s">
        <v>109</v>
      </c>
      <c r="D23" s="20">
        <v>-51737</v>
      </c>
      <c r="E23" s="21"/>
      <c r="F23" s="20">
        <v>-30603</v>
      </c>
      <c r="G23" s="21"/>
      <c r="H23" s="20">
        <v>-27461</v>
      </c>
      <c r="J23" s="20">
        <v>-14897</v>
      </c>
    </row>
    <row r="24" spans="1:10" ht="20.25" customHeight="1">
      <c r="A24" s="14" t="s">
        <v>85</v>
      </c>
      <c r="D24" s="66">
        <v>30556</v>
      </c>
      <c r="E24" s="29"/>
      <c r="F24" s="66">
        <v>24686</v>
      </c>
      <c r="G24" s="21"/>
      <c r="H24" s="24">
        <v>12230</v>
      </c>
      <c r="I24" s="29"/>
      <c r="J24" s="24">
        <v>12933</v>
      </c>
    </row>
    <row r="25" spans="1:10" ht="20.25" customHeight="1">
      <c r="A25" s="14" t="s">
        <v>146</v>
      </c>
      <c r="G25" s="19"/>
    </row>
    <row r="26" spans="1:10" ht="20.25" customHeight="1">
      <c r="A26" s="14" t="s">
        <v>110</v>
      </c>
      <c r="D26" s="21">
        <f>SUM(D9:D24)</f>
        <v>-11069</v>
      </c>
      <c r="E26" s="29"/>
      <c r="F26" s="21">
        <f>SUM(F9:F24)</f>
        <v>65472</v>
      </c>
      <c r="G26" s="21"/>
      <c r="H26" s="21">
        <f>SUM(H9:H24)</f>
        <v>-8376</v>
      </c>
      <c r="I26" s="29"/>
      <c r="J26" s="21">
        <f>SUM(J9:J24)</f>
        <v>-12127</v>
      </c>
    </row>
    <row r="27" spans="1:10" ht="20.25" customHeight="1">
      <c r="A27" s="14" t="s">
        <v>86</v>
      </c>
      <c r="D27" s="21"/>
      <c r="E27" s="29"/>
      <c r="F27" s="21"/>
      <c r="G27" s="21"/>
      <c r="H27" s="22"/>
      <c r="I27" s="29"/>
      <c r="J27" s="22"/>
    </row>
    <row r="28" spans="1:10" ht="20.25" customHeight="1">
      <c r="A28" s="14" t="s">
        <v>111</v>
      </c>
      <c r="D28" s="21">
        <v>-226900</v>
      </c>
      <c r="E28" s="29"/>
      <c r="F28" s="21">
        <v>-17763</v>
      </c>
      <c r="G28" s="21"/>
      <c r="H28" s="21">
        <v>-80556</v>
      </c>
      <c r="I28" s="29"/>
      <c r="J28" s="21">
        <v>-82785</v>
      </c>
    </row>
    <row r="29" spans="1:10" ht="20.25" customHeight="1">
      <c r="A29" s="14" t="s">
        <v>198</v>
      </c>
      <c r="D29" s="21">
        <v>-89769</v>
      </c>
      <c r="E29" s="29"/>
      <c r="F29" s="21">
        <v>-341058</v>
      </c>
      <c r="G29" s="21"/>
      <c r="H29" s="22">
        <v>0</v>
      </c>
      <c r="I29" s="29"/>
      <c r="J29" s="22">
        <v>0</v>
      </c>
    </row>
    <row r="30" spans="1:10" ht="20.25" customHeight="1">
      <c r="A30" s="14" t="s">
        <v>112</v>
      </c>
      <c r="D30" s="21">
        <v>440443</v>
      </c>
      <c r="E30" s="29"/>
      <c r="F30" s="21">
        <v>628872</v>
      </c>
      <c r="G30" s="21"/>
      <c r="H30" s="22">
        <v>0</v>
      </c>
      <c r="I30" s="29"/>
      <c r="J30" s="22">
        <v>0</v>
      </c>
    </row>
    <row r="31" spans="1:10" ht="20.25" customHeight="1">
      <c r="A31" s="14" t="s">
        <v>113</v>
      </c>
      <c r="D31" s="21">
        <v>-31470</v>
      </c>
      <c r="E31" s="29"/>
      <c r="F31" s="21">
        <v>1463</v>
      </c>
      <c r="G31" s="21"/>
      <c r="H31" s="22">
        <v>-85257</v>
      </c>
      <c r="I31" s="29"/>
      <c r="J31" s="22">
        <v>34979</v>
      </c>
    </row>
    <row r="32" spans="1:10" ht="20.25" customHeight="1">
      <c r="A32" s="14" t="s">
        <v>236</v>
      </c>
      <c r="D32" s="21">
        <v>-6247</v>
      </c>
      <c r="E32" s="29"/>
      <c r="F32" s="21">
        <v>0</v>
      </c>
      <c r="G32" s="21"/>
      <c r="H32" s="22">
        <v>-1352</v>
      </c>
      <c r="I32" s="29"/>
      <c r="J32" s="22">
        <v>0</v>
      </c>
    </row>
    <row r="33" spans="1:13" ht="20.25" customHeight="1">
      <c r="A33" s="14" t="s">
        <v>200</v>
      </c>
      <c r="D33" s="21">
        <v>-304904</v>
      </c>
      <c r="E33" s="29"/>
      <c r="F33" s="21">
        <v>-111329</v>
      </c>
      <c r="G33" s="21"/>
      <c r="H33" s="22">
        <v>-304904</v>
      </c>
      <c r="I33" s="29"/>
      <c r="J33" s="22">
        <v>-111329</v>
      </c>
    </row>
    <row r="34" spans="1:13" ht="20.25" customHeight="1">
      <c r="A34" s="14" t="s">
        <v>87</v>
      </c>
      <c r="D34" s="21">
        <v>-4238</v>
      </c>
      <c r="E34" s="29"/>
      <c r="F34" s="21">
        <v>1621</v>
      </c>
      <c r="G34" s="21"/>
      <c r="H34" s="22">
        <v>-936</v>
      </c>
      <c r="I34" s="29"/>
      <c r="J34" s="22">
        <v>-771</v>
      </c>
    </row>
    <row r="35" spans="1:13" ht="20.25" customHeight="1">
      <c r="A35" s="14" t="s">
        <v>88</v>
      </c>
      <c r="D35" s="21">
        <v>-1729</v>
      </c>
      <c r="E35" s="29"/>
      <c r="F35" s="21">
        <v>-16760</v>
      </c>
      <c r="G35" s="21"/>
      <c r="H35" s="22">
        <v>95</v>
      </c>
      <c r="I35" s="29"/>
      <c r="J35" s="22">
        <v>0</v>
      </c>
    </row>
    <row r="36" spans="1:13" ht="20.25" customHeight="1">
      <c r="A36" s="14" t="s">
        <v>89</v>
      </c>
      <c r="D36" s="21"/>
      <c r="E36" s="29"/>
      <c r="F36" s="21"/>
      <c r="G36" s="21"/>
      <c r="H36" s="21"/>
      <c r="I36" s="29"/>
      <c r="J36" s="21"/>
    </row>
    <row r="37" spans="1:13" ht="20.25" customHeight="1">
      <c r="A37" s="14" t="s">
        <v>199</v>
      </c>
      <c r="D37" s="21">
        <v>-6934</v>
      </c>
      <c r="E37" s="29"/>
      <c r="F37" s="21">
        <v>-56339</v>
      </c>
      <c r="G37" s="21"/>
      <c r="H37" s="22">
        <v>0</v>
      </c>
      <c r="I37" s="29"/>
      <c r="J37" s="22">
        <v>0</v>
      </c>
    </row>
    <row r="38" spans="1:13" ht="20.25" customHeight="1">
      <c r="A38" s="14" t="s">
        <v>114</v>
      </c>
      <c r="D38" s="21">
        <v>206962</v>
      </c>
      <c r="E38" s="29"/>
      <c r="F38" s="21">
        <v>245343</v>
      </c>
      <c r="G38" s="21"/>
      <c r="H38" s="22">
        <v>0</v>
      </c>
      <c r="I38" s="29"/>
      <c r="J38" s="22">
        <v>0</v>
      </c>
    </row>
    <row r="39" spans="1:13" ht="20.25" customHeight="1">
      <c r="A39" s="14" t="s">
        <v>115</v>
      </c>
      <c r="D39" s="21">
        <v>-17917</v>
      </c>
      <c r="E39" s="29"/>
      <c r="F39" s="21">
        <v>-9642</v>
      </c>
      <c r="G39" s="21"/>
      <c r="H39" s="22">
        <v>38293</v>
      </c>
      <c r="I39" s="29"/>
      <c r="J39" s="22">
        <v>-16668</v>
      </c>
    </row>
    <row r="40" spans="1:13" ht="20.25" customHeight="1">
      <c r="A40" s="14" t="s">
        <v>237</v>
      </c>
      <c r="D40" s="21">
        <v>4725</v>
      </c>
      <c r="E40" s="29"/>
      <c r="F40" s="21">
        <v>0</v>
      </c>
      <c r="G40" s="21"/>
      <c r="H40" s="22">
        <v>0</v>
      </c>
      <c r="I40" s="29"/>
      <c r="J40" s="22">
        <v>0</v>
      </c>
    </row>
    <row r="41" spans="1:13" ht="20.25" customHeight="1">
      <c r="A41" s="14" t="s">
        <v>90</v>
      </c>
      <c r="D41" s="21">
        <v>-9116</v>
      </c>
      <c r="E41" s="29"/>
      <c r="F41" s="21">
        <v>519</v>
      </c>
      <c r="G41" s="21"/>
      <c r="H41" s="22">
        <v>-1918</v>
      </c>
      <c r="I41" s="29"/>
      <c r="J41" s="22">
        <v>321</v>
      </c>
    </row>
    <row r="42" spans="1:13" ht="20.25" customHeight="1">
      <c r="A42" s="14" t="s">
        <v>116</v>
      </c>
      <c r="D42" s="24">
        <v>2052</v>
      </c>
      <c r="E42" s="29"/>
      <c r="F42" s="24">
        <v>1021</v>
      </c>
      <c r="G42" s="21"/>
      <c r="H42" s="24">
        <v>2016</v>
      </c>
      <c r="I42" s="29"/>
      <c r="J42" s="24">
        <v>1007</v>
      </c>
      <c r="M42" s="19"/>
    </row>
    <row r="43" spans="1:13" ht="20.25" customHeight="1">
      <c r="A43" s="14" t="s">
        <v>138</v>
      </c>
      <c r="D43" s="21">
        <f>SUM(D26:D42)</f>
        <v>-56111</v>
      </c>
      <c r="E43" s="21"/>
      <c r="F43" s="21">
        <f>SUM(F26:F42)</f>
        <v>391420</v>
      </c>
      <c r="G43" s="21"/>
      <c r="H43" s="21">
        <f>SUM(H26:H42)</f>
        <v>-442895</v>
      </c>
      <c r="I43" s="21"/>
      <c r="J43" s="21">
        <f>SUM(J26:J42)</f>
        <v>-187373</v>
      </c>
    </row>
    <row r="44" spans="1:13" ht="20.25" customHeight="1">
      <c r="A44" s="14" t="s">
        <v>117</v>
      </c>
      <c r="D44" s="21">
        <v>50174</v>
      </c>
      <c r="E44" s="21"/>
      <c r="F44" s="21">
        <v>30203</v>
      </c>
      <c r="G44" s="21"/>
      <c r="H44" s="21">
        <v>24287</v>
      </c>
      <c r="I44" s="21"/>
      <c r="J44" s="21">
        <v>12635</v>
      </c>
    </row>
    <row r="45" spans="1:13" ht="20.25" customHeight="1">
      <c r="A45" s="14" t="s">
        <v>91</v>
      </c>
      <c r="D45" s="21">
        <v>-27115</v>
      </c>
      <c r="E45" s="29"/>
      <c r="F45" s="21">
        <v>-20657</v>
      </c>
      <c r="G45" s="21"/>
      <c r="H45" s="22">
        <v>-9812</v>
      </c>
      <c r="I45" s="29"/>
      <c r="J45" s="22">
        <v>-10809</v>
      </c>
    </row>
    <row r="46" spans="1:13" ht="20.25" customHeight="1">
      <c r="A46" s="14" t="s">
        <v>177</v>
      </c>
      <c r="D46" s="21">
        <v>-6571</v>
      </c>
      <c r="E46" s="29"/>
      <c r="F46" s="21">
        <v>-18402</v>
      </c>
      <c r="G46" s="21"/>
      <c r="H46" s="21">
        <v>623</v>
      </c>
      <c r="I46" s="29"/>
      <c r="J46" s="21">
        <v>284</v>
      </c>
    </row>
    <row r="47" spans="1:13" ht="20.25" customHeight="1">
      <c r="A47" s="13" t="s">
        <v>139</v>
      </c>
      <c r="D47" s="23">
        <f>SUM(D43:D46)</f>
        <v>-39623</v>
      </c>
      <c r="E47" s="29"/>
      <c r="F47" s="23">
        <f>SUM(F43:F46)</f>
        <v>382564</v>
      </c>
      <c r="G47" s="21"/>
      <c r="H47" s="23">
        <f>SUM(H43:H46)</f>
        <v>-427797</v>
      </c>
      <c r="I47" s="29"/>
      <c r="J47" s="23">
        <f>SUM(J43:J46)</f>
        <v>-185263</v>
      </c>
    </row>
    <row r="48" spans="1:13" ht="9" customHeight="1">
      <c r="F48" s="21"/>
      <c r="G48" s="21"/>
      <c r="H48" s="21"/>
      <c r="I48" s="29"/>
      <c r="J48" s="21"/>
    </row>
    <row r="49" spans="1:16" ht="20.25" customHeight="1">
      <c r="A49" s="14" t="s">
        <v>3</v>
      </c>
      <c r="F49" s="21"/>
      <c r="G49" s="21"/>
      <c r="H49" s="21"/>
      <c r="I49" s="29"/>
      <c r="J49" s="21"/>
    </row>
    <row r="50" spans="1:16" ht="19.55" customHeight="1">
      <c r="A50" s="26"/>
      <c r="B50" s="26"/>
      <c r="J50" s="29" t="s">
        <v>73</v>
      </c>
    </row>
    <row r="51" spans="1:16" s="13" customFormat="1" ht="23.95" customHeight="1">
      <c r="A51" s="13" t="s">
        <v>18</v>
      </c>
      <c r="D51" s="110"/>
      <c r="E51" s="110"/>
      <c r="F51" s="110"/>
      <c r="G51" s="110"/>
      <c r="H51" s="110"/>
      <c r="I51" s="110"/>
      <c r="J51" s="110"/>
      <c r="M51" s="14"/>
      <c r="N51" s="14"/>
      <c r="O51" s="14"/>
      <c r="P51" s="14"/>
    </row>
    <row r="52" spans="1:16" s="13" customFormat="1">
      <c r="A52" s="13" t="s">
        <v>92</v>
      </c>
      <c r="D52" s="110"/>
      <c r="E52" s="110"/>
      <c r="F52" s="110"/>
      <c r="G52" s="110"/>
      <c r="H52" s="110"/>
      <c r="I52" s="110"/>
      <c r="J52" s="110"/>
    </row>
    <row r="53" spans="1:16" s="13" customFormat="1">
      <c r="A53" s="13" t="s">
        <v>217</v>
      </c>
      <c r="D53" s="110"/>
      <c r="E53" s="110"/>
      <c r="F53" s="110"/>
      <c r="G53" s="110"/>
      <c r="H53" s="110"/>
      <c r="I53" s="110"/>
      <c r="J53" s="110"/>
    </row>
    <row r="54" spans="1:16">
      <c r="J54" s="29" t="s">
        <v>69</v>
      </c>
      <c r="M54" s="13"/>
      <c r="N54" s="13"/>
      <c r="O54" s="13"/>
      <c r="P54" s="13"/>
    </row>
    <row r="55" spans="1:16">
      <c r="D55" s="111" t="s">
        <v>0</v>
      </c>
      <c r="E55" s="112"/>
      <c r="F55" s="112"/>
      <c r="G55" s="113"/>
      <c r="H55" s="111" t="s">
        <v>23</v>
      </c>
      <c r="I55" s="112"/>
      <c r="J55" s="112"/>
    </row>
    <row r="56" spans="1:16">
      <c r="B56" s="69"/>
      <c r="D56" s="114" t="s">
        <v>231</v>
      </c>
      <c r="F56" s="114" t="s">
        <v>232</v>
      </c>
      <c r="G56" s="115"/>
      <c r="H56" s="114" t="s">
        <v>231</v>
      </c>
      <c r="J56" s="114" t="s">
        <v>232</v>
      </c>
    </row>
    <row r="57" spans="1:16">
      <c r="A57" s="28" t="s">
        <v>93</v>
      </c>
      <c r="D57" s="21"/>
      <c r="F57" s="21"/>
      <c r="G57" s="21"/>
      <c r="H57" s="21"/>
      <c r="I57" s="29"/>
      <c r="J57" s="21"/>
    </row>
    <row r="58" spans="1:16">
      <c r="A58" s="15" t="s">
        <v>219</v>
      </c>
      <c r="D58" s="21">
        <v>500</v>
      </c>
      <c r="F58" s="21">
        <v>500</v>
      </c>
      <c r="G58" s="21"/>
      <c r="H58" s="22">
        <v>500</v>
      </c>
      <c r="I58" s="29"/>
      <c r="J58" s="21">
        <v>500</v>
      </c>
    </row>
    <row r="59" spans="1:16">
      <c r="A59" s="15" t="s">
        <v>147</v>
      </c>
      <c r="D59" s="21">
        <v>1000</v>
      </c>
      <c r="F59" s="21">
        <v>1700</v>
      </c>
      <c r="G59" s="21"/>
      <c r="H59" s="22">
        <v>1000</v>
      </c>
      <c r="I59" s="29"/>
      <c r="J59" s="22">
        <v>1700</v>
      </c>
    </row>
    <row r="60" spans="1:16">
      <c r="A60" s="15" t="s">
        <v>220</v>
      </c>
      <c r="D60" s="21">
        <v>0</v>
      </c>
      <c r="F60" s="21">
        <v>0</v>
      </c>
      <c r="G60" s="21"/>
      <c r="H60" s="22">
        <v>0</v>
      </c>
      <c r="I60" s="29"/>
      <c r="J60" s="22">
        <v>-250</v>
      </c>
    </row>
    <row r="61" spans="1:16">
      <c r="A61" s="15" t="s">
        <v>233</v>
      </c>
      <c r="D61" s="21">
        <v>0</v>
      </c>
      <c r="F61" s="22">
        <v>0</v>
      </c>
      <c r="G61" s="21"/>
      <c r="H61" s="21">
        <v>1000</v>
      </c>
      <c r="I61" s="29"/>
      <c r="J61" s="21">
        <v>185000</v>
      </c>
    </row>
    <row r="62" spans="1:16">
      <c r="A62" s="15" t="s">
        <v>148</v>
      </c>
      <c r="D62" s="21">
        <v>0</v>
      </c>
      <c r="F62" s="22">
        <v>63</v>
      </c>
      <c r="G62" s="21"/>
      <c r="H62" s="22">
        <v>0</v>
      </c>
      <c r="I62" s="29"/>
      <c r="J62" s="22">
        <v>0</v>
      </c>
    </row>
    <row r="63" spans="1:16">
      <c r="A63" s="15" t="s">
        <v>150</v>
      </c>
      <c r="D63" s="21">
        <v>-100000</v>
      </c>
      <c r="F63" s="22">
        <v>-257</v>
      </c>
      <c r="G63" s="22"/>
      <c r="H63" s="22">
        <v>-100000</v>
      </c>
      <c r="I63" s="22"/>
      <c r="J63" s="22">
        <v>0</v>
      </c>
    </row>
    <row r="64" spans="1:16">
      <c r="A64" s="15" t="s">
        <v>171</v>
      </c>
      <c r="D64" s="21">
        <v>-12675</v>
      </c>
      <c r="E64" s="29"/>
      <c r="F64" s="22">
        <v>-2006</v>
      </c>
      <c r="G64" s="22"/>
      <c r="H64" s="22">
        <v>0</v>
      </c>
      <c r="I64" s="29"/>
      <c r="J64" s="22">
        <v>0</v>
      </c>
    </row>
    <row r="65" spans="1:10">
      <c r="A65" s="15" t="s">
        <v>156</v>
      </c>
      <c r="D65" s="21">
        <v>604</v>
      </c>
      <c r="E65" s="29"/>
      <c r="F65" s="21">
        <v>1</v>
      </c>
      <c r="G65" s="21"/>
      <c r="H65" s="22">
        <v>0</v>
      </c>
      <c r="I65" s="29"/>
      <c r="J65" s="22">
        <v>0</v>
      </c>
    </row>
    <row r="66" spans="1:10">
      <c r="A66" s="15" t="s">
        <v>118</v>
      </c>
      <c r="D66" s="21">
        <v>-160</v>
      </c>
      <c r="E66" s="29"/>
      <c r="F66" s="21">
        <v>-242</v>
      </c>
      <c r="G66" s="21"/>
      <c r="H66" s="22">
        <v>0</v>
      </c>
      <c r="I66" s="29"/>
      <c r="J66" s="22">
        <v>0</v>
      </c>
    </row>
    <row r="67" spans="1:10">
      <c r="A67" s="28" t="s">
        <v>163</v>
      </c>
      <c r="D67" s="23">
        <f>SUM(D58:D66)</f>
        <v>-110731</v>
      </c>
      <c r="E67" s="29"/>
      <c r="F67" s="23">
        <f>SUM(F58:F66)</f>
        <v>-241</v>
      </c>
      <c r="G67" s="21"/>
      <c r="H67" s="23">
        <f>SUM(H58:H66)</f>
        <v>-97500</v>
      </c>
      <c r="I67" s="29"/>
      <c r="J67" s="23">
        <f>SUM(J58:J66)</f>
        <v>186950</v>
      </c>
    </row>
    <row r="68" spans="1:10">
      <c r="A68" s="28" t="s">
        <v>94</v>
      </c>
      <c r="D68" s="29"/>
      <c r="E68" s="29"/>
      <c r="F68" s="29"/>
      <c r="G68" s="70"/>
      <c r="H68" s="29"/>
      <c r="I68" s="29"/>
      <c r="J68" s="29"/>
    </row>
    <row r="69" spans="1:10">
      <c r="A69" s="15" t="s">
        <v>252</v>
      </c>
      <c r="D69" s="21">
        <v>392047</v>
      </c>
      <c r="E69" s="21"/>
      <c r="F69" s="21">
        <v>-482000</v>
      </c>
      <c r="G69" s="70"/>
      <c r="H69" s="22">
        <v>0</v>
      </c>
      <c r="I69" s="22"/>
      <c r="J69" s="22">
        <v>0</v>
      </c>
    </row>
    <row r="70" spans="1:10">
      <c r="A70" s="15" t="s">
        <v>234</v>
      </c>
      <c r="D70" s="21">
        <v>-400936</v>
      </c>
      <c r="E70" s="21"/>
      <c r="F70" s="21">
        <v>0</v>
      </c>
      <c r="G70" s="70"/>
      <c r="H70" s="22">
        <v>341495</v>
      </c>
      <c r="I70" s="22"/>
      <c r="J70" s="22">
        <v>-1250</v>
      </c>
    </row>
    <row r="71" spans="1:10">
      <c r="A71" s="15" t="s">
        <v>235</v>
      </c>
      <c r="D71" s="21">
        <v>0</v>
      </c>
      <c r="E71" s="21"/>
      <c r="F71" s="21">
        <v>48080</v>
      </c>
      <c r="G71" s="70"/>
      <c r="H71" s="22">
        <v>0</v>
      </c>
      <c r="I71" s="22"/>
      <c r="J71" s="22">
        <v>0</v>
      </c>
    </row>
    <row r="72" spans="1:10">
      <c r="A72" s="15" t="s">
        <v>166</v>
      </c>
      <c r="D72" s="21">
        <v>627500</v>
      </c>
      <c r="E72" s="21"/>
      <c r="F72" s="21">
        <v>643600</v>
      </c>
      <c r="G72" s="70"/>
      <c r="H72" s="22">
        <v>627500</v>
      </c>
      <c r="I72" s="21"/>
      <c r="J72" s="21">
        <v>643600</v>
      </c>
    </row>
    <row r="73" spans="1:10">
      <c r="A73" s="15" t="s">
        <v>151</v>
      </c>
      <c r="D73" s="21">
        <v>-407000</v>
      </c>
      <c r="E73" s="21"/>
      <c r="F73" s="21">
        <v>-555000</v>
      </c>
      <c r="G73" s="70"/>
      <c r="H73" s="22">
        <v>-407000</v>
      </c>
      <c r="I73" s="21"/>
      <c r="J73" s="21">
        <v>-555000</v>
      </c>
    </row>
    <row r="74" spans="1:10">
      <c r="A74" s="15" t="s">
        <v>246</v>
      </c>
      <c r="D74" s="21">
        <v>-269</v>
      </c>
      <c r="E74" s="21"/>
      <c r="F74" s="21">
        <v>0</v>
      </c>
      <c r="G74" s="70"/>
      <c r="H74" s="22">
        <v>0</v>
      </c>
      <c r="I74" s="21"/>
      <c r="J74" s="21">
        <v>0</v>
      </c>
    </row>
    <row r="75" spans="1:10">
      <c r="A75" s="15" t="s">
        <v>162</v>
      </c>
      <c r="D75" s="21">
        <v>0</v>
      </c>
      <c r="E75" s="21"/>
      <c r="F75" s="21">
        <v>1949</v>
      </c>
      <c r="G75" s="70"/>
      <c r="H75" s="22">
        <v>0</v>
      </c>
      <c r="I75" s="21"/>
      <c r="J75" s="21">
        <v>1949</v>
      </c>
    </row>
    <row r="76" spans="1:10">
      <c r="A76" s="15" t="s">
        <v>247</v>
      </c>
      <c r="D76" s="21">
        <v>34</v>
      </c>
      <c r="E76" s="21"/>
      <c r="F76" s="21">
        <v>0</v>
      </c>
      <c r="G76" s="70"/>
      <c r="H76" s="22">
        <v>34</v>
      </c>
      <c r="I76" s="21"/>
      <c r="J76" s="21">
        <v>0</v>
      </c>
    </row>
    <row r="77" spans="1:10">
      <c r="A77" s="15" t="s">
        <v>224</v>
      </c>
      <c r="D77" s="24">
        <v>-39836</v>
      </c>
      <c r="E77" s="21"/>
      <c r="F77" s="24">
        <v>-88873</v>
      </c>
      <c r="G77" s="70"/>
      <c r="H77" s="67">
        <v>-39836</v>
      </c>
      <c r="I77" s="21"/>
      <c r="J77" s="24">
        <v>-88873</v>
      </c>
    </row>
    <row r="78" spans="1:10">
      <c r="A78" s="28" t="s">
        <v>195</v>
      </c>
      <c r="D78" s="24">
        <f>SUM(D69:D77)</f>
        <v>171540</v>
      </c>
      <c r="E78" s="29"/>
      <c r="F78" s="24">
        <f>SUM(F69:F77)</f>
        <v>-432244</v>
      </c>
      <c r="G78" s="21"/>
      <c r="H78" s="24">
        <f>SUM(H69:H77)</f>
        <v>522193</v>
      </c>
      <c r="I78" s="29"/>
      <c r="J78" s="24">
        <f>SUM(J69:J77)</f>
        <v>426</v>
      </c>
    </row>
    <row r="79" spans="1:10">
      <c r="A79" s="28" t="s">
        <v>119</v>
      </c>
      <c r="D79" s="29">
        <f>SUM(D47,D67,D78)</f>
        <v>21186</v>
      </c>
      <c r="E79" s="29"/>
      <c r="F79" s="29">
        <f>SUM(F47,F67,F78)</f>
        <v>-49921</v>
      </c>
      <c r="G79" s="21"/>
      <c r="H79" s="29">
        <f>SUM(H47,H67,H78)</f>
        <v>-3104</v>
      </c>
      <c r="I79" s="29"/>
      <c r="J79" s="29">
        <f>SUM(J47,J67,J78)</f>
        <v>2113</v>
      </c>
    </row>
    <row r="80" spans="1:10">
      <c r="A80" s="15" t="s">
        <v>95</v>
      </c>
      <c r="D80" s="24">
        <v>49997</v>
      </c>
      <c r="E80" s="29"/>
      <c r="F80" s="24">
        <v>82208</v>
      </c>
      <c r="G80" s="21"/>
      <c r="H80" s="24">
        <v>6926</v>
      </c>
      <c r="I80" s="29"/>
      <c r="J80" s="24">
        <v>667</v>
      </c>
    </row>
    <row r="81" spans="1:10" ht="22.45" thickBot="1">
      <c r="A81" s="28" t="s">
        <v>170</v>
      </c>
      <c r="B81" s="18"/>
      <c r="D81" s="34">
        <f>SUM(D79:D80)</f>
        <v>71183</v>
      </c>
      <c r="E81" s="21"/>
      <c r="F81" s="34">
        <f>SUM(F79:F80)</f>
        <v>32287</v>
      </c>
      <c r="G81" s="21"/>
      <c r="H81" s="34">
        <f>SUM(H79:H80)</f>
        <v>3822</v>
      </c>
      <c r="I81" s="29"/>
      <c r="J81" s="34">
        <f>SUM(J79:J80)</f>
        <v>2780</v>
      </c>
    </row>
    <row r="82" spans="1:10" ht="19.55" customHeight="1" thickTop="1">
      <c r="A82" s="15"/>
      <c r="D82" s="29">
        <f>D81-BS!D10</f>
        <v>0</v>
      </c>
      <c r="E82" s="116"/>
      <c r="F82" s="29"/>
      <c r="G82" s="29"/>
      <c r="H82" s="29">
        <f>H81-BS!H10</f>
        <v>0</v>
      </c>
      <c r="I82" s="29"/>
      <c r="J82" s="29"/>
    </row>
    <row r="83" spans="1:10">
      <c r="A83" s="28" t="s">
        <v>96</v>
      </c>
      <c r="D83" s="29"/>
      <c r="E83" s="29"/>
      <c r="F83" s="29"/>
      <c r="G83" s="29"/>
      <c r="H83" s="29"/>
      <c r="I83" s="29"/>
      <c r="J83" s="29"/>
    </row>
    <row r="84" spans="1:10">
      <c r="A84" s="15" t="s">
        <v>97</v>
      </c>
      <c r="G84" s="21"/>
      <c r="H84" s="21"/>
      <c r="I84" s="29"/>
      <c r="J84" s="21"/>
    </row>
    <row r="85" spans="1:10">
      <c r="A85" s="15" t="s">
        <v>244</v>
      </c>
      <c r="D85" s="19">
        <v>-4942</v>
      </c>
      <c r="F85" s="21">
        <v>193</v>
      </c>
      <c r="G85" s="70"/>
      <c r="H85" s="21">
        <v>0</v>
      </c>
      <c r="I85" s="21"/>
      <c r="J85" s="21">
        <v>0</v>
      </c>
    </row>
    <row r="86" spans="1:10">
      <c r="A86" s="15" t="s">
        <v>208</v>
      </c>
      <c r="D86" s="19">
        <v>685</v>
      </c>
      <c r="F86" s="21">
        <v>0</v>
      </c>
      <c r="G86" s="70"/>
      <c r="H86" s="21">
        <v>0</v>
      </c>
      <c r="I86" s="21"/>
      <c r="J86" s="21">
        <v>0</v>
      </c>
    </row>
    <row r="87" spans="1:10">
      <c r="A87" s="15" t="s">
        <v>253</v>
      </c>
      <c r="D87" s="19">
        <v>2269</v>
      </c>
      <c r="F87" s="21">
        <v>0</v>
      </c>
      <c r="G87" s="70"/>
      <c r="H87" s="21">
        <v>0</v>
      </c>
      <c r="I87" s="21"/>
      <c r="J87" s="21">
        <v>0</v>
      </c>
    </row>
    <row r="88" spans="1:10">
      <c r="A88" s="15" t="s">
        <v>167</v>
      </c>
      <c r="D88" s="22"/>
      <c r="F88" s="22"/>
      <c r="G88" s="21"/>
      <c r="H88" s="22"/>
      <c r="I88" s="29"/>
      <c r="J88" s="22"/>
    </row>
    <row r="89" spans="1:10">
      <c r="A89" s="15" t="s">
        <v>120</v>
      </c>
      <c r="D89" s="22">
        <v>2929</v>
      </c>
      <c r="F89" s="22">
        <v>-12299.26698</v>
      </c>
      <c r="G89" s="21"/>
      <c r="H89" s="21">
        <v>-1200</v>
      </c>
      <c r="I89" s="29"/>
      <c r="J89" s="21">
        <v>-12000</v>
      </c>
    </row>
    <row r="90" spans="1:10">
      <c r="A90" s="15" t="s">
        <v>207</v>
      </c>
      <c r="D90" s="22"/>
      <c r="F90" s="22"/>
      <c r="G90" s="21"/>
      <c r="H90" s="21"/>
      <c r="I90" s="29"/>
      <c r="J90" s="21"/>
    </row>
    <row r="91" spans="1:10">
      <c r="A91" s="15" t="s">
        <v>120</v>
      </c>
      <c r="D91" s="22">
        <v>-7273</v>
      </c>
      <c r="F91" s="22">
        <v>0</v>
      </c>
      <c r="G91" s="21"/>
      <c r="H91" s="21">
        <v>-18</v>
      </c>
      <c r="I91" s="29"/>
      <c r="J91" s="21">
        <v>0</v>
      </c>
    </row>
    <row r="92" spans="1:10">
      <c r="A92" s="15" t="s">
        <v>230</v>
      </c>
      <c r="D92" s="22">
        <v>99482</v>
      </c>
      <c r="F92" s="22">
        <v>0</v>
      </c>
      <c r="G92" s="21"/>
      <c r="H92" s="21">
        <v>0</v>
      </c>
      <c r="I92" s="29"/>
      <c r="J92" s="21">
        <v>0</v>
      </c>
    </row>
    <row r="93" spans="1:10">
      <c r="A93" s="15"/>
      <c r="D93" s="22"/>
      <c r="F93" s="22"/>
      <c r="G93" s="21"/>
      <c r="H93" s="22"/>
      <c r="I93" s="29"/>
      <c r="J93" s="22"/>
    </row>
    <row r="94" spans="1:10">
      <c r="A94" s="15" t="s">
        <v>3</v>
      </c>
    </row>
  </sheetData>
  <printOptions gridLinesSet="0"/>
  <pageMargins left="0.72" right="0.196850393700787" top="0.63" bottom="0.196850393700787" header="0.196850393700787" footer="0.196850393700787"/>
  <pageSetup paperSize="9" scale="80" fitToHeight="4" orientation="portrait" r:id="rId1"/>
  <headerFooter alignWithMargins="0"/>
  <rowBreaks count="1" manualBreakCount="1">
    <brk id="4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2019-08-14T10:28:38Z</cp:lastPrinted>
  <dcterms:created xsi:type="dcterms:W3CDTF">1999-05-15T03:54:17Z</dcterms:created>
  <dcterms:modified xsi:type="dcterms:W3CDTF">2019-08-14T10:28:46Z</dcterms:modified>
</cp:coreProperties>
</file>