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2\Q2\"/>
    </mc:Choice>
  </mc:AlternateContent>
  <bookViews>
    <workbookView xWindow="32760" yWindow="32760" windowWidth="10215" windowHeight="7380" tabRatio="709" firstSheet="2" activeTab="10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9" r:id="rId5"/>
    <sheet name="7" sheetId="28" r:id="rId6"/>
    <sheet name="8" sheetId="30" r:id="rId7"/>
    <sheet name="9" sheetId="25" r:id="rId8"/>
    <sheet name="10" sheetId="24" r:id="rId9"/>
    <sheet name="11-12" sheetId="18" r:id="rId10"/>
    <sheet name="13" sheetId="26" r:id="rId11"/>
  </sheets>
  <calcPr calcId="152511"/>
</workbook>
</file>

<file path=xl/calcChain.xml><?xml version="1.0" encoding="utf-8"?>
<calcChain xmlns="http://schemas.openxmlformats.org/spreadsheetml/2006/main">
  <c r="I23" i="25" l="1"/>
  <c r="I25" i="25" s="1"/>
  <c r="I26" i="25" s="1"/>
  <c r="E93" i="23" s="1"/>
  <c r="I14" i="25"/>
  <c r="I16" i="25"/>
  <c r="I18" i="25" s="1"/>
  <c r="H21" i="30"/>
  <c r="G21" i="30"/>
  <c r="F21" i="30"/>
  <c r="E21" i="30"/>
  <c r="H21" i="29"/>
  <c r="G21" i="29"/>
  <c r="F21" i="29"/>
  <c r="E21" i="29"/>
  <c r="G56" i="18"/>
  <c r="G21" i="26"/>
  <c r="G74" i="18"/>
  <c r="G85" i="18" s="1"/>
  <c r="G75" i="18"/>
  <c r="D22" i="25"/>
  <c r="E22" i="25"/>
  <c r="E26" i="25" s="1"/>
  <c r="F22" i="25"/>
  <c r="F26" i="25" s="1"/>
  <c r="E90" i="23" s="1"/>
  <c r="G22" i="25"/>
  <c r="F91" i="23" s="1"/>
  <c r="F92" i="23" s="1"/>
  <c r="F94" i="23" s="1"/>
  <c r="I22" i="25"/>
  <c r="C22" i="25"/>
  <c r="H21" i="25"/>
  <c r="J21" i="25"/>
  <c r="E85" i="18"/>
  <c r="F85" i="18"/>
  <c r="H85" i="18"/>
  <c r="E12" i="18"/>
  <c r="E12" i="28"/>
  <c r="E18" i="28" s="1"/>
  <c r="E25" i="28" s="1"/>
  <c r="E27" i="28" s="1"/>
  <c r="H23" i="27"/>
  <c r="H17" i="28"/>
  <c r="G35" i="27"/>
  <c r="H35" i="27"/>
  <c r="F35" i="27"/>
  <c r="E35" i="27"/>
  <c r="H20" i="25"/>
  <c r="H22" i="25" s="1"/>
  <c r="H23" i="28"/>
  <c r="G33" i="23"/>
  <c r="G21" i="23"/>
  <c r="G34" i="23"/>
  <c r="E17" i="26"/>
  <c r="H17" i="26"/>
  <c r="G17" i="26"/>
  <c r="F17" i="26"/>
  <c r="H36" i="28"/>
  <c r="G36" i="28"/>
  <c r="F36" i="28"/>
  <c r="E36" i="28"/>
  <c r="H34" i="28"/>
  <c r="G34" i="28"/>
  <c r="G20" i="24"/>
  <c r="H20" i="24"/>
  <c r="F34" i="28"/>
  <c r="E34" i="28"/>
  <c r="G24" i="25"/>
  <c r="H24" i="25"/>
  <c r="J24" i="25" s="1"/>
  <c r="G17" i="28"/>
  <c r="G18" i="28"/>
  <c r="G25" i="28"/>
  <c r="G10" i="18" s="1"/>
  <c r="G29" i="18" s="1"/>
  <c r="G68" i="18" s="1"/>
  <c r="G70" i="18" s="1"/>
  <c r="G20" i="26" s="1"/>
  <c r="G22" i="26" s="1"/>
  <c r="F17" i="28"/>
  <c r="E17" i="28"/>
  <c r="H12" i="28"/>
  <c r="H18" i="28"/>
  <c r="H25" i="28" s="1"/>
  <c r="G12" i="28"/>
  <c r="F12" i="28"/>
  <c r="F18" i="28"/>
  <c r="F25" i="28" s="1"/>
  <c r="H17" i="27"/>
  <c r="E76" i="23"/>
  <c r="E17" i="27"/>
  <c r="E18" i="27" s="1"/>
  <c r="E25" i="27" s="1"/>
  <c r="E27" i="27" s="1"/>
  <c r="E29" i="27" s="1"/>
  <c r="H21" i="23"/>
  <c r="H34" i="23" s="1"/>
  <c r="F25" i="25"/>
  <c r="E25" i="25"/>
  <c r="D25" i="25"/>
  <c r="C25" i="25"/>
  <c r="E70" i="23"/>
  <c r="E21" i="23"/>
  <c r="E34" i="23" s="1"/>
  <c r="E33" i="23"/>
  <c r="H13" i="25"/>
  <c r="J13" i="25"/>
  <c r="H17" i="25"/>
  <c r="J17" i="25" s="1"/>
  <c r="C16" i="25"/>
  <c r="C18" i="25"/>
  <c r="F17" i="27"/>
  <c r="G17" i="27"/>
  <c r="F12" i="27"/>
  <c r="F18" i="27" s="1"/>
  <c r="F25" i="27" s="1"/>
  <c r="F27" i="27" s="1"/>
  <c r="F29" i="27" s="1"/>
  <c r="G12" i="27"/>
  <c r="G18" i="27" s="1"/>
  <c r="G25" i="27" s="1"/>
  <c r="G27" i="27" s="1"/>
  <c r="G29" i="27" s="1"/>
  <c r="H12" i="27"/>
  <c r="H18" i="27" s="1"/>
  <c r="H25" i="27" s="1"/>
  <c r="H27" i="27" s="1"/>
  <c r="H29" i="27" s="1"/>
  <c r="E12" i="27"/>
  <c r="H33" i="23"/>
  <c r="F16" i="25"/>
  <c r="F18" i="25" s="1"/>
  <c r="E16" i="25"/>
  <c r="E18" i="25"/>
  <c r="E87" i="23"/>
  <c r="D16" i="25"/>
  <c r="D18" i="25" s="1"/>
  <c r="H14" i="24"/>
  <c r="H15" i="25"/>
  <c r="J15" i="25" s="1"/>
  <c r="H92" i="23"/>
  <c r="H94" i="23"/>
  <c r="G70" i="23"/>
  <c r="G77" i="23" s="1"/>
  <c r="F21" i="24"/>
  <c r="F22" i="24" s="1"/>
  <c r="E21" i="24"/>
  <c r="E22" i="24"/>
  <c r="D21" i="24"/>
  <c r="D22" i="24" s="1"/>
  <c r="C21" i="24"/>
  <c r="C22" i="24"/>
  <c r="H18" i="24"/>
  <c r="F15" i="24"/>
  <c r="F16" i="24"/>
  <c r="E15" i="24"/>
  <c r="E16" i="24" s="1"/>
  <c r="D15" i="24"/>
  <c r="D16" i="24"/>
  <c r="C15" i="24"/>
  <c r="C16" i="24" s="1"/>
  <c r="H12" i="24"/>
  <c r="F76" i="23"/>
  <c r="H76" i="23"/>
  <c r="H70" i="23"/>
  <c r="H77" i="23" s="1"/>
  <c r="H95" i="23" s="1"/>
  <c r="F33" i="23"/>
  <c r="F21" i="23"/>
  <c r="G76" i="23"/>
  <c r="F70" i="23"/>
  <c r="F77" i="23" s="1"/>
  <c r="F95" i="23" s="1"/>
  <c r="A4" i="24"/>
  <c r="A4" i="18" s="1"/>
  <c r="A49" i="18" s="1"/>
  <c r="A4" i="26" s="1"/>
  <c r="E21" i="26"/>
  <c r="E77" i="23"/>
  <c r="F34" i="23"/>
  <c r="D26" i="25"/>
  <c r="E86" i="23"/>
  <c r="C26" i="25"/>
  <c r="E85" i="23" s="1"/>
  <c r="F36" i="27" l="1"/>
  <c r="F17" i="29" s="1"/>
  <c r="F15" i="29" s="1"/>
  <c r="F10" i="29"/>
  <c r="E29" i="28"/>
  <c r="E10" i="18"/>
  <c r="E29" i="18" s="1"/>
  <c r="E68" i="18" s="1"/>
  <c r="E70" i="18" s="1"/>
  <c r="E20" i="26" s="1"/>
  <c r="E22" i="26" s="1"/>
  <c r="H10" i="29"/>
  <c r="H36" i="27"/>
  <c r="H17" i="29" s="1"/>
  <c r="H15" i="29" s="1"/>
  <c r="H27" i="28"/>
  <c r="H29" i="28" s="1"/>
  <c r="H10" i="18"/>
  <c r="H29" i="18" s="1"/>
  <c r="H68" i="18" s="1"/>
  <c r="H70" i="18" s="1"/>
  <c r="H20" i="26" s="1"/>
  <c r="H22" i="26" s="1"/>
  <c r="E36" i="27"/>
  <c r="E17" i="29" s="1"/>
  <c r="E15" i="29" s="1"/>
  <c r="E10" i="29"/>
  <c r="G10" i="29"/>
  <c r="G36" i="27"/>
  <c r="G17" i="29" s="1"/>
  <c r="G15" i="29" s="1"/>
  <c r="F27" i="28"/>
  <c r="F29" i="28" s="1"/>
  <c r="F10" i="18"/>
  <c r="F29" i="18" s="1"/>
  <c r="F68" i="18" s="1"/>
  <c r="F70" i="18" s="1"/>
  <c r="F20" i="26" s="1"/>
  <c r="F22" i="26" s="1"/>
  <c r="G27" i="28"/>
  <c r="G29" i="28" s="1"/>
  <c r="J20" i="25"/>
  <c r="J22" i="25" s="1"/>
  <c r="G19" i="24" l="1"/>
  <c r="G35" i="28"/>
  <c r="G17" i="30" s="1"/>
  <c r="G15" i="30" s="1"/>
  <c r="G12" i="30"/>
  <c r="G12" i="29"/>
  <c r="G13" i="29" s="1"/>
  <c r="G20" i="29"/>
  <c r="H20" i="29"/>
  <c r="H12" i="29"/>
  <c r="H13" i="29" s="1"/>
  <c r="F20" i="29"/>
  <c r="F12" i="29"/>
  <c r="F13" i="29" s="1"/>
  <c r="E20" i="29"/>
  <c r="E12" i="29"/>
  <c r="E13" i="29" s="1"/>
  <c r="E35" i="28"/>
  <c r="E17" i="30" s="1"/>
  <c r="E15" i="30" s="1"/>
  <c r="E12" i="30"/>
  <c r="F35" i="28"/>
  <c r="F17" i="30" s="1"/>
  <c r="F15" i="30" s="1"/>
  <c r="F12" i="30"/>
  <c r="G13" i="24"/>
  <c r="H12" i="30"/>
  <c r="H35" i="28"/>
  <c r="H17" i="30" s="1"/>
  <c r="H15" i="30" s="1"/>
  <c r="G13" i="30" l="1"/>
  <c r="G10" i="30"/>
  <c r="G20" i="30" s="1"/>
  <c r="F13" i="30"/>
  <c r="G14" i="25"/>
  <c r="F10" i="30"/>
  <c r="F20" i="30" s="1"/>
  <c r="H13" i="30"/>
  <c r="H10" i="30"/>
  <c r="H20" i="30" s="1"/>
  <c r="E13" i="30"/>
  <c r="G23" i="25"/>
  <c r="E10" i="30"/>
  <c r="E20" i="30" s="1"/>
  <c r="H13" i="24"/>
  <c r="H15" i="24" s="1"/>
  <c r="H16" i="24" s="1"/>
  <c r="G15" i="24"/>
  <c r="G16" i="24" s="1"/>
  <c r="G21" i="24"/>
  <c r="G22" i="24" s="1"/>
  <c r="G91" i="23" s="1"/>
  <c r="G92" i="23" s="1"/>
  <c r="G94" i="23" s="1"/>
  <c r="G95" i="23" s="1"/>
  <c r="H19" i="24"/>
  <c r="H21" i="24" s="1"/>
  <c r="H22" i="24" s="1"/>
  <c r="G16" i="25" l="1"/>
  <c r="G18" i="25" s="1"/>
  <c r="H14" i="25"/>
  <c r="G25" i="25"/>
  <c r="G26" i="25" s="1"/>
  <c r="E91" i="23" s="1"/>
  <c r="E92" i="23" s="1"/>
  <c r="E94" i="23" s="1"/>
  <c r="E95" i="23" s="1"/>
  <c r="H23" i="25"/>
  <c r="H16" i="25" l="1"/>
  <c r="H18" i="25" s="1"/>
  <c r="J14" i="25"/>
  <c r="J16" i="25" s="1"/>
  <c r="J18" i="25" s="1"/>
  <c r="H25" i="25"/>
  <c r="H26" i="25" s="1"/>
  <c r="J23" i="25"/>
  <c r="J25" i="25" s="1"/>
  <c r="J26" i="25" s="1"/>
</calcChain>
</file>

<file path=xl/sharedStrings.xml><?xml version="1.0" encoding="utf-8"?>
<sst xmlns="http://schemas.openxmlformats.org/spreadsheetml/2006/main" count="405" uniqueCount="220">
  <si>
    <t xml:space="preserve">              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</si>
  <si>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</si>
  <si>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</si>
  <si>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จำนวนหุ้นสามัญ (หน่วย : หุ้น)</t>
  </si>
  <si>
    <t>4.1</t>
  </si>
  <si>
    <t>5</t>
  </si>
  <si>
    <t>6</t>
  </si>
  <si>
    <t>4.3</t>
  </si>
  <si>
    <t>8</t>
  </si>
  <si>
    <t>C.I.GROUP PUBLIC COMPANY LIMITED AND SUBSIDIARIES</t>
  </si>
  <si>
    <t>STATEMENTS OF FINANCIAL POSITION</t>
  </si>
  <si>
    <t>(Unit : Thousand Baht)</t>
  </si>
  <si>
    <t>Consolidated financial statements</t>
  </si>
  <si>
    <t>As at</t>
  </si>
  <si>
    <t>June 30, 2019</t>
  </si>
  <si>
    <t>December 31, 2018</t>
  </si>
  <si>
    <t>Unaudited</t>
  </si>
  <si>
    <t>Audited</t>
  </si>
  <si>
    <t>Limited review only</t>
  </si>
  <si>
    <t>Notes</t>
  </si>
  <si>
    <t>Separate financial statements</t>
  </si>
  <si>
    <r>
      <t xml:space="preserve">                  </t>
    </r>
    <r>
      <rPr>
        <u/>
        <sz val="15"/>
        <rFont val="Angsana New"/>
        <family val="1"/>
      </rPr>
      <t>Assets</t>
    </r>
  </si>
  <si>
    <t>4.1 and 7</t>
  </si>
  <si>
    <t>Current assets</t>
  </si>
  <si>
    <t>Cash and cash equivalents</t>
  </si>
  <si>
    <t>Temporary investments</t>
  </si>
  <si>
    <t>Trade and other receivables</t>
  </si>
  <si>
    <t>Short-term loans to related parties</t>
  </si>
  <si>
    <t>Default payment of loan to other person</t>
  </si>
  <si>
    <t>Short-term loans to other parties</t>
  </si>
  <si>
    <t xml:space="preserve">Inventories </t>
  </si>
  <si>
    <t>Other current assets</t>
  </si>
  <si>
    <t xml:space="preserve">     Total current assets</t>
  </si>
  <si>
    <t>Non-current assets</t>
  </si>
  <si>
    <t xml:space="preserve">Investments in subsidiary </t>
  </si>
  <si>
    <t>Investments in associate</t>
  </si>
  <si>
    <t>Bank depositpled as collateral</t>
  </si>
  <si>
    <t>Long-term loan to related parites</t>
  </si>
  <si>
    <t xml:space="preserve">Investment property </t>
  </si>
  <si>
    <t xml:space="preserve">Property, plant and equipment </t>
  </si>
  <si>
    <t>Deferred leasehold land</t>
  </si>
  <si>
    <t xml:space="preserve">Intangible assets </t>
  </si>
  <si>
    <t>Deferred tax assets</t>
  </si>
  <si>
    <t>Other non-current assets</t>
  </si>
  <si>
    <t xml:space="preserve">     Total non-current assets</t>
  </si>
  <si>
    <t xml:space="preserve">          Total assets</t>
  </si>
  <si>
    <t>STATEMENTS OF COMPREHENSIVE INCOME</t>
  </si>
  <si>
    <t>FOR THE THREE-MONTH PERIOD ENDED JUNE 30, 2019</t>
  </si>
  <si>
    <t>Revenue from operation</t>
  </si>
  <si>
    <t>Revenue from services</t>
  </si>
  <si>
    <t>Cost from operation</t>
  </si>
  <si>
    <t>Cost of sales</t>
  </si>
  <si>
    <t>Cost of services</t>
  </si>
  <si>
    <t xml:space="preserve">Revenue from sales                 </t>
  </si>
  <si>
    <t>Total revenues from operation</t>
  </si>
  <si>
    <t>Total cost from operation</t>
  </si>
  <si>
    <t>Gross profit</t>
  </si>
  <si>
    <t>Other income</t>
  </si>
  <si>
    <t>Selling expenses</t>
  </si>
  <si>
    <t>Administrative expenses</t>
  </si>
  <si>
    <t>Doubtful debt</t>
  </si>
  <si>
    <t>Directors and management’s benefits</t>
  </si>
  <si>
    <t>Finance cost</t>
  </si>
  <si>
    <t>Loss before share of loss on investment in associate and income tax</t>
  </si>
  <si>
    <t>Share of loss on investment in associates</t>
  </si>
  <si>
    <t>Loss before income tax</t>
  </si>
  <si>
    <t>Income tax revenues (expenses)</t>
  </si>
  <si>
    <t>Loss for the period</t>
  </si>
  <si>
    <t>Other comprehensive income</t>
  </si>
  <si>
    <t>Item that will not be reclassified to profit or loss</t>
  </si>
  <si>
    <t>Actuarial losses arising from defined benefit plan</t>
  </si>
  <si>
    <t>Income tax relevance with other comprehensive income</t>
  </si>
  <si>
    <t>Other comprehensive income for the period-net of income tax</t>
  </si>
  <si>
    <t>Total comprehensive income for the period</t>
  </si>
  <si>
    <t>Loss for the period attributable to :</t>
  </si>
  <si>
    <t>Equity holders of the Company</t>
  </si>
  <si>
    <t xml:space="preserve">Non-controlling interests </t>
  </si>
  <si>
    <t>Total comprehensive income attributable to :</t>
  </si>
  <si>
    <t>Basic loss per share</t>
  </si>
  <si>
    <t>Equity holders of the Company (Unit : Baht)</t>
  </si>
  <si>
    <t xml:space="preserve">     Unaudited</t>
  </si>
  <si>
    <t xml:space="preserve">     Limited Review Only</t>
  </si>
  <si>
    <t>Notes to the financial statements are an integral part of these statements.</t>
  </si>
  <si>
    <r>
      <t xml:space="preserve">          </t>
    </r>
    <r>
      <rPr>
        <u/>
        <sz val="16"/>
        <rFont val="Angsana New"/>
        <family val="1"/>
      </rPr>
      <t>Liabilities and shareholders' equity</t>
    </r>
  </si>
  <si>
    <t xml:space="preserve">Current liabilities </t>
  </si>
  <si>
    <t>Short-term loans from financial institutions</t>
  </si>
  <si>
    <t>Short-term loans from other persons and parties</t>
  </si>
  <si>
    <t>Discount post dated cheques-other persons</t>
  </si>
  <si>
    <t>Trade and other payable</t>
  </si>
  <si>
    <t>Current portion of finance lease liabilities</t>
  </si>
  <si>
    <t>Current portion of liabilities under land lease agreement</t>
  </si>
  <si>
    <t>Other current liabilities</t>
  </si>
  <si>
    <t xml:space="preserve">          Total current liabilities </t>
  </si>
  <si>
    <t xml:space="preserve">Non-current liabilities </t>
  </si>
  <si>
    <t xml:space="preserve">Liabilities under finance lease agreement </t>
  </si>
  <si>
    <t>Liabilities under land lease agreement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</si>
  <si>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</si>
  <si>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</si>
  <si>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</si>
  <si>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</si>
  <si>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Advance received from construction</t>
  </si>
  <si>
    <t>Income tax payable</t>
  </si>
  <si>
    <t>Shareholders' equity</t>
  </si>
  <si>
    <t>Share capital</t>
  </si>
  <si>
    <t xml:space="preserve">   Authorized share capital</t>
  </si>
  <si>
    <t xml:space="preserve">        1,297,174,248 ordinary shares @ Baht 0.50 </t>
  </si>
  <si>
    <t xml:space="preserve">        864,786,382 ordinary shares @ Baht 0.50 </t>
  </si>
  <si>
    <t xml:space="preserve">    Issued and paid-up share capital</t>
  </si>
  <si>
    <t>Premium on ordinary shares</t>
  </si>
  <si>
    <t>Premium on sale treasury stock</t>
  </si>
  <si>
    <t>Retained earnings (deficit)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</si>
  <si>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</si>
  <si>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</si>
  <si>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</si>
  <si>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Total shareholders' equity of company</t>
  </si>
  <si>
    <t>Non-controlling interests</t>
  </si>
  <si>
    <t xml:space="preserve">         Total shareholders' equity</t>
  </si>
  <si>
    <t xml:space="preserve">            Total liabilities and shareholder's equity</t>
  </si>
  <si>
    <t>Note</t>
  </si>
  <si>
    <t>FOR THE SIX-MONTH PERIOD ENDED JUNE 30, 2019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</si>
  <si>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</si>
  <si>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</si>
  <si>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</si>
  <si>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</si>
  <si>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</si>
  <si>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</si>
  <si>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</si>
  <si>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capital</t>
  </si>
  <si>
    <t>share treasury</t>
  </si>
  <si>
    <t>legal reserve</t>
  </si>
  <si>
    <t>equity</t>
  </si>
  <si>
    <t>Non - controlling</t>
  </si>
  <si>
    <t>Stock</t>
  </si>
  <si>
    <t xml:space="preserve"> of the Company</t>
  </si>
  <si>
    <t>interests</t>
  </si>
  <si>
    <t>Total</t>
  </si>
  <si>
    <t>Balance as at January 1, 2018</t>
  </si>
  <si>
    <t xml:space="preserve">Other comprehensive income for the period </t>
  </si>
  <si>
    <t xml:space="preserve">Total comprehensive income for the period </t>
  </si>
  <si>
    <t>Adjust on non-controlling interests</t>
  </si>
  <si>
    <t>Balance as at June 30, 2018</t>
  </si>
  <si>
    <t>Balance as at January 1, 2018  (previously reported)</t>
  </si>
  <si>
    <t>Balance as at January 1, 2018 (restated)</t>
  </si>
  <si>
    <t>Balance as at June 30, 2019</t>
  </si>
  <si>
    <t>Issued and paid-up</t>
  </si>
  <si>
    <t>Retained earnings (Deficit)</t>
  </si>
  <si>
    <t>Balance as at January 1, 2019</t>
  </si>
  <si>
    <t>Effect of the changes investments in associate</t>
  </si>
  <si>
    <t xml:space="preserve">STATEMENTS OF CASH FLOW </t>
  </si>
  <si>
    <t>2019</t>
  </si>
  <si>
    <t>2018</t>
  </si>
  <si>
    <t>Cash flows from operating activities</t>
  </si>
  <si>
    <t xml:space="preserve">Profit (loss) before income tax     </t>
  </si>
  <si>
    <t>Adjustment to profit (loss) before income tax for cash received (payment) from operation</t>
  </si>
  <si>
    <t>Depreciation</t>
  </si>
  <si>
    <t>Amortization of right to use land</t>
  </si>
  <si>
    <t>Amortiztion expenses</t>
  </si>
  <si>
    <t>Gain from sales of property, plant and equipment</t>
  </si>
  <si>
    <t>Loss from written off assets dilapidation</t>
  </si>
  <si>
    <t>Doubtful accounts trade receivables (reversal)</t>
  </si>
  <si>
    <t>Reversal of estimated accrued expenses</t>
  </si>
  <si>
    <t>(Gain) loss from unrealized on exchange rate</t>
  </si>
  <si>
    <t>Interest income</t>
  </si>
  <si>
    <t>Interest expenses</t>
  </si>
  <si>
    <t>Employee benefit expenses</t>
  </si>
  <si>
    <t xml:space="preserve">Reversal loss from declining in value of inventories </t>
  </si>
  <si>
    <t>Profit from operating activities before changes in operating assets and liabilities</t>
  </si>
  <si>
    <t>Cash flows from operating activities (continue)</t>
  </si>
  <si>
    <t>Operating assets (increase) decrease</t>
  </si>
  <si>
    <t>Inventories</t>
  </si>
  <si>
    <t>Operating liabilities increase (decrease)</t>
  </si>
  <si>
    <t>Trade and other payables</t>
  </si>
  <si>
    <t>Cash received from operation activities</t>
  </si>
  <si>
    <t>Income tax paid</t>
  </si>
  <si>
    <t>Cash payment in investments in subsidiary</t>
  </si>
  <si>
    <t>Cash received from interest</t>
  </si>
  <si>
    <t>Cash payment in purchase of investment property</t>
  </si>
  <si>
    <t xml:space="preserve">Cash payment in purchase of property, plant and equipment </t>
  </si>
  <si>
    <t xml:space="preserve">Cash payment in purchase of intangible assets </t>
  </si>
  <si>
    <t>Payment deposit on property, plant and equipment</t>
  </si>
  <si>
    <t>Cash received from disposal of property, plant and equipment</t>
  </si>
  <si>
    <t>Cash received for short-term loans to related parties</t>
  </si>
  <si>
    <t>Cash payment for short-term loans to related parties</t>
  </si>
  <si>
    <t>Cash received for long-term loans to other parties</t>
  </si>
  <si>
    <t>Cash payment for short-term loans from other parties</t>
  </si>
  <si>
    <t>Increase in bank overdraft and short-term loans from financial institutions</t>
  </si>
  <si>
    <t>Cash payment in interest expenses</t>
  </si>
  <si>
    <t>Cash paid for liabilities under land lease agreement</t>
  </si>
  <si>
    <t>Cash paid for liabilities under finance lease agreement</t>
  </si>
  <si>
    <t>Cash received from short-term loans from other company</t>
  </si>
  <si>
    <t>Net cash received from financing activities</t>
  </si>
  <si>
    <t>Effects of exchange rates in cash and cash equivalents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</si>
  <si>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</si>
  <si>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</si>
  <si>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</si>
  <si>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cash flow information</t>
  </si>
  <si>
    <t>-  Transfer of  other receivable to short-term loans to other parties</t>
  </si>
  <si>
    <t>-  Transfer of intangible assets to property, plant and equipment</t>
  </si>
  <si>
    <t>-  Transfer of other current assets to property, plant and equipment</t>
  </si>
  <si>
    <t>-  Transfer of  supply to property, plant and equipment</t>
  </si>
  <si>
    <t>Cash flows from financing activities</t>
  </si>
  <si>
    <t>Cash flows from investing activities</t>
  </si>
  <si>
    <t xml:space="preserve">   Limited Review Only</t>
  </si>
  <si>
    <t xml:space="preserve">   Unaudited</t>
  </si>
  <si>
    <t>Unbilled receivables</t>
  </si>
  <si>
    <t>Doubtful long long-term loans to related parites</t>
  </si>
  <si>
    <t>Doubtful long short-term loans to related parites</t>
  </si>
  <si>
    <t>Doubtful long short-term loans to other person</t>
  </si>
  <si>
    <t>-   Purchases of property, plant and equipment which had not yet been paid</t>
  </si>
  <si>
    <t>(Restated)</t>
  </si>
  <si>
    <t>Unbilled work costs</t>
  </si>
  <si>
    <t>Profit(loss) before share of loss on investment in associate and income tax</t>
  </si>
  <si>
    <t>Profit(loss) before income tax</t>
  </si>
  <si>
    <t>Net cash received from (used in) operating activities</t>
  </si>
  <si>
    <t>(Increase)Decrease in fixed deposit used as collateral</t>
  </si>
  <si>
    <t>Net cash used in investing activities</t>
  </si>
  <si>
    <t>Impairment loss on temporary investments</t>
  </si>
  <si>
    <t>Cash received from discount post dated cheques-other persons</t>
  </si>
  <si>
    <t xml:space="preserve"> - Purchases of asset under finance lease liabilities</t>
  </si>
  <si>
    <t>Significant non-cash items in the financial statements are as follow:-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</si>
</sst>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10" formatCode="_(* #,##0.0000_);_(* \(#,##0.0000\);_(* &quot;-&quot;??_);_(@_)"/>
    <numFmt numFmtId="225" formatCode="0.00_);\(0.00\)"/>
    <numFmt numFmtId="233" formatCode="#,##0.0000_);\(#,##0.0000\)"/>
    <numFmt numFmtId="235" formatCode="#,##0.0000;\(#,##0.0000\)"/>
  </numFmts>
  <fonts count="34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19"/>
      <name val="Angsana New"/>
      <family val="1"/>
    </font>
    <font>
      <u/>
      <sz val="15"/>
      <name val="Angsana New"/>
      <family val="1"/>
    </font>
    <font>
      <sz val="17"/>
      <name val="Angsana New"/>
      <family val="1"/>
    </font>
    <font>
      <sz val="21"/>
      <name val="Angsana New"/>
      <family val="1"/>
      <charset val="222"/>
    </font>
    <font>
      <sz val="20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10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6" xfId="1" applyNumberFormat="1" applyFont="1" applyFill="1" applyBorder="1"/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quotePrefix="1" applyNumberFormat="1" applyFont="1" applyFill="1" applyAlignment="1">
      <alignment horizontal="center"/>
    </xf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194" fontId="8" fillId="0" borderId="0" xfId="10" applyNumberFormat="1" applyFont="1" applyFill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10" fillId="0" borderId="0" xfId="12" applyFont="1" applyFill="1"/>
    <xf numFmtId="0" fontId="7" fillId="0" borderId="0" xfId="12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31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4" xfId="0" applyFont="1" applyBorder="1" applyAlignment="1">
      <alignment horizontal="centerContinuous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4" fillId="0" borderId="0" xfId="0" applyFont="1" applyFill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209" fontId="9" fillId="0" borderId="0" xfId="1" applyNumberFormat="1" applyFont="1" applyFill="1" applyBorder="1" applyAlignment="1"/>
    <xf numFmtId="23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9" fillId="0" borderId="0" xfId="1" applyNumberFormat="1" applyFont="1" applyFill="1" applyBorder="1"/>
    <xf numFmtId="43" fontId="9" fillId="0" borderId="5" xfId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0" fontId="23" fillId="0" borderId="0" xfId="10" applyFont="1" applyFill="1"/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203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203" fontId="9" fillId="0" borderId="5" xfId="1" applyNumberFormat="1" applyFont="1" applyFill="1" applyBorder="1"/>
    <xf numFmtId="43" fontId="9" fillId="0" borderId="4" xfId="1" applyFont="1" applyFill="1" applyBorder="1"/>
    <xf numFmtId="192" fontId="9" fillId="0" borderId="0" xfId="0" applyNumberFormat="1" applyFont="1" applyFill="1" applyBorder="1"/>
    <xf numFmtId="192" fontId="9" fillId="0" borderId="3" xfId="0" applyNumberFormat="1" applyFont="1" applyFill="1" applyBorder="1"/>
    <xf numFmtId="192" fontId="8" fillId="0" borderId="3" xfId="1" applyNumberFormat="1" applyFont="1" applyFill="1" applyBorder="1"/>
    <xf numFmtId="192" fontId="8" fillId="0" borderId="0" xfId="1" applyNumberFormat="1" applyFont="1" applyFill="1" applyBorder="1"/>
    <xf numFmtId="192" fontId="9" fillId="0" borderId="0" xfId="1" applyNumberFormat="1" applyFont="1" applyFill="1" applyBorder="1"/>
    <xf numFmtId="192" fontId="8" fillId="0" borderId="6" xfId="1" applyNumberFormat="1" applyFont="1" applyFill="1" applyBorder="1"/>
    <xf numFmtId="210" fontId="9" fillId="0" borderId="3" xfId="1" applyNumberFormat="1" applyFont="1" applyFill="1" applyBorder="1"/>
    <xf numFmtId="192" fontId="8" fillId="0" borderId="5" xfId="1" applyNumberFormat="1" applyFont="1" applyFill="1" applyBorder="1"/>
    <xf numFmtId="209" fontId="8" fillId="0" borderId="3" xfId="1" applyNumberFormat="1" applyFont="1" applyFill="1" applyBorder="1"/>
    <xf numFmtId="209" fontId="9" fillId="0" borderId="0" xfId="1" applyNumberFormat="1" applyFont="1" applyFill="1" applyBorder="1"/>
    <xf numFmtId="209" fontId="9" fillId="0" borderId="5" xfId="1" applyNumberFormat="1" applyFont="1" applyFill="1" applyBorder="1"/>
    <xf numFmtId="192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209" fontId="8" fillId="0" borderId="4" xfId="1" applyNumberFormat="1" applyFont="1" applyFill="1" applyBorder="1"/>
    <xf numFmtId="209" fontId="8" fillId="0" borderId="0" xfId="1" applyNumberFormat="1" applyFont="1" applyFill="1" applyBorder="1" applyAlignment="1">
      <alignment horizontal="right"/>
    </xf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203" fontId="18" fillId="0" borderId="0" xfId="1" applyNumberFormat="1" applyFont="1" applyFill="1"/>
    <xf numFmtId="209" fontId="9" fillId="0" borderId="0" xfId="0" applyNumberFormat="1" applyFont="1" applyFill="1"/>
    <xf numFmtId="203" fontId="9" fillId="0" borderId="0" xfId="0" applyNumberFormat="1" applyFont="1" applyFill="1"/>
    <xf numFmtId="204" fontId="9" fillId="0" borderId="0" xfId="1" applyNumberFormat="1" applyFont="1" applyFill="1" applyBorder="1"/>
    <xf numFmtId="204" fontId="9" fillId="0" borderId="0" xfId="0" applyNumberFormat="1" applyFont="1" applyFill="1" applyBorder="1"/>
    <xf numFmtId="204" fontId="9" fillId="0" borderId="0" xfId="0" applyNumberFormat="1" applyFont="1" applyFill="1" applyAlignment="1">
      <alignment horizontal="center"/>
    </xf>
    <xf numFmtId="204" fontId="33" fillId="0" borderId="0" xfId="1" applyNumberFormat="1" applyFont="1" applyFill="1" applyBorder="1"/>
    <xf numFmtId="204" fontId="24" fillId="0" borderId="0" xfId="1" applyNumberFormat="1" applyFont="1" applyFill="1" applyBorder="1"/>
    <xf numFmtId="204" fontId="32" fillId="0" borderId="0" xfId="1" applyNumberFormat="1" applyFont="1" applyFill="1" applyBorder="1"/>
    <xf numFmtId="235" fontId="9" fillId="0" borderId="0" xfId="1" applyNumberFormat="1" applyFont="1" applyFill="1" applyBorder="1"/>
    <xf numFmtId="0" fontId="33" fillId="0" borderId="0" xfId="0" applyFont="1" applyFill="1"/>
    <xf numFmtId="192" fontId="8" fillId="0" borderId="4" xfId="1" applyNumberFormat="1" applyFont="1" applyFill="1" applyBorder="1"/>
    <xf numFmtId="192" fontId="9" fillId="0" borderId="3" xfId="1" applyNumberFormat="1" applyFont="1" applyFill="1" applyBorder="1"/>
    <xf numFmtId="192" fontId="8" fillId="0" borderId="0" xfId="1" applyNumberFormat="1" applyFont="1" applyFill="1"/>
    <xf numFmtId="209" fontId="9" fillId="0" borderId="3" xfId="1" applyNumberFormat="1" applyFont="1" applyFill="1" applyBorder="1"/>
    <xf numFmtId="0" fontId="7" fillId="0" borderId="0" xfId="10" applyFont="1" applyFill="1" applyBorder="1"/>
    <xf numFmtId="0" fontId="17" fillId="0" borderId="0" xfId="10" applyFont="1" applyFill="1"/>
    <xf numFmtId="0" fontId="8" fillId="0" borderId="0" xfId="10" applyFont="1" applyFill="1" applyAlignment="1"/>
    <xf numFmtId="204" fontId="8" fillId="0" borderId="0" xfId="0" quotePrefix="1" applyNumberFormat="1" applyFont="1" applyFill="1" applyAlignment="1"/>
    <xf numFmtId="203" fontId="26" fillId="0" borderId="0" xfId="1" applyNumberFormat="1" applyFont="1" applyFill="1"/>
    <xf numFmtId="203" fontId="28" fillId="0" borderId="0" xfId="1" applyNumberFormat="1" applyFont="1" applyFill="1"/>
    <xf numFmtId="0" fontId="29" fillId="0" borderId="0" xfId="0" applyFont="1" applyFill="1"/>
    <xf numFmtId="0" fontId="30" fillId="0" borderId="0" xfId="10" applyFont="1" applyFill="1"/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53</xdr:row>
      <xdr:rowOff>0</xdr:rowOff>
    </xdr:from>
    <xdr:to>
      <xdr:col>7</xdr:col>
      <xdr:colOff>104775</xdr:colOff>
      <xdr:row>53</xdr:row>
      <xdr:rowOff>47625</xdr:rowOff>
    </xdr:to>
    <xdr:sp macro="" textlink="">
      <xdr:nvSpPr>
        <xdr:cNvPr id="18743" name="Text Box 1"/>
        <xdr:cNvSpPr txBox="1">
          <a:spLocks noChangeArrowheads="1"/>
        </xdr:cNvSpPr>
      </xdr:nvSpPr>
      <xdr:spPr bwMode="auto">
        <a:xfrm>
          <a:off x="7600950" y="1623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104775</xdr:colOff>
      <xdr:row>53</xdr:row>
      <xdr:rowOff>47625</xdr:rowOff>
    </xdr:to>
    <xdr:sp macro="" textlink="">
      <xdr:nvSpPr>
        <xdr:cNvPr id="18744" name="Text Box 1"/>
        <xdr:cNvSpPr txBox="1">
          <a:spLocks noChangeArrowheads="1"/>
        </xdr:cNvSpPr>
      </xdr:nvSpPr>
      <xdr:spPr bwMode="auto">
        <a:xfrm>
          <a:off x="7600950" y="1623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22</xdr:row>
      <xdr:rowOff>0</xdr:rowOff>
    </xdr:from>
    <xdr:to>
      <xdr:col>6</xdr:col>
      <xdr:colOff>76200</xdr:colOff>
      <xdr:row>23</xdr:row>
      <xdr:rowOff>19050</xdr:rowOff>
    </xdr:to>
    <xdr:sp macro="" textlink="">
      <xdr:nvSpPr>
        <xdr:cNvPr id="16809" name="Text Box 1"/>
        <xdr:cNvSpPr txBox="1">
          <a:spLocks noChangeArrowheads="1"/>
        </xdr:cNvSpPr>
      </xdr:nvSpPr>
      <xdr:spPr bwMode="auto">
        <a:xfrm>
          <a:off x="6257925" y="64770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opLeftCell="A40" zoomScaleNormal="100" zoomScaleSheetLayoutView="80" workbookViewId="0">
      <selection activeCell="C12" sqref="C12"/>
    </sheetView>
  </sheetViews>
  <sheetFormatPr defaultRowHeight="23.25" x14ac:dyDescent="0.5"/>
  <cols>
    <col min="1" max="1" width="2.85546875" style="18" customWidth="1"/>
    <col min="2" max="2" width="2.140625" style="18" customWidth="1"/>
    <col min="3" max="3" width="55.7109375" style="18" customWidth="1"/>
    <col min="4" max="4" width="9.5703125" style="18" customWidth="1"/>
    <col min="5" max="5" width="16.85546875" style="75" customWidth="1"/>
    <col min="6" max="8" width="16.85546875" style="18" customWidth="1"/>
    <col min="9" max="16384" width="9.140625" style="18"/>
  </cols>
  <sheetData>
    <row r="1" spans="1:9" ht="29.25" x14ac:dyDescent="0.6">
      <c r="H1" s="145">
        <v>3</v>
      </c>
    </row>
    <row r="2" spans="1:9" x14ac:dyDescent="0.5">
      <c r="A2" s="197" t="s">
        <v>9</v>
      </c>
      <c r="B2" s="197"/>
      <c r="C2" s="197"/>
      <c r="D2" s="197"/>
      <c r="E2" s="197"/>
      <c r="F2" s="197"/>
      <c r="G2" s="197"/>
      <c r="H2" s="197"/>
    </row>
    <row r="3" spans="1:9" x14ac:dyDescent="0.5">
      <c r="A3" s="197" t="s">
        <v>10</v>
      </c>
      <c r="B3" s="197"/>
      <c r="C3" s="197"/>
      <c r="D3" s="197"/>
      <c r="E3" s="197"/>
      <c r="F3" s="197"/>
      <c r="G3" s="197"/>
      <c r="H3" s="197"/>
    </row>
    <row r="4" spans="1:9" x14ac:dyDescent="0.5">
      <c r="A4" s="11"/>
      <c r="B4" s="11"/>
      <c r="C4" s="11"/>
      <c r="D4" s="11"/>
      <c r="E4" s="11"/>
      <c r="H4" s="93" t="s">
        <v>11</v>
      </c>
    </row>
    <row r="5" spans="1:9" x14ac:dyDescent="0.5">
      <c r="A5" s="20"/>
      <c r="B5" s="20"/>
      <c r="C5" s="20"/>
      <c r="D5" s="76"/>
      <c r="E5" s="196" t="s">
        <v>12</v>
      </c>
      <c r="F5" s="196"/>
      <c r="G5" s="196" t="s">
        <v>20</v>
      </c>
      <c r="H5" s="196"/>
    </row>
    <row r="6" spans="1:9" x14ac:dyDescent="0.5">
      <c r="A6" s="187"/>
      <c r="B6" s="187"/>
      <c r="C6" s="187"/>
      <c r="D6" s="7"/>
      <c r="E6" s="195" t="s">
        <v>13</v>
      </c>
      <c r="F6" s="195"/>
      <c r="G6" s="195" t="s">
        <v>13</v>
      </c>
      <c r="H6" s="195"/>
    </row>
    <row r="7" spans="1:9" x14ac:dyDescent="0.5">
      <c r="A7" s="77"/>
      <c r="B7" s="77"/>
      <c r="C7" s="77"/>
      <c r="D7" s="5" t="s">
        <v>19</v>
      </c>
      <c r="E7" s="72" t="s">
        <v>14</v>
      </c>
      <c r="F7" s="72" t="s">
        <v>15</v>
      </c>
      <c r="G7" s="72" t="s">
        <v>14</v>
      </c>
      <c r="H7" s="72" t="s">
        <v>15</v>
      </c>
    </row>
    <row r="8" spans="1:9" s="100" customFormat="1" ht="21.75" x14ac:dyDescent="0.45">
      <c r="A8" s="96"/>
      <c r="B8" s="96"/>
      <c r="C8" s="96"/>
      <c r="D8" s="97"/>
      <c r="E8" s="98" t="s">
        <v>16</v>
      </c>
      <c r="F8" s="99" t="s">
        <v>17</v>
      </c>
      <c r="G8" s="98" t="s">
        <v>16</v>
      </c>
      <c r="H8" s="99" t="s">
        <v>17</v>
      </c>
    </row>
    <row r="9" spans="1:9" s="100" customFormat="1" ht="21.75" x14ac:dyDescent="0.45">
      <c r="A9" s="96"/>
      <c r="B9" s="96"/>
      <c r="C9" s="96"/>
      <c r="D9" s="97"/>
      <c r="E9" s="98" t="s">
        <v>18</v>
      </c>
      <c r="F9" s="99" t="s">
        <v>209</v>
      </c>
      <c r="G9" s="98" t="s">
        <v>18</v>
      </c>
      <c r="H9" s="99"/>
    </row>
    <row r="10" spans="1:9" ht="24.75" customHeight="1" x14ac:dyDescent="0.5">
      <c r="A10" s="18" t="s">
        <v>1</v>
      </c>
      <c r="C10" s="188" t="s">
        <v>21</v>
      </c>
    </row>
    <row r="11" spans="1:9" ht="24.75" customHeight="1" x14ac:dyDescent="0.5">
      <c r="A11" s="18" t="s">
        <v>23</v>
      </c>
      <c r="E11" s="78"/>
      <c r="F11" s="78"/>
    </row>
    <row r="12" spans="1:9" ht="24.75" customHeight="1" x14ac:dyDescent="0.5">
      <c r="A12" s="79"/>
      <c r="B12" s="18" t="s">
        <v>24</v>
      </c>
      <c r="D12" s="80" t="s">
        <v>5</v>
      </c>
      <c r="E12" s="38">
        <v>117743</v>
      </c>
      <c r="F12" s="38">
        <v>20658</v>
      </c>
      <c r="G12" s="38">
        <v>115004</v>
      </c>
      <c r="H12" s="38">
        <v>15245</v>
      </c>
    </row>
    <row r="13" spans="1:9" ht="24.75" customHeight="1" x14ac:dyDescent="0.5">
      <c r="A13" s="79"/>
      <c r="B13" s="18" t="s">
        <v>25</v>
      </c>
      <c r="D13" s="143" t="s">
        <v>6</v>
      </c>
      <c r="E13" s="38">
        <v>0</v>
      </c>
      <c r="F13" s="38">
        <v>0</v>
      </c>
      <c r="G13" s="38">
        <v>0</v>
      </c>
      <c r="H13" s="38">
        <v>0</v>
      </c>
    </row>
    <row r="14" spans="1:9" ht="24.75" customHeight="1" x14ac:dyDescent="0.5">
      <c r="A14" s="79"/>
      <c r="B14" s="18" t="s">
        <v>26</v>
      </c>
      <c r="D14" s="81" t="s">
        <v>22</v>
      </c>
      <c r="E14" s="38">
        <v>235417</v>
      </c>
      <c r="F14" s="38">
        <v>199249</v>
      </c>
      <c r="G14" s="38">
        <v>241862</v>
      </c>
      <c r="H14" s="38">
        <v>205619</v>
      </c>
    </row>
    <row r="15" spans="1:9" ht="24.75" customHeight="1" x14ac:dyDescent="0.5">
      <c r="A15" s="79"/>
      <c r="B15" s="18" t="s">
        <v>204</v>
      </c>
      <c r="D15" s="80" t="s">
        <v>8</v>
      </c>
      <c r="E15" s="38">
        <v>91026</v>
      </c>
      <c r="F15" s="38">
        <v>34233</v>
      </c>
      <c r="G15" s="38">
        <v>91026</v>
      </c>
      <c r="H15" s="38">
        <v>34233</v>
      </c>
    </row>
    <row r="16" spans="1:9" ht="24.75" customHeight="1" x14ac:dyDescent="0.5">
      <c r="A16" s="79"/>
      <c r="B16" s="18" t="s">
        <v>27</v>
      </c>
      <c r="D16" s="80" t="s">
        <v>4</v>
      </c>
      <c r="E16" s="185">
        <v>0</v>
      </c>
      <c r="F16" s="38">
        <v>14000</v>
      </c>
      <c r="G16" s="38">
        <v>21000</v>
      </c>
      <c r="H16" s="38">
        <v>95261</v>
      </c>
      <c r="I16" s="79"/>
    </row>
    <row r="17" spans="1:8" ht="24.75" customHeight="1" x14ac:dyDescent="0.5">
      <c r="A17" s="79"/>
      <c r="B17" s="18" t="s">
        <v>28</v>
      </c>
      <c r="D17" s="143">
        <v>9</v>
      </c>
      <c r="E17" s="38">
        <v>38910</v>
      </c>
      <c r="F17" s="38">
        <v>38910</v>
      </c>
      <c r="G17" s="38">
        <v>38910</v>
      </c>
      <c r="H17" s="38">
        <v>38910</v>
      </c>
    </row>
    <row r="18" spans="1:8" ht="24.75" customHeight="1" x14ac:dyDescent="0.5">
      <c r="A18" s="79"/>
      <c r="B18" s="18" t="s">
        <v>29</v>
      </c>
      <c r="D18" s="143">
        <v>10</v>
      </c>
      <c r="E18" s="38">
        <v>0</v>
      </c>
      <c r="F18" s="38">
        <v>6200</v>
      </c>
      <c r="G18" s="38">
        <v>0</v>
      </c>
      <c r="H18" s="38">
        <v>0</v>
      </c>
    </row>
    <row r="19" spans="1:8" ht="24.75" customHeight="1" x14ac:dyDescent="0.5">
      <c r="A19" s="79"/>
      <c r="B19" s="18" t="s">
        <v>30</v>
      </c>
      <c r="D19" s="143">
        <v>11</v>
      </c>
      <c r="E19" s="38">
        <v>262218</v>
      </c>
      <c r="F19" s="38">
        <v>179383</v>
      </c>
      <c r="G19" s="38">
        <v>262050</v>
      </c>
      <c r="H19" s="38">
        <v>179116</v>
      </c>
    </row>
    <row r="20" spans="1:8" ht="24.75" customHeight="1" x14ac:dyDescent="0.5">
      <c r="A20" s="79"/>
      <c r="B20" s="18" t="s">
        <v>31</v>
      </c>
      <c r="D20" s="82"/>
      <c r="E20" s="38">
        <v>19864</v>
      </c>
      <c r="F20" s="38">
        <v>14631</v>
      </c>
      <c r="G20" s="38">
        <v>19226</v>
      </c>
      <c r="H20" s="38">
        <v>13723</v>
      </c>
    </row>
    <row r="21" spans="1:8" ht="24.75" customHeight="1" x14ac:dyDescent="0.5">
      <c r="C21" s="79" t="s">
        <v>32</v>
      </c>
      <c r="D21" s="79"/>
      <c r="E21" s="83">
        <f>SUM(E12:E20)</f>
        <v>765178</v>
      </c>
      <c r="F21" s="83">
        <f>SUM(F12:F20)</f>
        <v>507264</v>
      </c>
      <c r="G21" s="83">
        <f>SUM(G12:G20)</f>
        <v>789078</v>
      </c>
      <c r="H21" s="83">
        <f>SUM(H12:H20)</f>
        <v>582107</v>
      </c>
    </row>
    <row r="22" spans="1:8" ht="24.75" customHeight="1" x14ac:dyDescent="0.5">
      <c r="A22" s="79" t="s">
        <v>33</v>
      </c>
      <c r="B22" s="79"/>
      <c r="C22" s="79"/>
      <c r="D22" s="79"/>
      <c r="E22" s="73"/>
      <c r="F22" s="38"/>
      <c r="G22" s="79"/>
      <c r="H22" s="79"/>
    </row>
    <row r="23" spans="1:8" ht="24.75" customHeight="1" x14ac:dyDescent="0.5">
      <c r="A23" s="79"/>
      <c r="B23" s="18" t="s">
        <v>34</v>
      </c>
      <c r="D23" s="143">
        <v>12</v>
      </c>
      <c r="E23" s="84">
        <v>0</v>
      </c>
      <c r="F23" s="84">
        <v>0</v>
      </c>
      <c r="G23" s="84">
        <v>70736</v>
      </c>
      <c r="H23" s="84">
        <v>30556</v>
      </c>
    </row>
    <row r="24" spans="1:8" ht="24.75" customHeight="1" x14ac:dyDescent="0.5">
      <c r="A24" s="79"/>
      <c r="B24" s="18" t="s">
        <v>35</v>
      </c>
      <c r="D24" s="143">
        <v>13</v>
      </c>
      <c r="E24" s="84">
        <v>27022</v>
      </c>
      <c r="F24" s="84">
        <v>34600</v>
      </c>
      <c r="G24" s="84">
        <v>0</v>
      </c>
      <c r="H24" s="84">
        <v>0</v>
      </c>
    </row>
    <row r="25" spans="1:8" ht="24.75" customHeight="1" x14ac:dyDescent="0.5">
      <c r="A25" s="79"/>
      <c r="B25" s="18" t="s">
        <v>36</v>
      </c>
      <c r="D25" s="143">
        <v>14</v>
      </c>
      <c r="E25" s="84">
        <v>20561</v>
      </c>
      <c r="F25" s="84">
        <v>20461</v>
      </c>
      <c r="G25" s="84">
        <v>20461</v>
      </c>
      <c r="H25" s="84">
        <v>20461</v>
      </c>
    </row>
    <row r="26" spans="1:8" ht="24.75" customHeight="1" x14ac:dyDescent="0.5">
      <c r="A26" s="79"/>
      <c r="B26" s="18" t="s">
        <v>37</v>
      </c>
      <c r="D26" s="143">
        <v>4.0999999999999996</v>
      </c>
      <c r="E26" s="38">
        <v>0</v>
      </c>
      <c r="F26" s="38">
        <v>0</v>
      </c>
      <c r="G26" s="84">
        <v>89696</v>
      </c>
      <c r="H26" s="84">
        <v>102059</v>
      </c>
    </row>
    <row r="27" spans="1:8" ht="24.75" customHeight="1" x14ac:dyDescent="0.5">
      <c r="A27" s="79"/>
      <c r="B27" s="18" t="s">
        <v>38</v>
      </c>
      <c r="D27" s="143">
        <v>15</v>
      </c>
      <c r="E27" s="38">
        <v>145658</v>
      </c>
      <c r="F27" s="38">
        <v>146943</v>
      </c>
      <c r="G27" s="84">
        <v>145658</v>
      </c>
      <c r="H27" s="84">
        <v>146943</v>
      </c>
    </row>
    <row r="28" spans="1:8" ht="24.75" customHeight="1" x14ac:dyDescent="0.5">
      <c r="A28" s="79"/>
      <c r="B28" s="18" t="s">
        <v>39</v>
      </c>
      <c r="D28" s="143">
        <v>16</v>
      </c>
      <c r="E28" s="38">
        <v>412968</v>
      </c>
      <c r="F28" s="38">
        <v>427580</v>
      </c>
      <c r="G28" s="84">
        <v>271512</v>
      </c>
      <c r="H28" s="84">
        <v>281332</v>
      </c>
    </row>
    <row r="29" spans="1:8" ht="24.75" customHeight="1" x14ac:dyDescent="0.5">
      <c r="A29" s="79"/>
      <c r="B29" s="18" t="s">
        <v>40</v>
      </c>
      <c r="D29" s="143">
        <v>17</v>
      </c>
      <c r="E29" s="38">
        <v>10201</v>
      </c>
      <c r="F29" s="38">
        <v>10949</v>
      </c>
      <c r="G29" s="84">
        <v>0</v>
      </c>
      <c r="H29" s="84">
        <v>0</v>
      </c>
    </row>
    <row r="30" spans="1:8" ht="24.75" customHeight="1" x14ac:dyDescent="0.5">
      <c r="A30" s="79"/>
      <c r="B30" s="18" t="s">
        <v>41</v>
      </c>
      <c r="D30" s="143">
        <v>18</v>
      </c>
      <c r="E30" s="38">
        <v>4633</v>
      </c>
      <c r="F30" s="38">
        <v>5287</v>
      </c>
      <c r="G30" s="84">
        <v>4296</v>
      </c>
      <c r="H30" s="84">
        <v>4905</v>
      </c>
    </row>
    <row r="31" spans="1:8" ht="24.75" customHeight="1" x14ac:dyDescent="0.5">
      <c r="A31" s="79"/>
      <c r="B31" s="18" t="s">
        <v>42</v>
      </c>
      <c r="D31" s="143">
        <v>19</v>
      </c>
      <c r="E31" s="38">
        <v>26374</v>
      </c>
      <c r="F31" s="38">
        <v>15711</v>
      </c>
      <c r="G31" s="84">
        <v>69317</v>
      </c>
      <c r="H31" s="84">
        <v>49906</v>
      </c>
    </row>
    <row r="32" spans="1:8" ht="24.75" customHeight="1" x14ac:dyDescent="0.5">
      <c r="A32" s="79"/>
      <c r="B32" s="18" t="s">
        <v>43</v>
      </c>
      <c r="D32" s="143"/>
      <c r="E32" s="38">
        <v>5983</v>
      </c>
      <c r="F32" s="38">
        <v>587</v>
      </c>
      <c r="G32" s="84">
        <v>5314</v>
      </c>
      <c r="H32" s="84">
        <v>243</v>
      </c>
    </row>
    <row r="33" spans="1:8" ht="24.75" customHeight="1" x14ac:dyDescent="0.5">
      <c r="C33" s="79" t="s">
        <v>44</v>
      </c>
      <c r="D33" s="79"/>
      <c r="E33" s="61">
        <f>SUM(E23:E32)</f>
        <v>653400</v>
      </c>
      <c r="F33" s="61">
        <f>SUM(F23:F32)</f>
        <v>662118</v>
      </c>
      <c r="G33" s="61">
        <f>SUM(G23:G32)</f>
        <v>676990</v>
      </c>
      <c r="H33" s="61">
        <f>SUM(H23:H32)</f>
        <v>636405</v>
      </c>
    </row>
    <row r="34" spans="1:8" ht="24.75" customHeight="1" thickBot="1" x14ac:dyDescent="0.55000000000000004">
      <c r="C34" s="79" t="s">
        <v>45</v>
      </c>
      <c r="D34" s="79"/>
      <c r="E34" s="62">
        <f>E21+E33</f>
        <v>1418578</v>
      </c>
      <c r="F34" s="62">
        <f>F21+F33</f>
        <v>1169382</v>
      </c>
      <c r="G34" s="62">
        <f>G21+G33</f>
        <v>1466068</v>
      </c>
      <c r="H34" s="62">
        <f>H21+H33</f>
        <v>1218512</v>
      </c>
    </row>
    <row r="35" spans="1:8" ht="24" thickTop="1" x14ac:dyDescent="0.5">
      <c r="A35" s="79"/>
      <c r="B35" s="79"/>
      <c r="C35" s="79"/>
      <c r="D35" s="79"/>
      <c r="E35" s="79"/>
    </row>
    <row r="36" spans="1:8" x14ac:dyDescent="0.5">
      <c r="A36" s="79"/>
      <c r="B36" s="79"/>
      <c r="C36" s="79"/>
      <c r="D36" s="79"/>
      <c r="E36" s="79"/>
    </row>
    <row r="37" spans="1:8" x14ac:dyDescent="0.5">
      <c r="A37" s="79"/>
      <c r="B37" s="79"/>
      <c r="C37" s="79"/>
      <c r="D37" s="79"/>
      <c r="E37" s="79"/>
    </row>
    <row r="38" spans="1:8" x14ac:dyDescent="0.5">
      <c r="A38" s="79"/>
      <c r="B38" s="79"/>
      <c r="C38" s="79"/>
      <c r="D38" s="79"/>
      <c r="E38" s="79"/>
    </row>
    <row r="39" spans="1:8" x14ac:dyDescent="0.5">
      <c r="A39" s="79"/>
      <c r="B39" s="79"/>
      <c r="C39" s="79"/>
      <c r="D39" s="79"/>
      <c r="E39" s="79"/>
    </row>
    <row r="40" spans="1:8" x14ac:dyDescent="0.5">
      <c r="A40" s="79"/>
      <c r="B40" s="79"/>
      <c r="C40" s="79"/>
      <c r="D40" s="79"/>
      <c r="E40" s="79"/>
    </row>
    <row r="41" spans="1:8" x14ac:dyDescent="0.5">
      <c r="A41" s="79"/>
      <c r="B41" s="79"/>
      <c r="C41" s="79"/>
      <c r="D41" s="79"/>
      <c r="E41" s="79"/>
    </row>
    <row r="42" spans="1:8" x14ac:dyDescent="0.5">
      <c r="A42" s="79"/>
      <c r="B42" s="79"/>
      <c r="C42" s="79"/>
      <c r="D42" s="79"/>
      <c r="E42" s="79"/>
    </row>
    <row r="43" spans="1:8" x14ac:dyDescent="0.5">
      <c r="A43" s="79"/>
      <c r="B43" s="79"/>
      <c r="C43" s="79"/>
      <c r="D43" s="79"/>
      <c r="E43" s="79"/>
    </row>
    <row r="44" spans="1:8" x14ac:dyDescent="0.5">
      <c r="A44" s="79"/>
      <c r="B44" s="79"/>
      <c r="C44" s="79"/>
      <c r="D44" s="79"/>
      <c r="E44" s="79"/>
    </row>
    <row r="45" spans="1:8" x14ac:dyDescent="0.5">
      <c r="A45" s="79"/>
      <c r="B45" s="79"/>
      <c r="C45" s="79"/>
      <c r="D45" s="79"/>
      <c r="E45" s="79"/>
    </row>
    <row r="46" spans="1:8" x14ac:dyDescent="0.5">
      <c r="A46" s="79"/>
      <c r="B46" s="79"/>
      <c r="C46" s="79"/>
      <c r="D46" s="79"/>
      <c r="E46" s="79"/>
    </row>
    <row r="47" spans="1:8" x14ac:dyDescent="0.5">
      <c r="A47" s="79"/>
      <c r="B47" s="79"/>
      <c r="C47" s="79"/>
      <c r="D47" s="79"/>
      <c r="E47" s="79"/>
    </row>
    <row r="48" spans="1:8" ht="28.5" customHeight="1" x14ac:dyDescent="0.5">
      <c r="A48" s="79" t="s">
        <v>82</v>
      </c>
      <c r="B48" s="79"/>
      <c r="C48" s="79"/>
      <c r="D48" s="79"/>
      <c r="E48" s="79"/>
    </row>
    <row r="49" spans="1:8" ht="29.25" x14ac:dyDescent="0.6">
      <c r="H49" s="145">
        <v>4</v>
      </c>
    </row>
    <row r="50" spans="1:8" x14ac:dyDescent="0.5">
      <c r="A50" s="197" t="s">
        <v>9</v>
      </c>
      <c r="B50" s="197"/>
      <c r="C50" s="197"/>
      <c r="D50" s="197"/>
      <c r="E50" s="197"/>
      <c r="F50" s="197"/>
      <c r="G50" s="197"/>
      <c r="H50" s="197"/>
    </row>
    <row r="51" spans="1:8" x14ac:dyDescent="0.5">
      <c r="A51" s="197" t="s">
        <v>10</v>
      </c>
      <c r="B51" s="197"/>
      <c r="C51" s="197"/>
      <c r="D51" s="197"/>
      <c r="E51" s="197"/>
      <c r="F51" s="197"/>
      <c r="G51" s="197"/>
      <c r="H51" s="197"/>
    </row>
    <row r="52" spans="1:8" x14ac:dyDescent="0.5">
      <c r="A52" s="11"/>
      <c r="B52" s="11"/>
      <c r="C52" s="11"/>
      <c r="D52" s="11"/>
      <c r="E52" s="11"/>
      <c r="H52" s="93" t="s">
        <v>11</v>
      </c>
    </row>
    <row r="53" spans="1:8" x14ac:dyDescent="0.5">
      <c r="A53" s="20"/>
      <c r="B53" s="20"/>
      <c r="C53" s="20"/>
      <c r="D53" s="76"/>
      <c r="E53" s="196" t="s">
        <v>12</v>
      </c>
      <c r="F53" s="196"/>
      <c r="G53" s="196" t="s">
        <v>20</v>
      </c>
      <c r="H53" s="196"/>
    </row>
    <row r="54" spans="1:8" x14ac:dyDescent="0.5">
      <c r="A54" s="187"/>
      <c r="B54" s="187"/>
      <c r="C54" s="187"/>
      <c r="D54" s="7"/>
      <c r="E54" s="195" t="s">
        <v>13</v>
      </c>
      <c r="F54" s="195"/>
      <c r="G54" s="195" t="s">
        <v>13</v>
      </c>
      <c r="H54" s="195"/>
    </row>
    <row r="55" spans="1:8" x14ac:dyDescent="0.5">
      <c r="A55" s="77"/>
      <c r="B55" s="77"/>
      <c r="C55" s="77"/>
      <c r="D55" s="5" t="s">
        <v>19</v>
      </c>
      <c r="E55" s="72" t="s">
        <v>14</v>
      </c>
      <c r="F55" s="72" t="s">
        <v>15</v>
      </c>
      <c r="G55" s="72" t="s">
        <v>14</v>
      </c>
      <c r="H55" s="72" t="s">
        <v>15</v>
      </c>
    </row>
    <row r="56" spans="1:8" s="100" customFormat="1" ht="21.75" x14ac:dyDescent="0.45">
      <c r="A56" s="96"/>
      <c r="B56" s="96"/>
      <c r="C56" s="96"/>
      <c r="D56" s="97"/>
      <c r="E56" s="98" t="s">
        <v>16</v>
      </c>
      <c r="F56" s="99" t="s">
        <v>17</v>
      </c>
      <c r="G56" s="98" t="s">
        <v>16</v>
      </c>
      <c r="H56" s="99" t="s">
        <v>17</v>
      </c>
    </row>
    <row r="57" spans="1:8" s="100" customFormat="1" ht="21.75" x14ac:dyDescent="0.45">
      <c r="A57" s="96"/>
      <c r="B57" s="96"/>
      <c r="C57" s="96"/>
      <c r="D57" s="97"/>
      <c r="E57" s="98" t="s">
        <v>18</v>
      </c>
      <c r="F57" s="99" t="s">
        <v>209</v>
      </c>
      <c r="G57" s="98" t="s">
        <v>18</v>
      </c>
      <c r="H57" s="99"/>
    </row>
    <row r="58" spans="1:8" ht="23.25" customHeight="1" x14ac:dyDescent="0.5">
      <c r="A58" s="18" t="s">
        <v>2</v>
      </c>
      <c r="C58" s="104" t="s">
        <v>83</v>
      </c>
      <c r="E58" s="38"/>
    </row>
    <row r="59" spans="1:8" ht="23.25" customHeight="1" x14ac:dyDescent="0.5">
      <c r="A59" s="18" t="s">
        <v>84</v>
      </c>
      <c r="E59" s="85"/>
    </row>
    <row r="60" spans="1:8" ht="23.25" customHeight="1" x14ac:dyDescent="0.5">
      <c r="B60" s="18" t="s">
        <v>85</v>
      </c>
      <c r="D60" s="22">
        <v>20</v>
      </c>
      <c r="E60" s="38">
        <v>141354</v>
      </c>
      <c r="F60" s="38">
        <v>97921</v>
      </c>
      <c r="G60" s="38">
        <v>141354</v>
      </c>
      <c r="H60" s="38">
        <v>97921</v>
      </c>
    </row>
    <row r="61" spans="1:8" ht="23.25" customHeight="1" x14ac:dyDescent="0.5">
      <c r="B61" s="18" t="s">
        <v>86</v>
      </c>
      <c r="D61" s="22">
        <v>21</v>
      </c>
      <c r="E61" s="38">
        <v>138571</v>
      </c>
      <c r="F61" s="38">
        <v>51999</v>
      </c>
      <c r="G61" s="38">
        <v>137571</v>
      </c>
      <c r="H61" s="38">
        <v>51999</v>
      </c>
    </row>
    <row r="62" spans="1:8" ht="23.25" customHeight="1" x14ac:dyDescent="0.5">
      <c r="B62" s="18" t="s">
        <v>87</v>
      </c>
      <c r="D62" s="22">
        <v>22</v>
      </c>
      <c r="E62" s="38">
        <v>48598</v>
      </c>
      <c r="F62" s="38">
        <v>0</v>
      </c>
      <c r="G62" s="38">
        <v>48598</v>
      </c>
      <c r="H62" s="38">
        <v>0</v>
      </c>
    </row>
    <row r="63" spans="1:8" ht="23.25" customHeight="1" x14ac:dyDescent="0.5">
      <c r="B63" s="18" t="s">
        <v>88</v>
      </c>
      <c r="D63" s="22">
        <v>23</v>
      </c>
      <c r="E63" s="38">
        <v>365059</v>
      </c>
      <c r="F63" s="38">
        <v>247874</v>
      </c>
      <c r="G63" s="38">
        <v>360728</v>
      </c>
      <c r="H63" s="38">
        <v>239074</v>
      </c>
    </row>
    <row r="64" spans="1:8" ht="23.25" customHeight="1" x14ac:dyDescent="0.5">
      <c r="B64" s="18" t="s">
        <v>100</v>
      </c>
      <c r="D64" s="22">
        <v>8</v>
      </c>
      <c r="E64" s="38">
        <v>4641</v>
      </c>
      <c r="F64" s="38">
        <v>0</v>
      </c>
      <c r="G64" s="38">
        <v>4641</v>
      </c>
      <c r="H64" s="38">
        <v>0</v>
      </c>
    </row>
    <row r="65" spans="1:8" ht="23.25" customHeight="1" x14ac:dyDescent="0.5">
      <c r="B65" s="18" t="s">
        <v>210</v>
      </c>
      <c r="D65" s="22"/>
      <c r="E65" s="38">
        <v>9968</v>
      </c>
      <c r="F65" s="38">
        <v>21592</v>
      </c>
      <c r="G65" s="38">
        <v>9968</v>
      </c>
      <c r="H65" s="38">
        <v>21592</v>
      </c>
    </row>
    <row r="66" spans="1:8" ht="23.25" customHeight="1" x14ac:dyDescent="0.5">
      <c r="B66" s="18" t="s">
        <v>89</v>
      </c>
      <c r="D66" s="56">
        <v>24</v>
      </c>
      <c r="E66" s="38">
        <v>759</v>
      </c>
      <c r="F66" s="38">
        <v>1292</v>
      </c>
      <c r="G66" s="38">
        <v>759</v>
      </c>
      <c r="H66" s="38">
        <v>1292</v>
      </c>
    </row>
    <row r="67" spans="1:8" ht="23.25" customHeight="1" x14ac:dyDescent="0.5">
      <c r="B67" s="18" t="s">
        <v>90</v>
      </c>
      <c r="C67" s="103"/>
      <c r="E67" s="38">
        <v>889</v>
      </c>
      <c r="F67" s="38">
        <v>889</v>
      </c>
      <c r="G67" s="38">
        <v>0</v>
      </c>
      <c r="H67" s="38">
        <v>0</v>
      </c>
    </row>
    <row r="68" spans="1:8" ht="23.25" customHeight="1" x14ac:dyDescent="0.5">
      <c r="B68" s="18" t="s">
        <v>101</v>
      </c>
      <c r="C68" s="103"/>
      <c r="E68" s="38">
        <v>617</v>
      </c>
      <c r="F68" s="38">
        <v>0</v>
      </c>
      <c r="G68" s="38">
        <v>617</v>
      </c>
      <c r="H68" s="38">
        <v>0</v>
      </c>
    </row>
    <row r="69" spans="1:8" ht="23.25" customHeight="1" x14ac:dyDescent="0.5">
      <c r="A69" s="3"/>
      <c r="B69" s="3" t="s">
        <v>91</v>
      </c>
      <c r="C69" s="3"/>
      <c r="E69" s="38">
        <v>2387</v>
      </c>
      <c r="F69" s="38">
        <v>2758</v>
      </c>
      <c r="G69" s="38">
        <v>1949</v>
      </c>
      <c r="H69" s="38">
        <v>1200</v>
      </c>
    </row>
    <row r="70" spans="1:8" s="17" customFormat="1" ht="23.25" customHeight="1" x14ac:dyDescent="0.5">
      <c r="B70" s="18"/>
      <c r="C70" s="18" t="s">
        <v>92</v>
      </c>
      <c r="D70" s="18"/>
      <c r="E70" s="83">
        <f>SUM(E60:E69)</f>
        <v>712843</v>
      </c>
      <c r="F70" s="83">
        <f>SUM(F60:F69)</f>
        <v>424325</v>
      </c>
      <c r="G70" s="83">
        <f>SUM(G60:G69)</f>
        <v>706185</v>
      </c>
      <c r="H70" s="83">
        <f>SUM(H60:H69)</f>
        <v>413078</v>
      </c>
    </row>
    <row r="71" spans="1:8" s="17" customFormat="1" ht="23.25" customHeight="1" x14ac:dyDescent="0.5">
      <c r="A71" s="18" t="s">
        <v>93</v>
      </c>
      <c r="B71" s="18"/>
      <c r="C71" s="18"/>
      <c r="E71" s="14"/>
      <c r="F71" s="14"/>
      <c r="G71" s="14"/>
      <c r="H71" s="14"/>
    </row>
    <row r="72" spans="1:8" ht="23.25" customHeight="1" x14ac:dyDescent="0.5">
      <c r="B72" s="9" t="s">
        <v>94</v>
      </c>
      <c r="D72" s="56">
        <v>24</v>
      </c>
      <c r="E72" s="38">
        <v>912</v>
      </c>
      <c r="F72" s="38">
        <v>21</v>
      </c>
      <c r="G72" s="38">
        <v>912</v>
      </c>
      <c r="H72" s="38">
        <v>21</v>
      </c>
    </row>
    <row r="73" spans="1:8" ht="23.25" customHeight="1" x14ac:dyDescent="0.5">
      <c r="B73" s="9" t="s">
        <v>95</v>
      </c>
      <c r="D73" s="56"/>
      <c r="E73" s="38">
        <v>3555</v>
      </c>
      <c r="F73" s="38">
        <v>4444</v>
      </c>
      <c r="G73" s="38">
        <v>0</v>
      </c>
      <c r="H73" s="38">
        <v>0</v>
      </c>
    </row>
    <row r="74" spans="1:8" ht="23.25" customHeight="1" x14ac:dyDescent="0.5">
      <c r="B74" s="18" t="s">
        <v>96</v>
      </c>
      <c r="D74" s="56">
        <v>25</v>
      </c>
      <c r="E74" s="38">
        <v>67437</v>
      </c>
      <c r="F74" s="38">
        <v>40198</v>
      </c>
      <c r="G74" s="38">
        <v>67300</v>
      </c>
      <c r="H74" s="38">
        <v>40060</v>
      </c>
    </row>
    <row r="75" spans="1:8" ht="23.25" customHeight="1" x14ac:dyDescent="0.5">
      <c r="B75" s="18" t="s">
        <v>97</v>
      </c>
      <c r="E75" s="38">
        <v>1184</v>
      </c>
      <c r="F75" s="38">
        <v>80</v>
      </c>
      <c r="G75" s="38">
        <v>3</v>
      </c>
      <c r="H75" s="38">
        <v>3</v>
      </c>
    </row>
    <row r="76" spans="1:8" ht="23.25" customHeight="1" x14ac:dyDescent="0.5">
      <c r="C76" s="18" t="s">
        <v>98</v>
      </c>
      <c r="E76" s="83">
        <f>SUM(E72:E75)</f>
        <v>73088</v>
      </c>
      <c r="F76" s="83">
        <f>SUM(F72:F75)</f>
        <v>44743</v>
      </c>
      <c r="G76" s="83">
        <f>SUM(G72:G75)</f>
        <v>68215</v>
      </c>
      <c r="H76" s="83">
        <f>SUM(H72:H75)</f>
        <v>40084</v>
      </c>
    </row>
    <row r="77" spans="1:8" s="17" customFormat="1" ht="23.25" customHeight="1" x14ac:dyDescent="0.5">
      <c r="C77" s="18" t="s">
        <v>99</v>
      </c>
      <c r="D77" s="18"/>
      <c r="E77" s="83">
        <f>SUM(E70+E76)</f>
        <v>785931</v>
      </c>
      <c r="F77" s="83">
        <f>SUM(F70+F76)</f>
        <v>469068</v>
      </c>
      <c r="G77" s="83">
        <f>SUM(G70+G76)</f>
        <v>774400</v>
      </c>
      <c r="H77" s="83">
        <f>SUM(H70+H76)</f>
        <v>453162</v>
      </c>
    </row>
    <row r="78" spans="1:8" s="17" customFormat="1" ht="8.25" customHeight="1" x14ac:dyDescent="0.5">
      <c r="C78" s="18"/>
      <c r="D78" s="18"/>
      <c r="E78" s="12"/>
      <c r="F78" s="12"/>
      <c r="G78" s="12"/>
      <c r="H78" s="12"/>
    </row>
    <row r="79" spans="1:8" ht="23.25" customHeight="1" x14ac:dyDescent="0.5">
      <c r="A79" s="18" t="s">
        <v>102</v>
      </c>
      <c r="E79" s="86"/>
    </row>
    <row r="80" spans="1:8" ht="23.25" customHeight="1" x14ac:dyDescent="0.5">
      <c r="B80" s="18" t="s">
        <v>103</v>
      </c>
      <c r="D80" s="56">
        <v>26</v>
      </c>
      <c r="E80" s="87"/>
    </row>
    <row r="81" spans="2:8" ht="23.25" customHeight="1" x14ac:dyDescent="0.5">
      <c r="B81" s="18" t="s">
        <v>104</v>
      </c>
      <c r="E81" s="63"/>
      <c r="F81" s="104"/>
      <c r="G81" s="104"/>
      <c r="H81" s="104"/>
    </row>
    <row r="82" spans="2:8" ht="23.25" customHeight="1" x14ac:dyDescent="0.5">
      <c r="B82" s="18" t="s">
        <v>105</v>
      </c>
      <c r="C82" s="103"/>
      <c r="E82" s="12">
        <v>0</v>
      </c>
      <c r="F82" s="12">
        <v>648587</v>
      </c>
      <c r="G82" s="12">
        <v>0</v>
      </c>
      <c r="H82" s="12">
        <v>648587</v>
      </c>
    </row>
    <row r="83" spans="2:8" ht="23.25" customHeight="1" x14ac:dyDescent="0.5">
      <c r="B83" s="18" t="s">
        <v>106</v>
      </c>
      <c r="C83" s="103"/>
      <c r="E83" s="88">
        <v>432393</v>
      </c>
      <c r="F83" s="88">
        <v>0</v>
      </c>
      <c r="G83" s="88">
        <v>432393</v>
      </c>
      <c r="H83" s="88">
        <v>0</v>
      </c>
    </row>
    <row r="84" spans="2:8" ht="23.25" customHeight="1" x14ac:dyDescent="0.5">
      <c r="B84" s="18" t="s">
        <v>107</v>
      </c>
      <c r="E84" s="38"/>
      <c r="F84" s="79"/>
      <c r="G84" s="79"/>
      <c r="H84" s="79"/>
    </row>
    <row r="85" spans="2:8" ht="23.25" customHeight="1" x14ac:dyDescent="0.5">
      <c r="B85" s="18" t="s">
        <v>106</v>
      </c>
      <c r="E85" s="38">
        <f>+'9'!C26</f>
        <v>432393</v>
      </c>
      <c r="F85" s="38">
        <v>432393</v>
      </c>
      <c r="G85" s="38">
        <v>432393</v>
      </c>
      <c r="H85" s="38">
        <v>432393</v>
      </c>
    </row>
    <row r="86" spans="2:8" ht="23.25" customHeight="1" x14ac:dyDescent="0.5">
      <c r="B86" s="18" t="s">
        <v>108</v>
      </c>
      <c r="D86" s="22"/>
      <c r="E86" s="38">
        <f>+'9'!D26</f>
        <v>565027</v>
      </c>
      <c r="F86" s="38">
        <v>565027</v>
      </c>
      <c r="G86" s="38">
        <v>565027</v>
      </c>
      <c r="H86" s="38">
        <v>565027</v>
      </c>
    </row>
    <row r="87" spans="2:8" ht="23.25" customHeight="1" x14ac:dyDescent="0.5">
      <c r="B87" s="18" t="s">
        <v>109</v>
      </c>
      <c r="D87" s="22"/>
      <c r="E87" s="38">
        <f>+'9'!E18</f>
        <v>15535</v>
      </c>
      <c r="F87" s="38">
        <v>15535</v>
      </c>
      <c r="G87" s="38">
        <v>15535</v>
      </c>
      <c r="H87" s="38">
        <v>15535</v>
      </c>
    </row>
    <row r="88" spans="2:8" ht="23.25" customHeight="1" x14ac:dyDescent="0.5">
      <c r="B88" s="18" t="s">
        <v>110</v>
      </c>
      <c r="D88" s="22"/>
      <c r="E88" s="12"/>
      <c r="F88" s="12"/>
      <c r="G88" s="12"/>
      <c r="H88" s="12"/>
    </row>
    <row r="89" spans="2:8" ht="23.25" customHeight="1" x14ac:dyDescent="0.5">
      <c r="B89" s="18" t="s">
        <v>111</v>
      </c>
      <c r="D89" s="22"/>
      <c r="E89" s="12"/>
      <c r="F89" s="12"/>
      <c r="G89" s="12"/>
      <c r="H89" s="12"/>
    </row>
    <row r="90" spans="2:8" ht="23.25" customHeight="1" x14ac:dyDescent="0.5">
      <c r="B90" s="18" t="s">
        <v>112</v>
      </c>
      <c r="D90" s="22"/>
      <c r="E90" s="12">
        <f>+'9'!F26</f>
        <v>12707</v>
      </c>
      <c r="F90" s="133">
        <v>12707</v>
      </c>
      <c r="G90" s="133">
        <v>12707</v>
      </c>
      <c r="H90" s="133">
        <v>12707</v>
      </c>
    </row>
    <row r="91" spans="2:8" ht="23.25" customHeight="1" x14ac:dyDescent="0.5">
      <c r="B91" s="18" t="s">
        <v>113</v>
      </c>
      <c r="E91" s="156">
        <f>+'9'!G26</f>
        <v>-393015</v>
      </c>
      <c r="F91" s="156">
        <f>+'9'!G22</f>
        <v>-325348</v>
      </c>
      <c r="G91" s="156">
        <f>+'10'!G22</f>
        <v>-333994</v>
      </c>
      <c r="H91" s="156">
        <v>-260312</v>
      </c>
    </row>
    <row r="92" spans="2:8" ht="23.25" customHeight="1" x14ac:dyDescent="0.5">
      <c r="C92" s="18" t="s">
        <v>114</v>
      </c>
      <c r="E92" s="140">
        <f>SUM(E85:E91)</f>
        <v>632647</v>
      </c>
      <c r="F92" s="140">
        <f>SUM(F85:F91)</f>
        <v>700314</v>
      </c>
      <c r="G92" s="61">
        <f>SUM(G85:G91)</f>
        <v>691668</v>
      </c>
      <c r="H92" s="140">
        <f>SUM(H85:H91)</f>
        <v>765350</v>
      </c>
    </row>
    <row r="93" spans="2:8" ht="23.25" customHeight="1" x14ac:dyDescent="0.5">
      <c r="B93" s="189" t="s">
        <v>115</v>
      </c>
      <c r="E93" s="2">
        <f>+'9'!I26</f>
        <v>0</v>
      </c>
      <c r="F93" s="2">
        <v>0</v>
      </c>
      <c r="G93" s="2">
        <v>0</v>
      </c>
      <c r="H93" s="2">
        <v>0</v>
      </c>
    </row>
    <row r="94" spans="2:8" ht="23.25" customHeight="1" x14ac:dyDescent="0.5">
      <c r="C94" s="18" t="s">
        <v>116</v>
      </c>
      <c r="E94" s="141">
        <f>SUM(E92:E93)</f>
        <v>632647</v>
      </c>
      <c r="F94" s="141">
        <f>SUM(F92:F93)</f>
        <v>700314</v>
      </c>
      <c r="G94" s="83">
        <f>SUM(G92:G93)</f>
        <v>691668</v>
      </c>
      <c r="H94" s="141">
        <f>SUM(H92:H93)</f>
        <v>765350</v>
      </c>
    </row>
    <row r="95" spans="2:8" ht="23.25" customHeight="1" thickBot="1" x14ac:dyDescent="0.55000000000000004">
      <c r="C95" s="18" t="s">
        <v>117</v>
      </c>
      <c r="E95" s="142">
        <f>E77+E94</f>
        <v>1418578</v>
      </c>
      <c r="F95" s="142">
        <f>F77+F94</f>
        <v>1169382</v>
      </c>
      <c r="G95" s="62">
        <f>G77+G94</f>
        <v>1466068</v>
      </c>
      <c r="H95" s="142">
        <f>H77+H94</f>
        <v>1218512</v>
      </c>
    </row>
    <row r="96" spans="2:8" ht="23.25" customHeight="1" thickTop="1" x14ac:dyDescent="0.5">
      <c r="E96" s="133"/>
      <c r="F96" s="133"/>
      <c r="G96" s="12"/>
      <c r="H96" s="133"/>
    </row>
    <row r="97" spans="1:8" ht="23.25" customHeight="1" x14ac:dyDescent="0.5">
      <c r="E97" s="133"/>
      <c r="F97" s="133"/>
      <c r="G97" s="12"/>
      <c r="H97" s="133"/>
    </row>
    <row r="98" spans="1:8" ht="33.75" customHeight="1" x14ac:dyDescent="0.5">
      <c r="A98" s="18" t="s">
        <v>82</v>
      </c>
      <c r="F98" s="79"/>
    </row>
    <row r="103" spans="1:8" x14ac:dyDescent="0.5">
      <c r="E103" s="89"/>
      <c r="F103" s="89"/>
    </row>
  </sheetData>
  <mergeCells count="12">
    <mergeCell ref="A2:H2"/>
    <mergeCell ref="G5:H5"/>
    <mergeCell ref="G53:H53"/>
    <mergeCell ref="A50:H50"/>
    <mergeCell ref="A51:H51"/>
    <mergeCell ref="A3:H3"/>
    <mergeCell ref="E6:F6"/>
    <mergeCell ref="G6:H6"/>
    <mergeCell ref="E54:F54"/>
    <mergeCell ref="G54:H54"/>
    <mergeCell ref="E5:F5"/>
    <mergeCell ref="E53:F53"/>
  </mergeCells>
  <phoneticPr fontId="14" type="noConversion"/>
  <pageMargins left="0.9" right="0.4" top="0.5" bottom="0.6" header="0.1" footer="0.1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19" zoomScaleNormal="100" workbookViewId="0">
      <selection activeCell="E26" sqref="E26"/>
    </sheetView>
  </sheetViews>
  <sheetFormatPr defaultColWidth="11.42578125" defaultRowHeight="24.75" customHeight="1" x14ac:dyDescent="0.5"/>
  <cols>
    <col min="1" max="2" width="3.7109375" style="9" customWidth="1"/>
    <col min="3" max="3" width="50.7109375" style="9" customWidth="1"/>
    <col min="4" max="4" width="7.5703125" style="9" customWidth="1"/>
    <col min="5" max="6" width="15" style="74" customWidth="1"/>
    <col min="7" max="8" width="14.28515625" style="74" customWidth="1"/>
    <col min="9" max="16384" width="11.42578125" style="9"/>
  </cols>
  <sheetData>
    <row r="1" spans="1:8" ht="27" x14ac:dyDescent="0.55000000000000004">
      <c r="H1" s="191">
        <v>5</v>
      </c>
    </row>
    <row r="2" spans="1:8" ht="24.75" customHeight="1" x14ac:dyDescent="0.5">
      <c r="A2" s="198" t="s">
        <v>9</v>
      </c>
      <c r="B2" s="198"/>
      <c r="C2" s="198"/>
      <c r="D2" s="198"/>
      <c r="E2" s="198"/>
      <c r="F2" s="198"/>
      <c r="G2" s="198"/>
      <c r="H2" s="198"/>
    </row>
    <row r="3" spans="1:8" ht="24.75" customHeight="1" x14ac:dyDescent="0.5">
      <c r="A3" s="198" t="s">
        <v>46</v>
      </c>
      <c r="B3" s="198"/>
      <c r="C3" s="198"/>
      <c r="D3" s="198"/>
      <c r="E3" s="198"/>
      <c r="F3" s="198"/>
      <c r="G3" s="198"/>
      <c r="H3" s="198"/>
    </row>
    <row r="4" spans="1:8" ht="24.75" customHeight="1" x14ac:dyDescent="0.5">
      <c r="A4" s="198" t="s">
        <v>47</v>
      </c>
      <c r="B4" s="198"/>
      <c r="C4" s="198"/>
      <c r="D4" s="198"/>
      <c r="E4" s="198"/>
      <c r="F4" s="198"/>
      <c r="G4" s="198"/>
      <c r="H4" s="198"/>
    </row>
    <row r="5" spans="1:8" ht="21.75" customHeight="1" x14ac:dyDescent="0.5">
      <c r="A5" s="51"/>
      <c r="B5" s="51"/>
      <c r="C5" s="105"/>
      <c r="D5" s="106"/>
      <c r="E5" s="107"/>
      <c r="F5" s="107"/>
      <c r="G5" s="107"/>
      <c r="H5" s="108" t="s">
        <v>11</v>
      </c>
    </row>
    <row r="6" spans="1:8" s="111" customFormat="1" ht="24.75" customHeight="1" x14ac:dyDescent="0.5">
      <c r="A6" s="109"/>
      <c r="B6" s="109"/>
      <c r="C6" s="109"/>
      <c r="D6" s="109"/>
      <c r="E6" s="110" t="s">
        <v>12</v>
      </c>
      <c r="F6" s="110"/>
      <c r="G6" s="49" t="s">
        <v>20</v>
      </c>
      <c r="H6" s="110"/>
    </row>
    <row r="7" spans="1:8" s="111" customFormat="1" ht="21.75" customHeight="1" x14ac:dyDescent="0.5">
      <c r="A7" s="112"/>
      <c r="B7" s="112"/>
      <c r="C7" s="112"/>
      <c r="D7" s="5" t="s">
        <v>19</v>
      </c>
      <c r="E7" s="113">
        <v>2019</v>
      </c>
      <c r="F7" s="113">
        <v>2018</v>
      </c>
      <c r="G7" s="46">
        <v>2019</v>
      </c>
      <c r="H7" s="113">
        <v>2018</v>
      </c>
    </row>
    <row r="8" spans="1:8" s="111" customFormat="1" ht="23.25" x14ac:dyDescent="0.5">
      <c r="A8" s="114"/>
      <c r="B8" s="114"/>
      <c r="C8" s="114"/>
      <c r="D8" s="115"/>
      <c r="E8" s="115"/>
      <c r="F8" s="115"/>
      <c r="G8" s="45"/>
      <c r="H8" s="115"/>
    </row>
    <row r="9" spans="1:8" ht="24.75" customHeight="1" x14ac:dyDescent="0.5">
      <c r="A9" s="9" t="s">
        <v>48</v>
      </c>
      <c r="D9" s="102"/>
      <c r="E9" s="134"/>
      <c r="F9" s="134"/>
      <c r="G9" s="134"/>
      <c r="H9" s="134"/>
    </row>
    <row r="10" spans="1:8" ht="24.75" customHeight="1" x14ac:dyDescent="0.5">
      <c r="B10" s="9" t="s">
        <v>53</v>
      </c>
      <c r="E10" s="134">
        <v>231063</v>
      </c>
      <c r="F10" s="134">
        <v>237200</v>
      </c>
      <c r="G10" s="134">
        <v>226441</v>
      </c>
      <c r="H10" s="134">
        <v>237200</v>
      </c>
    </row>
    <row r="11" spans="1:8" ht="24.75" customHeight="1" x14ac:dyDescent="0.5">
      <c r="B11" s="9" t="s">
        <v>49</v>
      </c>
      <c r="E11" s="134">
        <v>317703</v>
      </c>
      <c r="F11" s="134">
        <v>38397</v>
      </c>
      <c r="G11" s="134">
        <v>316691</v>
      </c>
      <c r="H11" s="12">
        <v>33618</v>
      </c>
    </row>
    <row r="12" spans="1:8" ht="24.75" customHeight="1" x14ac:dyDescent="0.5">
      <c r="C12" s="9" t="s">
        <v>54</v>
      </c>
      <c r="E12" s="149">
        <f>SUM(E10:E11)</f>
        <v>548766</v>
      </c>
      <c r="F12" s="149">
        <f>SUM(F10:F11)</f>
        <v>275597</v>
      </c>
      <c r="G12" s="149">
        <f>SUM(G10:G11)</f>
        <v>543132</v>
      </c>
      <c r="H12" s="149">
        <f>SUM(H10:H11)</f>
        <v>270818</v>
      </c>
    </row>
    <row r="13" spans="1:8" ht="23.25" x14ac:dyDescent="0.5">
      <c r="E13" s="134"/>
      <c r="F13" s="134"/>
      <c r="G13" s="134"/>
      <c r="H13" s="134"/>
    </row>
    <row r="14" spans="1:8" ht="24.75" customHeight="1" x14ac:dyDescent="0.5">
      <c r="A14" s="9" t="s">
        <v>50</v>
      </c>
      <c r="D14" s="116"/>
      <c r="E14" s="122"/>
      <c r="F14" s="122"/>
      <c r="G14" s="122"/>
      <c r="H14" s="122"/>
    </row>
    <row r="15" spans="1:8" ht="24.75" customHeight="1" x14ac:dyDescent="0.5">
      <c r="B15" s="9" t="s">
        <v>51</v>
      </c>
      <c r="D15" s="116"/>
      <c r="E15" s="153">
        <v>-201864</v>
      </c>
      <c r="F15" s="153">
        <v>-195115</v>
      </c>
      <c r="G15" s="153">
        <v>-194089</v>
      </c>
      <c r="H15" s="153">
        <v>-195114</v>
      </c>
    </row>
    <row r="16" spans="1:8" ht="24.75" customHeight="1" x14ac:dyDescent="0.5">
      <c r="B16" s="9" t="s">
        <v>52</v>
      </c>
      <c r="D16" s="116"/>
      <c r="E16" s="154">
        <v>-284427</v>
      </c>
      <c r="F16" s="154">
        <v>-36761</v>
      </c>
      <c r="G16" s="154">
        <v>-284889</v>
      </c>
      <c r="H16" s="154">
        <v>-30738</v>
      </c>
    </row>
    <row r="17" spans="1:8" ht="24.75" customHeight="1" x14ac:dyDescent="0.5">
      <c r="C17" s="9" t="s">
        <v>55</v>
      </c>
      <c r="D17" s="116"/>
      <c r="E17" s="155">
        <f>SUM(E15:E16)</f>
        <v>-486291</v>
      </c>
      <c r="F17" s="155">
        <f>SUM(F15:F16)</f>
        <v>-231876</v>
      </c>
      <c r="G17" s="155">
        <f>SUM(G15:G16)</f>
        <v>-478978</v>
      </c>
      <c r="H17" s="155">
        <f>SUM(H15:H16)</f>
        <v>-225852</v>
      </c>
    </row>
    <row r="18" spans="1:8" ht="24.75" customHeight="1" x14ac:dyDescent="0.5">
      <c r="A18" s="9" t="s">
        <v>56</v>
      </c>
      <c r="D18" s="117"/>
      <c r="E18" s="135">
        <f>E12+E17</f>
        <v>62475</v>
      </c>
      <c r="F18" s="135">
        <f>F12+F17</f>
        <v>43721</v>
      </c>
      <c r="G18" s="135">
        <f>G12+G17</f>
        <v>64154</v>
      </c>
      <c r="H18" s="135">
        <f>H12+H17</f>
        <v>44966</v>
      </c>
    </row>
    <row r="19" spans="1:8" ht="24.75" customHeight="1" x14ac:dyDescent="0.5">
      <c r="A19" s="9" t="s">
        <v>57</v>
      </c>
      <c r="D19" s="117"/>
      <c r="E19" s="135">
        <v>3041</v>
      </c>
      <c r="F19" s="135">
        <v>2274</v>
      </c>
      <c r="G19" s="135">
        <v>3201</v>
      </c>
      <c r="H19" s="135">
        <v>2861</v>
      </c>
    </row>
    <row r="20" spans="1:8" ht="24.75" customHeight="1" x14ac:dyDescent="0.5">
      <c r="A20" s="9" t="s">
        <v>58</v>
      </c>
      <c r="D20" s="116"/>
      <c r="E20" s="153">
        <v>-17590</v>
      </c>
      <c r="F20" s="153">
        <v>-17321</v>
      </c>
      <c r="G20" s="153">
        <v>-17473</v>
      </c>
      <c r="H20" s="153">
        <v>-17249</v>
      </c>
    </row>
    <row r="21" spans="1:8" ht="24.75" customHeight="1" x14ac:dyDescent="0.5">
      <c r="A21" s="9" t="s">
        <v>59</v>
      </c>
      <c r="D21" s="102"/>
      <c r="E21" s="153">
        <v>-22988</v>
      </c>
      <c r="F21" s="153">
        <v>-25150</v>
      </c>
      <c r="G21" s="153">
        <v>-38476</v>
      </c>
      <c r="H21" s="153">
        <v>-25354</v>
      </c>
    </row>
    <row r="22" spans="1:8" ht="24.75" customHeight="1" x14ac:dyDescent="0.5">
      <c r="A22" s="9" t="s">
        <v>60</v>
      </c>
      <c r="D22" s="102"/>
      <c r="E22" s="153">
        <v>-55785</v>
      </c>
      <c r="F22" s="64">
        <v>0</v>
      </c>
      <c r="G22" s="153">
        <v>-72887</v>
      </c>
      <c r="H22" s="64">
        <v>0</v>
      </c>
    </row>
    <row r="23" spans="1:8" ht="24.75" customHeight="1" x14ac:dyDescent="0.5">
      <c r="A23" s="9" t="s">
        <v>61</v>
      </c>
      <c r="D23" s="165" t="s">
        <v>7</v>
      </c>
      <c r="E23" s="153">
        <v>-13622</v>
      </c>
      <c r="F23" s="153">
        <v>-7869</v>
      </c>
      <c r="G23" s="153">
        <v>-13022</v>
      </c>
      <c r="H23" s="153">
        <f>-7869</f>
        <v>-7869</v>
      </c>
    </row>
    <row r="24" spans="1:8" ht="24.75" customHeight="1" x14ac:dyDescent="0.5">
      <c r="A24" s="118" t="s">
        <v>62</v>
      </c>
      <c r="B24" s="118"/>
      <c r="D24" s="116"/>
      <c r="E24" s="154">
        <v>-5911</v>
      </c>
      <c r="F24" s="154">
        <v>-316</v>
      </c>
      <c r="G24" s="154">
        <v>-5875</v>
      </c>
      <c r="H24" s="154">
        <v>-2142</v>
      </c>
    </row>
    <row r="25" spans="1:8" ht="24.75" customHeight="1" x14ac:dyDescent="0.5">
      <c r="A25" s="118" t="s">
        <v>63</v>
      </c>
      <c r="B25" s="118"/>
      <c r="D25" s="116"/>
      <c r="E25" s="156">
        <f>SUM(E18:E24)</f>
        <v>-50380</v>
      </c>
      <c r="F25" s="153">
        <f>SUM(F18:F24)</f>
        <v>-4661</v>
      </c>
      <c r="G25" s="153">
        <f>SUM(G18:G24)</f>
        <v>-80378</v>
      </c>
      <c r="H25" s="153">
        <f>SUM(H18:H24)</f>
        <v>-4787</v>
      </c>
    </row>
    <row r="26" spans="1:8" ht="24.75" customHeight="1" x14ac:dyDescent="0.5">
      <c r="A26" s="118" t="s">
        <v>64</v>
      </c>
      <c r="B26" s="118"/>
      <c r="D26" s="116"/>
      <c r="E26" s="154">
        <v>-4007</v>
      </c>
      <c r="F26" s="148">
        <v>0</v>
      </c>
      <c r="G26" s="150">
        <v>0</v>
      </c>
      <c r="H26" s="150">
        <v>0</v>
      </c>
    </row>
    <row r="27" spans="1:8" ht="24.75" customHeight="1" x14ac:dyDescent="0.5">
      <c r="A27" s="118" t="s">
        <v>65</v>
      </c>
      <c r="B27" s="118"/>
      <c r="E27" s="156">
        <f>SUM(E25:E26)</f>
        <v>-54387</v>
      </c>
      <c r="F27" s="153">
        <f>SUM(F25:F26)</f>
        <v>-4661</v>
      </c>
      <c r="G27" s="153">
        <f>SUM(G25:G26)</f>
        <v>-80378</v>
      </c>
      <c r="H27" s="153">
        <f>SUM(H25:H26)</f>
        <v>-4787</v>
      </c>
    </row>
    <row r="28" spans="1:8" ht="24.75" customHeight="1" x14ac:dyDescent="0.5">
      <c r="A28" s="9" t="s">
        <v>66</v>
      </c>
      <c r="D28" s="102">
        <v>28.1</v>
      </c>
      <c r="E28" s="154">
        <v>3292</v>
      </c>
      <c r="F28" s="161">
        <v>-889</v>
      </c>
      <c r="G28" s="161">
        <v>12029</v>
      </c>
      <c r="H28" s="154">
        <v>-890</v>
      </c>
    </row>
    <row r="29" spans="1:8" ht="24.75" customHeight="1" x14ac:dyDescent="0.5">
      <c r="A29" s="9" t="s">
        <v>67</v>
      </c>
      <c r="D29" s="102"/>
      <c r="E29" s="158">
        <f>SUM(E27:E28)</f>
        <v>-51095</v>
      </c>
      <c r="F29" s="158">
        <f>SUM(F27:F28)</f>
        <v>-5550</v>
      </c>
      <c r="G29" s="158">
        <f>SUM(G27:G28)</f>
        <v>-68349</v>
      </c>
      <c r="H29" s="158">
        <f>SUM(H27:H28)</f>
        <v>-5677</v>
      </c>
    </row>
    <row r="30" spans="1:8" ht="23.25" x14ac:dyDescent="0.5">
      <c r="E30" s="135"/>
      <c r="F30" s="135"/>
      <c r="G30" s="135"/>
      <c r="H30" s="135"/>
    </row>
    <row r="31" spans="1:8" ht="23.25" x14ac:dyDescent="0.5">
      <c r="A31" s="9" t="s">
        <v>68</v>
      </c>
      <c r="E31" s="135"/>
      <c r="F31" s="135"/>
      <c r="G31" s="135"/>
      <c r="H31" s="135"/>
    </row>
    <row r="32" spans="1:8" ht="23.25" x14ac:dyDescent="0.5">
      <c r="A32" s="9" t="s">
        <v>69</v>
      </c>
      <c r="E32" s="175"/>
      <c r="F32" s="176"/>
      <c r="G32" s="175"/>
      <c r="H32" s="28"/>
    </row>
    <row r="33" spans="1:8" ht="23.25" x14ac:dyDescent="0.5">
      <c r="B33" s="9" t="s">
        <v>70</v>
      </c>
      <c r="D33" s="102">
        <v>25</v>
      </c>
      <c r="E33" s="63">
        <v>-9150</v>
      </c>
      <c r="F33" s="63">
        <v>0</v>
      </c>
      <c r="G33" s="63">
        <v>-9206</v>
      </c>
      <c r="H33" s="63">
        <v>0</v>
      </c>
    </row>
    <row r="34" spans="1:8" ht="23.25" x14ac:dyDescent="0.5">
      <c r="B34" s="9" t="s">
        <v>71</v>
      </c>
      <c r="D34" s="102">
        <v>28.2</v>
      </c>
      <c r="E34" s="63">
        <v>1830</v>
      </c>
      <c r="F34" s="63">
        <v>0</v>
      </c>
      <c r="G34" s="63">
        <v>1841</v>
      </c>
      <c r="H34" s="63">
        <v>0</v>
      </c>
    </row>
    <row r="35" spans="1:8" ht="23.25" x14ac:dyDescent="0.5">
      <c r="A35" s="9" t="s">
        <v>72</v>
      </c>
      <c r="E35" s="70">
        <f>SUM(E33:E34)</f>
        <v>-7320</v>
      </c>
      <c r="F35" s="70">
        <f>SUM(F33:F34)</f>
        <v>0</v>
      </c>
      <c r="G35" s="70">
        <f>SUM(G33:G34)</f>
        <v>-7365</v>
      </c>
      <c r="H35" s="70">
        <f>SUM(H33:H34)</f>
        <v>0</v>
      </c>
    </row>
    <row r="36" spans="1:8" ht="24" thickBot="1" x14ac:dyDescent="0.55000000000000004">
      <c r="A36" s="9" t="s">
        <v>73</v>
      </c>
      <c r="E36" s="170">
        <f>+E29+E35</f>
        <v>-58415</v>
      </c>
      <c r="F36" s="170">
        <f>+F29+F35</f>
        <v>-5550</v>
      </c>
      <c r="G36" s="170">
        <f>+G29+G35</f>
        <v>-75714</v>
      </c>
      <c r="H36" s="170">
        <f>+H29+H35</f>
        <v>-5677</v>
      </c>
    </row>
    <row r="37" spans="1:8" ht="24" thickTop="1" x14ac:dyDescent="0.5">
      <c r="E37" s="126"/>
      <c r="F37" s="124"/>
      <c r="G37" s="125"/>
      <c r="H37" s="125"/>
    </row>
    <row r="38" spans="1:8" ht="23.25" x14ac:dyDescent="0.5">
      <c r="E38" s="66"/>
      <c r="G38" s="66" t="s">
        <v>80</v>
      </c>
    </row>
    <row r="39" spans="1:8" ht="23.25" x14ac:dyDescent="0.5">
      <c r="E39" s="66"/>
      <c r="G39" s="66" t="s">
        <v>81</v>
      </c>
    </row>
    <row r="40" spans="1:8" ht="23.25" x14ac:dyDescent="0.5">
      <c r="E40" s="66"/>
      <c r="G40" s="66"/>
    </row>
    <row r="41" spans="1:8" ht="23.25" x14ac:dyDescent="0.5">
      <c r="E41" s="66"/>
      <c r="G41" s="66"/>
    </row>
    <row r="42" spans="1:8" ht="23.25" x14ac:dyDescent="0.5">
      <c r="E42" s="66"/>
      <c r="G42" s="66"/>
    </row>
    <row r="43" spans="1:8" ht="27" customHeight="1" x14ac:dyDescent="0.5">
      <c r="A43" s="79" t="s">
        <v>82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3" zoomScaleNormal="100" workbookViewId="0">
      <selection activeCell="E23" sqref="E23"/>
    </sheetView>
  </sheetViews>
  <sheetFormatPr defaultColWidth="11.42578125" defaultRowHeight="24.75" customHeight="1" x14ac:dyDescent="0.5"/>
  <cols>
    <col min="1" max="1" width="2.85546875" style="9" customWidth="1"/>
    <col min="2" max="2" width="6.5703125" style="9" customWidth="1"/>
    <col min="3" max="3" width="32.85546875" style="9" customWidth="1"/>
    <col min="4" max="4" width="5.28515625" style="9" customWidth="1"/>
    <col min="5" max="6" width="15" style="74" customWidth="1"/>
    <col min="7" max="8" width="14.28515625" style="74" customWidth="1"/>
    <col min="9" max="16384" width="11.42578125" style="9"/>
  </cols>
  <sheetData>
    <row r="1" spans="1:8" x14ac:dyDescent="0.5">
      <c r="H1" s="192">
        <v>6</v>
      </c>
    </row>
    <row r="2" spans="1:8" ht="24" customHeight="1" x14ac:dyDescent="0.5">
      <c r="A2" s="198" t="s">
        <v>9</v>
      </c>
      <c r="B2" s="198"/>
      <c r="C2" s="198"/>
      <c r="D2" s="198"/>
      <c r="E2" s="198"/>
      <c r="F2" s="198"/>
      <c r="G2" s="198"/>
      <c r="H2" s="198"/>
    </row>
    <row r="3" spans="1:8" ht="24" customHeight="1" x14ac:dyDescent="0.5">
      <c r="A3" s="198" t="s">
        <v>46</v>
      </c>
      <c r="B3" s="198"/>
      <c r="C3" s="198"/>
      <c r="D3" s="198"/>
      <c r="E3" s="198"/>
      <c r="F3" s="198"/>
      <c r="G3" s="198"/>
      <c r="H3" s="198"/>
    </row>
    <row r="4" spans="1:8" ht="24" customHeight="1" x14ac:dyDescent="0.5">
      <c r="A4" s="198" t="s">
        <v>47</v>
      </c>
      <c r="B4" s="198"/>
      <c r="C4" s="198"/>
      <c r="D4" s="198"/>
      <c r="E4" s="198"/>
      <c r="F4" s="198"/>
      <c r="G4" s="198"/>
      <c r="H4" s="198"/>
    </row>
    <row r="5" spans="1:8" ht="24" customHeight="1" x14ac:dyDescent="0.5">
      <c r="A5" s="51"/>
      <c r="B5" s="51"/>
      <c r="C5" s="105"/>
      <c r="D5" s="106"/>
      <c r="E5" s="107"/>
      <c r="F5" s="107"/>
      <c r="G5" s="107"/>
      <c r="H5" s="108" t="s">
        <v>11</v>
      </c>
    </row>
    <row r="6" spans="1:8" s="111" customFormat="1" ht="24" customHeight="1" x14ac:dyDescent="0.5">
      <c r="A6" s="109"/>
      <c r="B6" s="109"/>
      <c r="C6" s="109"/>
      <c r="D6" s="109"/>
      <c r="E6" s="110" t="s">
        <v>12</v>
      </c>
      <c r="F6" s="110"/>
      <c r="G6" s="49" t="s">
        <v>20</v>
      </c>
      <c r="H6" s="110"/>
    </row>
    <row r="7" spans="1:8" s="111" customFormat="1" ht="24" customHeight="1" x14ac:dyDescent="0.5">
      <c r="A7" s="112"/>
      <c r="B7" s="112"/>
      <c r="C7" s="112"/>
      <c r="D7" s="5" t="s">
        <v>118</v>
      </c>
      <c r="E7" s="113">
        <v>2019</v>
      </c>
      <c r="F7" s="113">
        <v>2018</v>
      </c>
      <c r="G7" s="46">
        <v>2019</v>
      </c>
      <c r="H7" s="113">
        <v>2018</v>
      </c>
    </row>
    <row r="8" spans="1:8" s="111" customFormat="1" ht="23.25" x14ac:dyDescent="0.5">
      <c r="A8" s="114"/>
      <c r="B8" s="114"/>
      <c r="C8" s="114"/>
      <c r="D8" s="115"/>
      <c r="E8" s="115"/>
      <c r="F8" s="115"/>
      <c r="G8" s="45"/>
      <c r="H8" s="115"/>
    </row>
    <row r="9" spans="1:8" ht="24.75" customHeight="1" x14ac:dyDescent="0.5">
      <c r="A9" s="9" t="s">
        <v>74</v>
      </c>
      <c r="D9" s="117"/>
      <c r="E9" s="136"/>
      <c r="F9" s="136"/>
      <c r="G9" s="123"/>
      <c r="H9" s="123"/>
    </row>
    <row r="10" spans="1:8" ht="24.75" customHeight="1" x14ac:dyDescent="0.5">
      <c r="B10" s="9" t="s">
        <v>75</v>
      </c>
      <c r="D10" s="117"/>
      <c r="E10" s="156">
        <f>+'5'!E29</f>
        <v>-51095</v>
      </c>
      <c r="F10" s="156">
        <f>+'5'!F29</f>
        <v>-5550</v>
      </c>
      <c r="G10" s="156">
        <f>+'5'!G29</f>
        <v>-68349</v>
      </c>
      <c r="H10" s="156">
        <f>+'5'!H29</f>
        <v>-5677</v>
      </c>
    </row>
    <row r="11" spans="1:8" ht="24.75" customHeight="1" x14ac:dyDescent="0.5">
      <c r="B11" s="9" t="s">
        <v>76</v>
      </c>
      <c r="D11" s="117"/>
      <c r="E11" s="130">
        <v>0</v>
      </c>
      <c r="F11" s="130">
        <v>0</v>
      </c>
      <c r="G11" s="130">
        <v>0</v>
      </c>
      <c r="H11" s="130">
        <v>0</v>
      </c>
    </row>
    <row r="12" spans="1:8" ht="24.75" customHeight="1" thickBot="1" x14ac:dyDescent="0.55000000000000004">
      <c r="A12" s="9" t="s">
        <v>67</v>
      </c>
      <c r="D12" s="117"/>
      <c r="E12" s="160">
        <f>SUM(E10:E11)</f>
        <v>-51095</v>
      </c>
      <c r="F12" s="160">
        <f>SUM(F10:F11)</f>
        <v>-5550</v>
      </c>
      <c r="G12" s="160">
        <f>SUM(G10:G11)</f>
        <v>-68349</v>
      </c>
      <c r="H12" s="160">
        <f>SUM(H10:H11)</f>
        <v>-5677</v>
      </c>
    </row>
    <row r="13" spans="1:8" ht="15" customHeight="1" thickTop="1" x14ac:dyDescent="0.5">
      <c r="E13" s="126" t="e">
        <f>+#REF!-E12</f>
        <v>#REF!</v>
      </c>
      <c r="F13" s="124" t="e">
        <f>+#REF!-F12</f>
        <v>#REF!</v>
      </c>
      <c r="G13" s="125" t="e">
        <f>+#REF!-G12</f>
        <v>#REF!</v>
      </c>
      <c r="H13" s="125" t="e">
        <f>+#REF!-H12</f>
        <v>#REF!</v>
      </c>
    </row>
    <row r="14" spans="1:8" ht="24.75" customHeight="1" x14ac:dyDescent="0.5">
      <c r="A14" s="9" t="s">
        <v>77</v>
      </c>
      <c r="D14" s="117"/>
      <c r="E14" s="136"/>
      <c r="F14" s="136"/>
      <c r="G14" s="123"/>
      <c r="H14" s="123"/>
    </row>
    <row r="15" spans="1:8" ht="24.75" customHeight="1" x14ac:dyDescent="0.5">
      <c r="B15" s="9" t="s">
        <v>75</v>
      </c>
      <c r="D15" s="117"/>
      <c r="E15" s="156">
        <f>+E17-E16</f>
        <v>-58415</v>
      </c>
      <c r="F15" s="156">
        <f>+F17-F16</f>
        <v>-5550</v>
      </c>
      <c r="G15" s="156">
        <f>+G17-G16</f>
        <v>-75714</v>
      </c>
      <c r="H15" s="156">
        <f>+H17-H16</f>
        <v>-5677</v>
      </c>
    </row>
    <row r="16" spans="1:8" ht="24.75" customHeight="1" x14ac:dyDescent="0.5">
      <c r="B16" s="9" t="s">
        <v>76</v>
      </c>
      <c r="D16" s="117"/>
      <c r="E16" s="159">
        <v>0</v>
      </c>
      <c r="F16" s="130">
        <v>0</v>
      </c>
      <c r="G16" s="130">
        <v>0</v>
      </c>
      <c r="H16" s="130">
        <v>0</v>
      </c>
    </row>
    <row r="17" spans="1:8" ht="24.75" customHeight="1" thickBot="1" x14ac:dyDescent="0.55000000000000004">
      <c r="A17" s="9" t="s">
        <v>73</v>
      </c>
      <c r="D17" s="117"/>
      <c r="E17" s="160">
        <f>+'5'!E36</f>
        <v>-58415</v>
      </c>
      <c r="F17" s="160">
        <f>+'5'!F36</f>
        <v>-5550</v>
      </c>
      <c r="G17" s="160">
        <f>+'5'!G36</f>
        <v>-75714</v>
      </c>
      <c r="H17" s="160">
        <f>+'5'!H36</f>
        <v>-5677</v>
      </c>
    </row>
    <row r="18" spans="1:8" ht="15" customHeight="1" thickTop="1" x14ac:dyDescent="0.5">
      <c r="D18" s="117"/>
      <c r="E18" s="123"/>
      <c r="F18" s="123"/>
      <c r="G18" s="183"/>
      <c r="H18" s="183"/>
    </row>
    <row r="19" spans="1:8" ht="24.75" customHeight="1" x14ac:dyDescent="0.5">
      <c r="A19" s="9" t="s">
        <v>78</v>
      </c>
      <c r="D19" s="102"/>
      <c r="E19" s="132"/>
      <c r="F19" s="132"/>
      <c r="G19" s="132"/>
      <c r="H19" s="132"/>
    </row>
    <row r="20" spans="1:8" ht="24.75" customHeight="1" x14ac:dyDescent="0.5">
      <c r="B20" s="9" t="s">
        <v>79</v>
      </c>
      <c r="D20" s="102">
        <v>29</v>
      </c>
      <c r="E20" s="132">
        <f>+E10/E21</f>
        <v>-5.9083955371535907E-2</v>
      </c>
      <c r="F20" s="132">
        <f>+F10/F21</f>
        <v>-6.4177698857427199E-3</v>
      </c>
      <c r="G20" s="132">
        <f>+G10/G21</f>
        <v>-7.9035703409122374E-2</v>
      </c>
      <c r="H20" s="132">
        <f>+H10/H21</f>
        <v>-6.5646269624074632E-3</v>
      </c>
    </row>
    <row r="21" spans="1:8" ht="23.25" x14ac:dyDescent="0.5">
      <c r="A21" s="119" t="s">
        <v>3</v>
      </c>
      <c r="B21" s="119"/>
      <c r="E21" s="127">
        <f>864786382/1000</f>
        <v>864786.38199999998</v>
      </c>
      <c r="F21" s="127">
        <f>864786382/1000</f>
        <v>864786.38199999998</v>
      </c>
      <c r="G21" s="127">
        <f>864786382/1000</f>
        <v>864786.38199999998</v>
      </c>
      <c r="H21" s="127">
        <f>864786382/1000</f>
        <v>864786.38199999998</v>
      </c>
    </row>
    <row r="22" spans="1:8" ht="12" customHeight="1" x14ac:dyDescent="0.5">
      <c r="A22" s="119"/>
      <c r="B22" s="119"/>
      <c r="E22" s="127"/>
      <c r="F22" s="127"/>
      <c r="G22" s="127"/>
      <c r="H22" s="127"/>
    </row>
    <row r="23" spans="1:8" ht="23.25" x14ac:dyDescent="0.5">
      <c r="E23" s="128"/>
      <c r="F23" s="129"/>
      <c r="G23" s="66" t="s">
        <v>80</v>
      </c>
      <c r="H23" s="129"/>
    </row>
    <row r="24" spans="1:8" ht="23.25" x14ac:dyDescent="0.5">
      <c r="E24" s="66"/>
      <c r="G24" s="66" t="s">
        <v>81</v>
      </c>
    </row>
    <row r="25" spans="1:8" ht="23.25" x14ac:dyDescent="0.5">
      <c r="E25" s="66"/>
      <c r="G25" s="66"/>
    </row>
    <row r="26" spans="1:8" ht="23.25" x14ac:dyDescent="0.5">
      <c r="E26" s="66"/>
      <c r="G26" s="66"/>
    </row>
    <row r="27" spans="1:8" ht="23.25" x14ac:dyDescent="0.5">
      <c r="E27" s="66"/>
      <c r="G27" s="66"/>
    </row>
    <row r="28" spans="1:8" ht="23.25" x14ac:dyDescent="0.5">
      <c r="E28" s="66"/>
      <c r="G28" s="66"/>
    </row>
    <row r="29" spans="1:8" ht="23.25" x14ac:dyDescent="0.5">
      <c r="E29" s="66"/>
      <c r="G29" s="66"/>
    </row>
    <row r="30" spans="1:8" ht="23.25" x14ac:dyDescent="0.5">
      <c r="E30" s="66"/>
      <c r="G30" s="66"/>
    </row>
    <row r="31" spans="1:8" ht="23.25" x14ac:dyDescent="0.5">
      <c r="E31" s="66"/>
      <c r="G31" s="66"/>
    </row>
    <row r="32" spans="1:8" ht="23.25" x14ac:dyDescent="0.5">
      <c r="E32" s="66"/>
      <c r="G32" s="66"/>
    </row>
    <row r="33" spans="1:7" ht="23.25" x14ac:dyDescent="0.5">
      <c r="E33" s="66"/>
      <c r="G33" s="66"/>
    </row>
    <row r="34" spans="1:7" ht="23.25" x14ac:dyDescent="0.5">
      <c r="E34" s="66"/>
      <c r="G34" s="66"/>
    </row>
    <row r="35" spans="1:7" ht="23.25" x14ac:dyDescent="0.5">
      <c r="E35" s="66"/>
      <c r="G35" s="66"/>
    </row>
    <row r="36" spans="1:7" ht="23.25" x14ac:dyDescent="0.5">
      <c r="E36" s="66"/>
      <c r="G36" s="66"/>
    </row>
    <row r="37" spans="1:7" ht="23.25" x14ac:dyDescent="0.5">
      <c r="E37" s="66"/>
      <c r="G37" s="66"/>
    </row>
    <row r="38" spans="1:7" ht="23.25" x14ac:dyDescent="0.5">
      <c r="E38" s="66"/>
      <c r="G38" s="66"/>
    </row>
    <row r="39" spans="1:7" ht="26.25" customHeight="1" x14ac:dyDescent="0.5">
      <c r="A39" s="79" t="s">
        <v>82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8" zoomScaleNormal="100" workbookViewId="0">
      <selection activeCell="F41" sqref="F41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48" style="9" customWidth="1"/>
    <col min="4" max="4" width="7.140625" style="9" customWidth="1"/>
    <col min="5" max="6" width="15" style="74" customWidth="1"/>
    <col min="7" max="8" width="13.7109375" style="74" customWidth="1"/>
    <col min="9" max="16384" width="11.42578125" style="9"/>
  </cols>
  <sheetData>
    <row r="1" spans="1:8" ht="26.25" x14ac:dyDescent="0.55000000000000004">
      <c r="H1" s="172">
        <v>7</v>
      </c>
    </row>
    <row r="2" spans="1:8" ht="24.75" customHeight="1" x14ac:dyDescent="0.5">
      <c r="A2" s="198" t="s">
        <v>9</v>
      </c>
      <c r="B2" s="198"/>
      <c r="C2" s="198"/>
      <c r="D2" s="198"/>
      <c r="E2" s="198"/>
      <c r="F2" s="198"/>
      <c r="G2" s="198"/>
      <c r="H2" s="198"/>
    </row>
    <row r="3" spans="1:8" ht="24.75" customHeight="1" x14ac:dyDescent="0.5">
      <c r="A3" s="198" t="s">
        <v>46</v>
      </c>
      <c r="B3" s="198"/>
      <c r="C3" s="198"/>
      <c r="D3" s="198"/>
      <c r="E3" s="198"/>
      <c r="F3" s="198"/>
      <c r="G3" s="198"/>
      <c r="H3" s="198"/>
    </row>
    <row r="4" spans="1:8" ht="24.75" customHeight="1" x14ac:dyDescent="0.5">
      <c r="A4" s="198" t="s">
        <v>119</v>
      </c>
      <c r="B4" s="198"/>
      <c r="C4" s="198"/>
      <c r="D4" s="198"/>
      <c r="E4" s="198"/>
      <c r="F4" s="198"/>
      <c r="G4" s="198"/>
      <c r="H4" s="198"/>
    </row>
    <row r="5" spans="1:8" ht="21.75" customHeight="1" x14ac:dyDescent="0.5">
      <c r="A5" s="51"/>
      <c r="B5" s="51"/>
      <c r="C5" s="105"/>
      <c r="D5" s="106"/>
      <c r="E5" s="107"/>
      <c r="F5" s="107"/>
      <c r="G5" s="107"/>
      <c r="H5" s="108" t="s">
        <v>11</v>
      </c>
    </row>
    <row r="6" spans="1:8" s="111" customFormat="1" ht="24.75" customHeight="1" x14ac:dyDescent="0.5">
      <c r="A6" s="109"/>
      <c r="B6" s="109"/>
      <c r="C6" s="109"/>
      <c r="D6" s="109"/>
      <c r="E6" s="199" t="s">
        <v>12</v>
      </c>
      <c r="F6" s="199"/>
      <c r="G6" s="200" t="s">
        <v>20</v>
      </c>
      <c r="H6" s="200"/>
    </row>
    <row r="7" spans="1:8" s="111" customFormat="1" ht="21.75" customHeight="1" x14ac:dyDescent="0.5">
      <c r="A7" s="112"/>
      <c r="B7" s="112"/>
      <c r="C7" s="112"/>
      <c r="D7" s="5" t="s">
        <v>19</v>
      </c>
      <c r="E7" s="113">
        <v>2019</v>
      </c>
      <c r="F7" s="113">
        <v>2018</v>
      </c>
      <c r="G7" s="46">
        <v>2019</v>
      </c>
      <c r="H7" s="113">
        <v>2018</v>
      </c>
    </row>
    <row r="8" spans="1:8" s="111" customFormat="1" ht="15" customHeight="1" x14ac:dyDescent="0.5">
      <c r="A8" s="114"/>
      <c r="B8" s="114"/>
      <c r="C8" s="114"/>
      <c r="D8" s="115"/>
      <c r="E8" s="45"/>
      <c r="F8" s="45"/>
      <c r="G8" s="45"/>
      <c r="H8" s="45"/>
    </row>
    <row r="9" spans="1:8" s="111" customFormat="1" x14ac:dyDescent="0.5">
      <c r="A9" s="9" t="s">
        <v>48</v>
      </c>
      <c r="B9" s="9"/>
      <c r="C9" s="9"/>
      <c r="D9" s="115"/>
      <c r="E9" s="45"/>
      <c r="F9" s="45"/>
      <c r="G9" s="45"/>
      <c r="H9" s="45"/>
    </row>
    <row r="10" spans="1:8" x14ac:dyDescent="0.5">
      <c r="B10" s="9" t="s">
        <v>53</v>
      </c>
      <c r="D10" s="102"/>
      <c r="E10" s="38">
        <v>429804</v>
      </c>
      <c r="F10" s="38">
        <v>495458</v>
      </c>
      <c r="G10" s="12">
        <v>418862</v>
      </c>
      <c r="H10" s="12">
        <v>495458</v>
      </c>
    </row>
    <row r="11" spans="1:8" x14ac:dyDescent="0.5">
      <c r="B11" s="9" t="s">
        <v>49</v>
      </c>
      <c r="D11" s="102"/>
      <c r="E11" s="63">
        <v>383955</v>
      </c>
      <c r="F11" s="38">
        <v>100074</v>
      </c>
      <c r="G11" s="12">
        <v>380422</v>
      </c>
      <c r="H11" s="12">
        <v>88771</v>
      </c>
    </row>
    <row r="12" spans="1:8" x14ac:dyDescent="0.5">
      <c r="C12" s="9" t="s">
        <v>54</v>
      </c>
      <c r="D12" s="102"/>
      <c r="E12" s="83">
        <f>SUM(E10:E11)</f>
        <v>813759</v>
      </c>
      <c r="F12" s="83">
        <f>SUM(F10:F11)</f>
        <v>595532</v>
      </c>
      <c r="G12" s="83">
        <f>SUM(G10:G11)</f>
        <v>799284</v>
      </c>
      <c r="H12" s="83">
        <f>SUM(H10:H11)</f>
        <v>584229</v>
      </c>
    </row>
    <row r="13" spans="1:8" ht="15" customHeight="1" x14ac:dyDescent="0.5">
      <c r="D13" s="102"/>
      <c r="E13" s="38"/>
      <c r="F13" s="38"/>
      <c r="G13" s="12"/>
      <c r="H13" s="12"/>
    </row>
    <row r="14" spans="1:8" x14ac:dyDescent="0.5">
      <c r="A14" s="9" t="s">
        <v>50</v>
      </c>
      <c r="D14" s="102"/>
      <c r="E14" s="38"/>
      <c r="F14" s="38"/>
      <c r="G14" s="12"/>
      <c r="H14" s="12"/>
    </row>
    <row r="15" spans="1:8" x14ac:dyDescent="0.5">
      <c r="B15" s="9" t="s">
        <v>51</v>
      </c>
      <c r="D15" s="102"/>
      <c r="E15" s="63">
        <v>-357521</v>
      </c>
      <c r="F15" s="63">
        <v>-413786</v>
      </c>
      <c r="G15" s="63">
        <v>-354241</v>
      </c>
      <c r="H15" s="63">
        <v>-413785</v>
      </c>
    </row>
    <row r="16" spans="1:8" x14ac:dyDescent="0.5">
      <c r="B16" s="9" t="s">
        <v>52</v>
      </c>
      <c r="D16" s="102"/>
      <c r="E16" s="161">
        <v>-351121</v>
      </c>
      <c r="F16" s="161">
        <v>-94321</v>
      </c>
      <c r="G16" s="161">
        <v>-342685</v>
      </c>
      <c r="H16" s="161">
        <v>-82895</v>
      </c>
    </row>
    <row r="17" spans="1:12" x14ac:dyDescent="0.5">
      <c r="C17" s="9" t="s">
        <v>55</v>
      </c>
      <c r="D17" s="116"/>
      <c r="E17" s="63">
        <f>SUM(E15:E16)</f>
        <v>-708642</v>
      </c>
      <c r="F17" s="63">
        <f>SUM(F15:F16)</f>
        <v>-508107</v>
      </c>
      <c r="G17" s="63">
        <f>SUM(G15:G16)</f>
        <v>-696926</v>
      </c>
      <c r="H17" s="63">
        <f>SUM(H15:H16)</f>
        <v>-496680</v>
      </c>
    </row>
    <row r="18" spans="1:12" x14ac:dyDescent="0.5">
      <c r="A18" s="9" t="s">
        <v>56</v>
      </c>
      <c r="D18" s="117"/>
      <c r="E18" s="166">
        <f>+E12+E17</f>
        <v>105117</v>
      </c>
      <c r="F18" s="166">
        <f>+F12+F17</f>
        <v>87425</v>
      </c>
      <c r="G18" s="166">
        <f>+G12+G17</f>
        <v>102358</v>
      </c>
      <c r="H18" s="166">
        <f>+H12+H17</f>
        <v>87549</v>
      </c>
    </row>
    <row r="19" spans="1:12" x14ac:dyDescent="0.5">
      <c r="A19" s="9" t="s">
        <v>57</v>
      </c>
      <c r="D19" s="117"/>
      <c r="E19" s="63">
        <v>6885</v>
      </c>
      <c r="F19" s="63">
        <v>9746</v>
      </c>
      <c r="G19" s="63">
        <v>6985</v>
      </c>
      <c r="H19" s="63">
        <v>10858</v>
      </c>
      <c r="K19" s="173"/>
      <c r="L19" s="174"/>
    </row>
    <row r="20" spans="1:12" x14ac:dyDescent="0.5">
      <c r="A20" s="9" t="s">
        <v>58</v>
      </c>
      <c r="D20" s="116"/>
      <c r="E20" s="63">
        <v>-31607</v>
      </c>
      <c r="F20" s="63">
        <v>-34814</v>
      </c>
      <c r="G20" s="63">
        <v>-31388</v>
      </c>
      <c r="H20" s="63">
        <v>-34428</v>
      </c>
      <c r="K20" s="173"/>
      <c r="L20" s="174"/>
    </row>
    <row r="21" spans="1:12" x14ac:dyDescent="0.5">
      <c r="A21" s="9" t="s">
        <v>59</v>
      </c>
      <c r="D21" s="102"/>
      <c r="E21" s="63">
        <v>-48642</v>
      </c>
      <c r="F21" s="63">
        <v>-45345</v>
      </c>
      <c r="G21" s="63">
        <v>-52621</v>
      </c>
      <c r="H21" s="63">
        <v>-43795</v>
      </c>
      <c r="J21" s="173"/>
      <c r="K21" s="173"/>
      <c r="L21" s="174"/>
    </row>
    <row r="22" spans="1:12" x14ac:dyDescent="0.5">
      <c r="A22" s="9" t="s">
        <v>60</v>
      </c>
      <c r="D22" s="102"/>
      <c r="E22" s="63">
        <v>-56341</v>
      </c>
      <c r="F22" s="63">
        <v>-16</v>
      </c>
      <c r="G22" s="63">
        <v>-73443</v>
      </c>
      <c r="H22" s="63">
        <v>0</v>
      </c>
      <c r="J22" s="173"/>
      <c r="K22" s="173"/>
      <c r="L22" s="174"/>
    </row>
    <row r="23" spans="1:12" x14ac:dyDescent="0.5">
      <c r="A23" s="9" t="s">
        <v>61</v>
      </c>
      <c r="D23" s="102" t="s">
        <v>7</v>
      </c>
      <c r="E23" s="63">
        <v>-21981</v>
      </c>
      <c r="F23" s="63">
        <v>-15833</v>
      </c>
      <c r="G23" s="63">
        <v>-20781</v>
      </c>
      <c r="H23" s="63">
        <f>-15064-769</f>
        <v>-15833</v>
      </c>
      <c r="J23" s="173"/>
      <c r="K23" s="173"/>
      <c r="L23" s="174"/>
    </row>
    <row r="24" spans="1:12" x14ac:dyDescent="0.5">
      <c r="A24" s="118" t="s">
        <v>62</v>
      </c>
      <c r="B24" s="118"/>
      <c r="D24" s="116"/>
      <c r="E24" s="161">
        <v>-10289</v>
      </c>
      <c r="F24" s="161">
        <v>-3882</v>
      </c>
      <c r="G24" s="161">
        <v>-10253</v>
      </c>
      <c r="H24" s="161">
        <v>-3882</v>
      </c>
      <c r="K24" s="173"/>
      <c r="L24" s="174"/>
    </row>
    <row r="25" spans="1:12" x14ac:dyDescent="0.5">
      <c r="A25" s="118" t="s">
        <v>211</v>
      </c>
      <c r="B25" s="118"/>
      <c r="E25" s="63">
        <f>SUM(E18:E24)</f>
        <v>-56858</v>
      </c>
      <c r="F25" s="63">
        <f>SUM(F18:F24)</f>
        <v>-2719</v>
      </c>
      <c r="G25" s="63">
        <f>SUM(G18:G24)</f>
        <v>-79143</v>
      </c>
      <c r="H25" s="63">
        <f>SUM(H18:H24)</f>
        <v>469</v>
      </c>
    </row>
    <row r="26" spans="1:12" x14ac:dyDescent="0.5">
      <c r="A26" s="118" t="s">
        <v>64</v>
      </c>
      <c r="B26" s="118"/>
      <c r="E26" s="161">
        <v>-7578</v>
      </c>
      <c r="F26" s="161">
        <v>0</v>
      </c>
      <c r="G26" s="161">
        <v>0</v>
      </c>
      <c r="H26" s="161">
        <v>0</v>
      </c>
    </row>
    <row r="27" spans="1:12" x14ac:dyDescent="0.5">
      <c r="A27" s="118" t="s">
        <v>212</v>
      </c>
      <c r="B27" s="118"/>
      <c r="E27" s="63">
        <f>+E25+E26</f>
        <v>-64436</v>
      </c>
      <c r="F27" s="63">
        <f>+F25+F26</f>
        <v>-2719</v>
      </c>
      <c r="G27" s="63">
        <f>+G25+G26</f>
        <v>-79143</v>
      </c>
      <c r="H27" s="63">
        <f>+H25+H26</f>
        <v>469</v>
      </c>
    </row>
    <row r="28" spans="1:12" x14ac:dyDescent="0.5">
      <c r="A28" s="9" t="s">
        <v>66</v>
      </c>
      <c r="D28" s="102">
        <v>28.1</v>
      </c>
      <c r="E28" s="63">
        <v>4089</v>
      </c>
      <c r="F28" s="63">
        <v>-2653</v>
      </c>
      <c r="G28" s="63">
        <v>12826</v>
      </c>
      <c r="H28" s="63">
        <v>-1971</v>
      </c>
      <c r="J28" s="173"/>
      <c r="K28" s="173"/>
      <c r="L28" s="174"/>
    </row>
    <row r="29" spans="1:12" x14ac:dyDescent="0.5">
      <c r="A29" s="9" t="s">
        <v>67</v>
      </c>
      <c r="D29" s="102"/>
      <c r="E29" s="70">
        <f>SUM(E27:E28)</f>
        <v>-60347</v>
      </c>
      <c r="F29" s="70">
        <f>SUM(F27:F28)</f>
        <v>-5372</v>
      </c>
      <c r="G29" s="70">
        <f>SUM(G27:G28)</f>
        <v>-66317</v>
      </c>
      <c r="H29" s="70">
        <f>SUM(H27:H28)</f>
        <v>-1502</v>
      </c>
    </row>
    <row r="30" spans="1:12" ht="23.25" customHeight="1" x14ac:dyDescent="0.5">
      <c r="A30" s="9" t="s">
        <v>68</v>
      </c>
      <c r="D30" s="102"/>
      <c r="E30" s="175"/>
      <c r="F30" s="176"/>
      <c r="G30" s="175"/>
      <c r="H30" s="28"/>
    </row>
    <row r="31" spans="1:12" x14ac:dyDescent="0.5">
      <c r="A31" s="9" t="s">
        <v>69</v>
      </c>
      <c r="D31" s="102"/>
      <c r="E31" s="175"/>
      <c r="F31" s="176"/>
      <c r="G31" s="175"/>
      <c r="H31" s="28"/>
    </row>
    <row r="32" spans="1:12" x14ac:dyDescent="0.5">
      <c r="B32" s="9" t="s">
        <v>70</v>
      </c>
      <c r="D32" s="102">
        <v>25</v>
      </c>
      <c r="E32" s="63">
        <v>-9150</v>
      </c>
      <c r="F32" s="63">
        <v>0</v>
      </c>
      <c r="G32" s="63">
        <v>-9206</v>
      </c>
      <c r="H32" s="63">
        <v>0</v>
      </c>
    </row>
    <row r="33" spans="1:8" x14ac:dyDescent="0.5">
      <c r="B33" s="9" t="s">
        <v>71</v>
      </c>
      <c r="D33" s="102">
        <v>28.2</v>
      </c>
      <c r="E33" s="63">
        <v>1830</v>
      </c>
      <c r="F33" s="63">
        <v>0</v>
      </c>
      <c r="G33" s="63">
        <v>1841</v>
      </c>
      <c r="H33" s="63">
        <v>0</v>
      </c>
    </row>
    <row r="34" spans="1:8" x14ac:dyDescent="0.5">
      <c r="A34" s="9" t="s">
        <v>72</v>
      </c>
      <c r="D34" s="102"/>
      <c r="E34" s="70">
        <f>SUM(E32:E33)</f>
        <v>-7320</v>
      </c>
      <c r="F34" s="70">
        <f>SUM(F32:F33)</f>
        <v>0</v>
      </c>
      <c r="G34" s="70">
        <f>SUM(G32:G33)</f>
        <v>-7365</v>
      </c>
      <c r="H34" s="70">
        <f>SUM(H32:H33)</f>
        <v>0</v>
      </c>
    </row>
    <row r="35" spans="1:8" ht="24" thickBot="1" x14ac:dyDescent="0.55000000000000004">
      <c r="A35" s="9" t="s">
        <v>73</v>
      </c>
      <c r="D35" s="174"/>
      <c r="E35" s="170">
        <f>+E29+E34</f>
        <v>-67667</v>
      </c>
      <c r="F35" s="170">
        <f>+F29+F34</f>
        <v>-5372</v>
      </c>
      <c r="G35" s="170">
        <f>+G29+G34</f>
        <v>-73682</v>
      </c>
      <c r="H35" s="170">
        <f>+H29+H34</f>
        <v>-1502</v>
      </c>
    </row>
    <row r="36" spans="1:8" s="182" customFormat="1" ht="24" thickTop="1" x14ac:dyDescent="0.5">
      <c r="A36" s="182" t="s">
        <v>3</v>
      </c>
      <c r="E36" s="127">
        <f>864786382/1000</f>
        <v>864786.38199999998</v>
      </c>
      <c r="F36" s="127">
        <f>864786382/1000</f>
        <v>864786.38199999998</v>
      </c>
      <c r="G36" s="127">
        <f>864786382/1000</f>
        <v>864786.38199999998</v>
      </c>
      <c r="H36" s="127">
        <f>864786382/1000</f>
        <v>864786.38199999998</v>
      </c>
    </row>
    <row r="37" spans="1:8" x14ac:dyDescent="0.5">
      <c r="E37" s="128"/>
      <c r="F37" s="129"/>
      <c r="G37" s="66" t="s">
        <v>80</v>
      </c>
      <c r="H37" s="129"/>
    </row>
    <row r="38" spans="1:8" x14ac:dyDescent="0.5">
      <c r="E38" s="66"/>
      <c r="G38" s="66" t="s">
        <v>81</v>
      </c>
    </row>
    <row r="39" spans="1:8" x14ac:dyDescent="0.5">
      <c r="E39" s="66"/>
      <c r="G39" s="66"/>
    </row>
    <row r="40" spans="1:8" x14ac:dyDescent="0.5">
      <c r="E40" s="66"/>
      <c r="G40" s="66"/>
    </row>
    <row r="41" spans="1:8" x14ac:dyDescent="0.5">
      <c r="E41" s="66"/>
      <c r="G41" s="66"/>
    </row>
    <row r="42" spans="1:8" x14ac:dyDescent="0.5">
      <c r="E42" s="66"/>
      <c r="G42" s="66"/>
    </row>
    <row r="43" spans="1:8" ht="21.75" customHeight="1" x14ac:dyDescent="0.5">
      <c r="E43" s="66"/>
      <c r="G43" s="66"/>
    </row>
    <row r="44" spans="1:8" ht="27" customHeight="1" x14ac:dyDescent="0.5">
      <c r="A44" s="79" t="s">
        <v>82</v>
      </c>
    </row>
  </sheetData>
  <mergeCells count="5">
    <mergeCell ref="A2:H2"/>
    <mergeCell ref="A3:H3"/>
    <mergeCell ref="A4:H4"/>
    <mergeCell ref="E6:F6"/>
    <mergeCell ref="G6:H6"/>
  </mergeCells>
  <pageMargins left="0.9" right="0.4" top="0.5" bottom="0.6" header="0.1" footer="0.1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workbookViewId="0">
      <selection activeCell="G33" sqref="G33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33.7109375" style="9" customWidth="1"/>
    <col min="4" max="4" width="6" style="9" customWidth="1"/>
    <col min="5" max="6" width="15" style="74" customWidth="1"/>
    <col min="7" max="8" width="13.85546875" style="74" customWidth="1"/>
    <col min="9" max="16384" width="11.42578125" style="9"/>
  </cols>
  <sheetData>
    <row r="1" spans="1:8" ht="26.25" x14ac:dyDescent="0.55000000000000004">
      <c r="H1" s="172">
        <v>8</v>
      </c>
    </row>
    <row r="2" spans="1:8" ht="24.75" customHeight="1" x14ac:dyDescent="0.5">
      <c r="A2" s="198" t="s">
        <v>9</v>
      </c>
      <c r="B2" s="198"/>
      <c r="C2" s="198"/>
      <c r="D2" s="198"/>
      <c r="E2" s="198"/>
      <c r="F2" s="198"/>
      <c r="G2" s="198"/>
      <c r="H2" s="198"/>
    </row>
    <row r="3" spans="1:8" ht="24.75" customHeight="1" x14ac:dyDescent="0.5">
      <c r="A3" s="198" t="s">
        <v>46</v>
      </c>
      <c r="B3" s="198"/>
      <c r="C3" s="198"/>
      <c r="D3" s="198"/>
      <c r="E3" s="198"/>
      <c r="F3" s="198"/>
      <c r="G3" s="198"/>
      <c r="H3" s="198"/>
    </row>
    <row r="4" spans="1:8" ht="24.75" customHeight="1" x14ac:dyDescent="0.5">
      <c r="A4" s="198" t="s">
        <v>119</v>
      </c>
      <c r="B4" s="198"/>
      <c r="C4" s="198"/>
      <c r="D4" s="198"/>
      <c r="E4" s="198"/>
      <c r="F4" s="198"/>
      <c r="G4" s="198"/>
      <c r="H4" s="198"/>
    </row>
    <row r="5" spans="1:8" ht="21.75" customHeight="1" x14ac:dyDescent="0.5">
      <c r="A5" s="51"/>
      <c r="B5" s="51"/>
      <c r="C5" s="105"/>
      <c r="D5" s="106"/>
      <c r="E5" s="107"/>
      <c r="F5" s="107"/>
      <c r="G5" s="107"/>
      <c r="H5" s="108" t="s">
        <v>11</v>
      </c>
    </row>
    <row r="6" spans="1:8" s="111" customFormat="1" ht="24.75" customHeight="1" x14ac:dyDescent="0.5">
      <c r="A6" s="109"/>
      <c r="B6" s="109"/>
      <c r="C6" s="109"/>
      <c r="D6" s="109"/>
      <c r="E6" s="110" t="s">
        <v>12</v>
      </c>
      <c r="F6" s="110"/>
      <c r="G6" s="49" t="s">
        <v>20</v>
      </c>
      <c r="H6" s="110"/>
    </row>
    <row r="7" spans="1:8" s="111" customFormat="1" ht="21.75" customHeight="1" x14ac:dyDescent="0.5">
      <c r="A7" s="112"/>
      <c r="B7" s="112"/>
      <c r="C7" s="112"/>
      <c r="D7" s="5" t="s">
        <v>118</v>
      </c>
      <c r="E7" s="113">
        <v>2019</v>
      </c>
      <c r="F7" s="113">
        <v>2018</v>
      </c>
      <c r="G7" s="46">
        <v>2019</v>
      </c>
      <c r="H7" s="113">
        <v>2018</v>
      </c>
    </row>
    <row r="8" spans="1:8" s="111" customFormat="1" ht="15" customHeight="1" x14ac:dyDescent="0.5">
      <c r="A8" s="114"/>
      <c r="B8" s="114"/>
      <c r="C8" s="114"/>
      <c r="D8" s="115"/>
      <c r="E8" s="45"/>
      <c r="F8" s="45"/>
      <c r="G8" s="45"/>
      <c r="H8" s="45"/>
    </row>
    <row r="9" spans="1:8" ht="24" customHeight="1" x14ac:dyDescent="0.5">
      <c r="A9" s="9" t="s">
        <v>74</v>
      </c>
      <c r="D9" s="117"/>
      <c r="E9" s="177"/>
      <c r="F9" s="177"/>
      <c r="G9" s="175"/>
      <c r="H9" s="175"/>
    </row>
    <row r="10" spans="1:8" ht="24" customHeight="1" x14ac:dyDescent="0.5">
      <c r="B10" s="9" t="s">
        <v>75</v>
      </c>
      <c r="D10" s="117"/>
      <c r="E10" s="63">
        <f>+E12-E11</f>
        <v>-60347</v>
      </c>
      <c r="F10" s="63">
        <f>+F12-F11</f>
        <v>-5372</v>
      </c>
      <c r="G10" s="63">
        <f>+G12-G11</f>
        <v>-66317</v>
      </c>
      <c r="H10" s="63">
        <f>+H12-H11</f>
        <v>-1502</v>
      </c>
    </row>
    <row r="11" spans="1:8" ht="24" customHeight="1" x14ac:dyDescent="0.5">
      <c r="B11" s="9" t="s">
        <v>76</v>
      </c>
      <c r="D11" s="117"/>
      <c r="E11" s="63">
        <v>0</v>
      </c>
      <c r="F11" s="63">
        <v>0</v>
      </c>
      <c r="G11" s="63">
        <v>0</v>
      </c>
      <c r="H11" s="63">
        <v>0</v>
      </c>
    </row>
    <row r="12" spans="1:8" ht="24" customHeight="1" thickBot="1" x14ac:dyDescent="0.55000000000000004">
      <c r="A12" s="9" t="s">
        <v>67</v>
      </c>
      <c r="D12" s="117"/>
      <c r="E12" s="170">
        <f>+'7'!E29</f>
        <v>-60347</v>
      </c>
      <c r="F12" s="170">
        <f>+'7'!F29</f>
        <v>-5372</v>
      </c>
      <c r="G12" s="170">
        <f>+'7'!G29</f>
        <v>-66317</v>
      </c>
      <c r="H12" s="170">
        <f>+'7'!H29</f>
        <v>-1502</v>
      </c>
    </row>
    <row r="13" spans="1:8" ht="15" customHeight="1" thickTop="1" x14ac:dyDescent="0.5">
      <c r="E13" s="178" t="e">
        <f>+#REF!-E12</f>
        <v>#REF!</v>
      </c>
      <c r="F13" s="179" t="e">
        <f>+#REF!-F12</f>
        <v>#REF!</v>
      </c>
      <c r="G13" s="180" t="e">
        <f>+#REF!-G12</f>
        <v>#REF!</v>
      </c>
      <c r="H13" s="180" t="e">
        <f>+#REF!-H12</f>
        <v>#REF!</v>
      </c>
    </row>
    <row r="14" spans="1:8" ht="24" customHeight="1" x14ac:dyDescent="0.5">
      <c r="A14" s="9" t="s">
        <v>77</v>
      </c>
      <c r="D14" s="117"/>
      <c r="E14" s="177"/>
      <c r="F14" s="177"/>
      <c r="G14" s="175"/>
      <c r="H14" s="175"/>
    </row>
    <row r="15" spans="1:8" ht="24.6" customHeight="1" x14ac:dyDescent="0.5">
      <c r="B15" s="9" t="s">
        <v>75</v>
      </c>
      <c r="D15" s="117"/>
      <c r="E15" s="63">
        <f>+E17-E16</f>
        <v>-67667</v>
      </c>
      <c r="F15" s="63">
        <f>+F17-F16</f>
        <v>-5372</v>
      </c>
      <c r="G15" s="63">
        <f>+G17-G16</f>
        <v>-73682</v>
      </c>
      <c r="H15" s="63">
        <f>+H17-H16</f>
        <v>-1502</v>
      </c>
    </row>
    <row r="16" spans="1:8" ht="24.6" customHeight="1" x14ac:dyDescent="0.5">
      <c r="B16" s="9" t="s">
        <v>76</v>
      </c>
      <c r="D16" s="117"/>
      <c r="E16" s="63">
        <v>0</v>
      </c>
      <c r="F16" s="63">
        <v>0</v>
      </c>
      <c r="G16" s="63">
        <v>0</v>
      </c>
      <c r="H16" s="63">
        <v>0</v>
      </c>
    </row>
    <row r="17" spans="1:8" ht="24" customHeight="1" thickBot="1" x14ac:dyDescent="0.55000000000000004">
      <c r="A17" s="9" t="s">
        <v>73</v>
      </c>
      <c r="D17" s="117"/>
      <c r="E17" s="170">
        <f>+'7'!E35</f>
        <v>-67667</v>
      </c>
      <c r="F17" s="170">
        <f>+'7'!F35</f>
        <v>-5372</v>
      </c>
      <c r="G17" s="170">
        <f>+'7'!G35</f>
        <v>-73682</v>
      </c>
      <c r="H17" s="170">
        <f>+'7'!H35</f>
        <v>-1502</v>
      </c>
    </row>
    <row r="18" spans="1:8" ht="15" customHeight="1" thickTop="1" x14ac:dyDescent="0.5">
      <c r="D18" s="117"/>
      <c r="E18" s="175"/>
      <c r="F18" s="175"/>
      <c r="G18" s="175"/>
      <c r="H18" s="175"/>
    </row>
    <row r="19" spans="1:8" ht="24" customHeight="1" x14ac:dyDescent="0.5">
      <c r="A19" s="9" t="s">
        <v>78</v>
      </c>
      <c r="D19" s="102"/>
      <c r="E19" s="175"/>
      <c r="F19" s="175"/>
      <c r="G19" s="175"/>
      <c r="H19" s="175"/>
    </row>
    <row r="20" spans="1:8" ht="24" customHeight="1" x14ac:dyDescent="0.5">
      <c r="B20" s="9" t="s">
        <v>79</v>
      </c>
      <c r="D20" s="102">
        <v>29</v>
      </c>
      <c r="E20" s="181">
        <f>+E10/E21</f>
        <v>-6.9782551224309181E-2</v>
      </c>
      <c r="F20" s="181">
        <f>+F10/F21</f>
        <v>-6.2119387074252054E-3</v>
      </c>
      <c r="G20" s="181">
        <f>+G10/G21</f>
        <v>-7.668599018248648E-2</v>
      </c>
      <c r="H20" s="181">
        <f>+H10/H21</f>
        <v>-1.7368451114208225E-3</v>
      </c>
    </row>
    <row r="21" spans="1:8" s="182" customFormat="1" x14ac:dyDescent="0.5">
      <c r="A21" s="182" t="s">
        <v>3</v>
      </c>
      <c r="E21" s="127">
        <f>864786382/1000</f>
        <v>864786.38199999998</v>
      </c>
      <c r="F21" s="127">
        <f>864786382/1000</f>
        <v>864786.38199999998</v>
      </c>
      <c r="G21" s="127">
        <f>864786382/1000</f>
        <v>864786.38199999998</v>
      </c>
      <c r="H21" s="127">
        <f>864786382/1000</f>
        <v>864786.38199999998</v>
      </c>
    </row>
    <row r="22" spans="1:8" s="182" customFormat="1" ht="15" customHeight="1" x14ac:dyDescent="0.5">
      <c r="E22" s="127"/>
      <c r="F22" s="127"/>
      <c r="G22" s="127"/>
      <c r="H22" s="127"/>
    </row>
    <row r="23" spans="1:8" ht="24.6" customHeight="1" x14ac:dyDescent="0.5">
      <c r="E23" s="128"/>
      <c r="F23" s="129"/>
      <c r="G23" s="66" t="s">
        <v>80</v>
      </c>
      <c r="H23" s="129"/>
    </row>
    <row r="24" spans="1:8" ht="24.6" customHeight="1" x14ac:dyDescent="0.5">
      <c r="E24" s="66"/>
      <c r="G24" s="66" t="s">
        <v>81</v>
      </c>
    </row>
    <row r="25" spans="1:8" x14ac:dyDescent="0.5">
      <c r="E25" s="66"/>
      <c r="G25" s="66"/>
    </row>
    <row r="26" spans="1:8" x14ac:dyDescent="0.5">
      <c r="E26" s="66"/>
      <c r="G26" s="66"/>
    </row>
    <row r="27" spans="1:8" x14ac:dyDescent="0.5">
      <c r="E27" s="66"/>
      <c r="G27" s="66"/>
    </row>
    <row r="28" spans="1:8" x14ac:dyDescent="0.5">
      <c r="E28" s="66"/>
      <c r="G28" s="66"/>
    </row>
    <row r="29" spans="1:8" x14ac:dyDescent="0.5">
      <c r="E29" s="66"/>
      <c r="G29" s="66"/>
    </row>
    <row r="30" spans="1:8" x14ac:dyDescent="0.5">
      <c r="E30" s="66"/>
      <c r="G30" s="66"/>
    </row>
    <row r="31" spans="1:8" x14ac:dyDescent="0.5">
      <c r="E31" s="66"/>
      <c r="G31" s="66"/>
    </row>
    <row r="32" spans="1:8" x14ac:dyDescent="0.5">
      <c r="E32" s="66"/>
      <c r="G32" s="66"/>
    </row>
    <row r="33" spans="1:7" x14ac:dyDescent="0.5">
      <c r="E33" s="66"/>
      <c r="G33" s="66"/>
    </row>
    <row r="34" spans="1:7" x14ac:dyDescent="0.5">
      <c r="E34" s="66"/>
      <c r="G34" s="66"/>
    </row>
    <row r="35" spans="1:7" x14ac:dyDescent="0.5">
      <c r="E35" s="66"/>
      <c r="G35" s="66"/>
    </row>
    <row r="36" spans="1:7" x14ac:dyDescent="0.5">
      <c r="E36" s="66"/>
      <c r="G36" s="66"/>
    </row>
    <row r="37" spans="1:7" x14ac:dyDescent="0.5">
      <c r="E37" s="66"/>
      <c r="G37" s="66"/>
    </row>
    <row r="38" spans="1:7" x14ac:dyDescent="0.5">
      <c r="E38" s="66"/>
      <c r="G38" s="66"/>
    </row>
    <row r="39" spans="1:7" ht="35.25" customHeight="1" x14ac:dyDescent="0.5">
      <c r="A39" s="79" t="s">
        <v>82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46" zoomScale="90" zoomScaleNormal="90" zoomScaleSheetLayoutView="55" workbookViewId="0">
      <selection activeCell="A69" sqref="A69"/>
    </sheetView>
  </sheetViews>
  <sheetFormatPr defaultRowHeight="23.25" x14ac:dyDescent="0.5"/>
  <cols>
    <col min="1" max="1" width="40" style="3" customWidth="1"/>
    <col min="2" max="2" width="6" style="3" customWidth="1"/>
    <col min="3" max="3" width="12.5703125" style="3" bestFit="1" customWidth="1"/>
    <col min="4" max="4" width="12.42578125" style="3" bestFit="1" customWidth="1"/>
    <col min="5" max="5" width="14.42578125" style="3" customWidth="1"/>
    <col min="6" max="6" width="13.28515625" style="3" bestFit="1" customWidth="1"/>
    <col min="7" max="7" width="15.28515625" style="3" bestFit="1" customWidth="1"/>
    <col min="8" max="8" width="17.7109375" style="3" bestFit="1" customWidth="1"/>
    <col min="9" max="9" width="15.28515625" style="3" customWidth="1"/>
    <col min="10" max="10" width="9.28515625" style="3" customWidth="1"/>
    <col min="11" max="12" width="9.140625" style="3"/>
    <col min="13" max="13" width="11.5703125" style="3" bestFit="1" customWidth="1"/>
    <col min="14" max="16384" width="9.140625" style="3"/>
  </cols>
  <sheetData>
    <row r="1" spans="1:10" ht="30" x14ac:dyDescent="0.6">
      <c r="J1" s="193">
        <v>9</v>
      </c>
    </row>
    <row r="2" spans="1:10" ht="24.6" customHeight="1" x14ac:dyDescent="0.5">
      <c r="A2" s="201" t="s">
        <v>9</v>
      </c>
      <c r="B2" s="201"/>
      <c r="C2" s="202"/>
      <c r="D2" s="202"/>
      <c r="E2" s="202"/>
      <c r="F2" s="202"/>
      <c r="G2" s="202"/>
      <c r="H2" s="202"/>
      <c r="I2" s="202"/>
      <c r="J2" s="202"/>
    </row>
    <row r="3" spans="1:10" ht="24.6" customHeight="1" x14ac:dyDescent="0.5">
      <c r="A3" s="202" t="s">
        <v>120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4.6" customHeight="1" x14ac:dyDescent="0.5">
      <c r="A4" s="203" t="s">
        <v>119</v>
      </c>
      <c r="B4" s="203"/>
      <c r="C4" s="195"/>
      <c r="D4" s="195"/>
      <c r="E4" s="195"/>
      <c r="F4" s="195"/>
      <c r="G4" s="195"/>
      <c r="H4" s="195"/>
      <c r="I4" s="195"/>
      <c r="J4" s="195"/>
    </row>
    <row r="5" spans="1:10" s="4" customFormat="1" ht="7.5" customHeight="1" x14ac:dyDescent="0.5">
      <c r="A5" s="7"/>
      <c r="B5" s="7"/>
      <c r="C5" s="7"/>
      <c r="D5" s="7"/>
      <c r="E5" s="7"/>
      <c r="F5" s="7"/>
      <c r="G5" s="7"/>
      <c r="H5" s="24"/>
      <c r="J5" s="24"/>
    </row>
    <row r="6" spans="1:10" s="4" customFormat="1" x14ac:dyDescent="0.5">
      <c r="A6" s="195" t="s">
        <v>12</v>
      </c>
      <c r="B6" s="195"/>
      <c r="C6" s="195"/>
      <c r="D6" s="195"/>
      <c r="E6" s="195"/>
      <c r="F6" s="195"/>
      <c r="G6" s="195"/>
      <c r="H6" s="195"/>
      <c r="I6" s="195"/>
      <c r="J6" s="195"/>
    </row>
    <row r="7" spans="1:10" s="4" customFormat="1" ht="23.25" customHeight="1" x14ac:dyDescent="0.5">
      <c r="A7" s="7"/>
      <c r="B7" s="7"/>
      <c r="C7" s="7"/>
      <c r="D7" s="7"/>
      <c r="E7" s="7"/>
      <c r="F7" s="7"/>
      <c r="G7" s="7"/>
      <c r="H7" s="24"/>
      <c r="J7" s="44" t="s">
        <v>11</v>
      </c>
    </row>
    <row r="8" spans="1:10" s="4" customFormat="1" ht="23.25" customHeight="1" x14ac:dyDescent="0.5">
      <c r="A8" s="76"/>
      <c r="B8" s="76"/>
      <c r="C8" s="76"/>
      <c r="D8" s="76"/>
      <c r="E8" s="76"/>
      <c r="F8" s="204" t="s">
        <v>110</v>
      </c>
      <c r="G8" s="204"/>
      <c r="H8" s="146"/>
      <c r="I8" s="10"/>
      <c r="J8" s="147"/>
    </row>
    <row r="9" spans="1:10" s="4" customFormat="1" ht="23.25" customHeight="1" x14ac:dyDescent="0.5">
      <c r="B9" s="45"/>
      <c r="C9" s="45" t="s">
        <v>121</v>
      </c>
      <c r="D9" s="45"/>
      <c r="E9" s="7" t="s">
        <v>122</v>
      </c>
      <c r="F9" s="144" t="s">
        <v>123</v>
      </c>
      <c r="G9" s="144" t="s">
        <v>124</v>
      </c>
      <c r="H9" s="7" t="s">
        <v>125</v>
      </c>
      <c r="I9" s="45"/>
    </row>
    <row r="10" spans="1:10" s="4" customFormat="1" ht="23.25" customHeight="1" x14ac:dyDescent="0.5">
      <c r="B10" s="45"/>
      <c r="C10" s="45" t="s">
        <v>126</v>
      </c>
      <c r="D10" s="45" t="s">
        <v>122</v>
      </c>
      <c r="E10" s="11" t="s">
        <v>128</v>
      </c>
      <c r="F10" s="11" t="s">
        <v>129</v>
      </c>
      <c r="G10" s="11"/>
      <c r="H10" s="7" t="s">
        <v>130</v>
      </c>
      <c r="I10" s="7" t="s">
        <v>131</v>
      </c>
      <c r="J10" s="7"/>
    </row>
    <row r="11" spans="1:10" s="4" customFormat="1" ht="23.25" customHeight="1" x14ac:dyDescent="0.5">
      <c r="A11" s="15"/>
      <c r="B11" s="5" t="s">
        <v>118</v>
      </c>
      <c r="C11" s="5" t="s">
        <v>127</v>
      </c>
      <c r="D11" s="53" t="s">
        <v>127</v>
      </c>
      <c r="E11" s="5" t="s">
        <v>132</v>
      </c>
      <c r="F11" s="5"/>
      <c r="G11" s="5"/>
      <c r="H11" s="5" t="s">
        <v>133</v>
      </c>
      <c r="I11" s="5" t="s">
        <v>134</v>
      </c>
      <c r="J11" s="5" t="s">
        <v>135</v>
      </c>
    </row>
    <row r="12" spans="1:10" s="31" customFormat="1" x14ac:dyDescent="0.5">
      <c r="A12" s="10"/>
      <c r="B12" s="4"/>
      <c r="C12" s="7"/>
      <c r="D12" s="7"/>
      <c r="E12" s="7"/>
      <c r="F12" s="7"/>
      <c r="G12" s="7"/>
      <c r="H12" s="7"/>
      <c r="I12" s="7"/>
      <c r="J12" s="7"/>
    </row>
    <row r="13" spans="1:10" s="8" customFormat="1" ht="24.75" customHeight="1" x14ac:dyDescent="0.5">
      <c r="A13" s="9" t="s">
        <v>136</v>
      </c>
      <c r="B13" s="9"/>
      <c r="C13" s="123">
        <v>432393</v>
      </c>
      <c r="D13" s="123">
        <v>565027</v>
      </c>
      <c r="E13" s="123">
        <v>15535</v>
      </c>
      <c r="F13" s="123">
        <v>12707</v>
      </c>
      <c r="G13" s="162">
        <v>-273760</v>
      </c>
      <c r="H13" s="133">
        <f>SUM(C13:G13)</f>
        <v>751902</v>
      </c>
      <c r="I13" s="162">
        <v>-14</v>
      </c>
      <c r="J13" s="123">
        <f>SUM(H13:I13)</f>
        <v>751888</v>
      </c>
    </row>
    <row r="14" spans="1:10" s="8" customFormat="1" ht="24.75" customHeight="1" x14ac:dyDescent="0.5">
      <c r="A14" s="9" t="s">
        <v>67</v>
      </c>
      <c r="B14" s="9"/>
      <c r="C14" s="121">
        <v>0</v>
      </c>
      <c r="D14" s="121">
        <v>0</v>
      </c>
      <c r="E14" s="121">
        <v>0</v>
      </c>
      <c r="F14" s="121">
        <v>0</v>
      </c>
      <c r="G14" s="162">
        <f>+'8'!F12</f>
        <v>-5372</v>
      </c>
      <c r="H14" s="162">
        <f>SUM(C14:G14)</f>
        <v>-5372</v>
      </c>
      <c r="I14" s="121">
        <f>+'6'!F11</f>
        <v>0</v>
      </c>
      <c r="J14" s="162">
        <f>SUM(H14:I14)</f>
        <v>-5372</v>
      </c>
    </row>
    <row r="15" spans="1:10" s="8" customFormat="1" ht="24.75" customHeight="1" x14ac:dyDescent="0.5">
      <c r="A15" s="9" t="s">
        <v>137</v>
      </c>
      <c r="B15" s="9"/>
      <c r="C15" s="130">
        <v>0</v>
      </c>
      <c r="D15" s="130">
        <v>0</v>
      </c>
      <c r="E15" s="130">
        <v>0</v>
      </c>
      <c r="F15" s="130">
        <v>0</v>
      </c>
      <c r="G15" s="130">
        <v>0</v>
      </c>
      <c r="H15" s="130">
        <f>SUM(C15:G15,)</f>
        <v>0</v>
      </c>
      <c r="I15" s="130">
        <v>0</v>
      </c>
      <c r="J15" s="130">
        <f>SUM(H15:I15)</f>
        <v>0</v>
      </c>
    </row>
    <row r="16" spans="1:10" s="8" customFormat="1" ht="24.75" customHeight="1" x14ac:dyDescent="0.5">
      <c r="A16" s="9" t="s">
        <v>138</v>
      </c>
      <c r="B16" s="9"/>
      <c r="C16" s="121">
        <f>SUM(C14:C15)</f>
        <v>0</v>
      </c>
      <c r="D16" s="121">
        <f t="shared" ref="D16:J16" si="0">SUM(D14:D15)</f>
        <v>0</v>
      </c>
      <c r="E16" s="121">
        <f t="shared" si="0"/>
        <v>0</v>
      </c>
      <c r="F16" s="121">
        <f t="shared" si="0"/>
        <v>0</v>
      </c>
      <c r="G16" s="162">
        <f t="shared" si="0"/>
        <v>-5372</v>
      </c>
      <c r="H16" s="162">
        <f t="shared" si="0"/>
        <v>-5372</v>
      </c>
      <c r="I16" s="121">
        <f t="shared" si="0"/>
        <v>0</v>
      </c>
      <c r="J16" s="162">
        <f t="shared" si="0"/>
        <v>-5372</v>
      </c>
    </row>
    <row r="17" spans="1:10" s="8" customFormat="1" ht="24.75" customHeight="1" x14ac:dyDescent="0.5">
      <c r="A17" s="9" t="s">
        <v>139</v>
      </c>
      <c r="B17" s="9"/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f>SUM(C17:G17,)</f>
        <v>0</v>
      </c>
      <c r="I17" s="64">
        <v>14</v>
      </c>
      <c r="J17" s="148">
        <f>SUM(H17:I17)</f>
        <v>14</v>
      </c>
    </row>
    <row r="18" spans="1:10" s="9" customFormat="1" ht="24.75" customHeight="1" thickBot="1" x14ac:dyDescent="0.55000000000000004">
      <c r="A18" s="9" t="s">
        <v>140</v>
      </c>
      <c r="C18" s="137">
        <f t="shared" ref="C18:I18" si="1">+C13+C16+C17</f>
        <v>432393</v>
      </c>
      <c r="D18" s="137">
        <f t="shared" si="1"/>
        <v>565027</v>
      </c>
      <c r="E18" s="137">
        <f t="shared" si="1"/>
        <v>15535</v>
      </c>
      <c r="F18" s="137">
        <f t="shared" si="1"/>
        <v>12707</v>
      </c>
      <c r="G18" s="163">
        <f t="shared" si="1"/>
        <v>-279132</v>
      </c>
      <c r="H18" s="137">
        <f t="shared" si="1"/>
        <v>746530</v>
      </c>
      <c r="I18" s="139">
        <f t="shared" si="1"/>
        <v>0</v>
      </c>
      <c r="J18" s="137">
        <f>+J13+J16+J17</f>
        <v>746530</v>
      </c>
    </row>
    <row r="19" spans="1:10" s="9" customFormat="1" ht="18.95" customHeight="1" thickTop="1" x14ac:dyDescent="0.5">
      <c r="C19" s="123"/>
      <c r="D19" s="123"/>
      <c r="E19" s="123"/>
      <c r="F19" s="123"/>
      <c r="G19" s="133"/>
      <c r="H19" s="133"/>
      <c r="I19" s="133"/>
      <c r="J19" s="123"/>
    </row>
    <row r="20" spans="1:10" s="8" customFormat="1" ht="24.75" customHeight="1" x14ac:dyDescent="0.5">
      <c r="A20" s="9" t="s">
        <v>141</v>
      </c>
      <c r="B20" s="9"/>
      <c r="C20" s="123">
        <v>432393</v>
      </c>
      <c r="D20" s="123">
        <v>565027</v>
      </c>
      <c r="E20" s="123">
        <v>15535</v>
      </c>
      <c r="F20" s="123">
        <v>12707</v>
      </c>
      <c r="G20" s="162">
        <v>-313365</v>
      </c>
      <c r="H20" s="123">
        <f>SUM(C20:G20)</f>
        <v>712297</v>
      </c>
      <c r="I20" s="121">
        <v>0</v>
      </c>
      <c r="J20" s="123">
        <f>SUM(H20:I20)</f>
        <v>712297</v>
      </c>
    </row>
    <row r="21" spans="1:10" s="8" customFormat="1" ht="24.75" customHeight="1" x14ac:dyDescent="0.5">
      <c r="A21" s="9" t="s">
        <v>147</v>
      </c>
      <c r="B21" s="102">
        <v>2.6</v>
      </c>
      <c r="C21" s="130">
        <v>0</v>
      </c>
      <c r="D21" s="130">
        <v>0</v>
      </c>
      <c r="E21" s="130">
        <v>0</v>
      </c>
      <c r="F21" s="130">
        <v>0</v>
      </c>
      <c r="G21" s="186">
        <v>-11983</v>
      </c>
      <c r="H21" s="186">
        <f>SUM(C21:G21)</f>
        <v>-11983</v>
      </c>
      <c r="I21" s="130">
        <v>0</v>
      </c>
      <c r="J21" s="186">
        <f>SUM(H21:I21)</f>
        <v>-11983</v>
      </c>
    </row>
    <row r="22" spans="1:10" s="8" customFormat="1" ht="24.75" customHeight="1" x14ac:dyDescent="0.5">
      <c r="A22" s="9" t="s">
        <v>142</v>
      </c>
      <c r="B22" s="102"/>
      <c r="C22" s="64">
        <f t="shared" ref="C22:J22" si="2">SUM(C20:C21)</f>
        <v>432393</v>
      </c>
      <c r="D22" s="64">
        <f t="shared" si="2"/>
        <v>565027</v>
      </c>
      <c r="E22" s="64">
        <f t="shared" si="2"/>
        <v>15535</v>
      </c>
      <c r="F22" s="64">
        <f t="shared" si="2"/>
        <v>12707</v>
      </c>
      <c r="G22" s="162">
        <f t="shared" si="2"/>
        <v>-325348</v>
      </c>
      <c r="H22" s="64">
        <f t="shared" si="2"/>
        <v>700314</v>
      </c>
      <c r="I22" s="64">
        <f t="shared" si="2"/>
        <v>0</v>
      </c>
      <c r="J22" s="64">
        <f t="shared" si="2"/>
        <v>700314</v>
      </c>
    </row>
    <row r="23" spans="1:10" s="8" customFormat="1" ht="24.75" customHeight="1" x14ac:dyDescent="0.5">
      <c r="A23" s="9" t="s">
        <v>67</v>
      </c>
      <c r="B23" s="9"/>
      <c r="C23" s="121">
        <v>0</v>
      </c>
      <c r="D23" s="121">
        <v>0</v>
      </c>
      <c r="E23" s="121">
        <v>0</v>
      </c>
      <c r="F23" s="121">
        <v>0</v>
      </c>
      <c r="G23" s="162">
        <f>+'8'!E12</f>
        <v>-60347</v>
      </c>
      <c r="H23" s="162">
        <f>SUM(C23:G23)</f>
        <v>-60347</v>
      </c>
      <c r="I23" s="121">
        <f>+'8'!E11</f>
        <v>0</v>
      </c>
      <c r="J23" s="162">
        <f>SUM(H23:I23)</f>
        <v>-60347</v>
      </c>
    </row>
    <row r="24" spans="1:10" s="8" customFormat="1" ht="24.75" customHeight="1" x14ac:dyDescent="0.5">
      <c r="A24" s="9" t="s">
        <v>137</v>
      </c>
      <c r="B24" s="9"/>
      <c r="C24" s="130">
        <v>0</v>
      </c>
      <c r="D24" s="130">
        <v>0</v>
      </c>
      <c r="E24" s="130">
        <v>0</v>
      </c>
      <c r="F24" s="130">
        <v>0</v>
      </c>
      <c r="G24" s="186">
        <f>+'7'!E34</f>
        <v>-7320</v>
      </c>
      <c r="H24" s="186">
        <f>SUM(C24:G24,)</f>
        <v>-7320</v>
      </c>
      <c r="I24" s="130">
        <v>0</v>
      </c>
      <c r="J24" s="186">
        <f>SUM(H24:I24)</f>
        <v>-7320</v>
      </c>
    </row>
    <row r="25" spans="1:10" s="8" customFormat="1" ht="24.75" customHeight="1" x14ac:dyDescent="0.5">
      <c r="A25" s="9" t="s">
        <v>138</v>
      </c>
      <c r="B25" s="9"/>
      <c r="C25" s="121">
        <f t="shared" ref="C25:I25" si="3">SUM(C23:C24)</f>
        <v>0</v>
      </c>
      <c r="D25" s="121">
        <f t="shared" si="3"/>
        <v>0</v>
      </c>
      <c r="E25" s="121">
        <f t="shared" si="3"/>
        <v>0</v>
      </c>
      <c r="F25" s="121">
        <f t="shared" si="3"/>
        <v>0</v>
      </c>
      <c r="G25" s="162">
        <f>SUM(G23:G24)</f>
        <v>-67667</v>
      </c>
      <c r="H25" s="162">
        <f>SUM(H23:H24)</f>
        <v>-67667</v>
      </c>
      <c r="I25" s="152">
        <f t="shared" si="3"/>
        <v>0</v>
      </c>
      <c r="J25" s="162">
        <f>SUM(J23:J24)</f>
        <v>-67667</v>
      </c>
    </row>
    <row r="26" spans="1:10" s="9" customFormat="1" ht="24.75" customHeight="1" thickBot="1" x14ac:dyDescent="0.55000000000000004">
      <c r="A26" s="9" t="s">
        <v>143</v>
      </c>
      <c r="C26" s="137">
        <f t="shared" ref="C26:J26" si="4">+C22+C25</f>
        <v>432393</v>
      </c>
      <c r="D26" s="137">
        <f t="shared" si="4"/>
        <v>565027</v>
      </c>
      <c r="E26" s="137">
        <f t="shared" si="4"/>
        <v>15535</v>
      </c>
      <c r="F26" s="137">
        <f t="shared" si="4"/>
        <v>12707</v>
      </c>
      <c r="G26" s="163">
        <f t="shared" si="4"/>
        <v>-393015</v>
      </c>
      <c r="H26" s="137">
        <f t="shared" si="4"/>
        <v>632647</v>
      </c>
      <c r="I26" s="139">
        <f t="shared" si="4"/>
        <v>0</v>
      </c>
      <c r="J26" s="137">
        <f t="shared" si="4"/>
        <v>632647</v>
      </c>
    </row>
    <row r="27" spans="1:10" s="9" customFormat="1" ht="24" thickTop="1" x14ac:dyDescent="0.5">
      <c r="C27" s="58"/>
      <c r="D27" s="58"/>
      <c r="E27" s="58"/>
      <c r="F27" s="58"/>
      <c r="G27" s="58"/>
      <c r="H27" s="58"/>
      <c r="I27" s="121"/>
    </row>
    <row r="28" spans="1:10" s="9" customFormat="1" x14ac:dyDescent="0.5">
      <c r="C28" s="58"/>
      <c r="D28" s="58"/>
      <c r="E28" s="58"/>
      <c r="F28" s="58"/>
      <c r="G28" s="58"/>
      <c r="H28" s="58"/>
      <c r="I28" s="58"/>
      <c r="J28" s="121"/>
    </row>
    <row r="29" spans="1:10" s="9" customFormat="1" x14ac:dyDescent="0.5">
      <c r="C29" s="58"/>
      <c r="D29" s="58"/>
      <c r="E29" s="58"/>
      <c r="F29" s="58"/>
      <c r="G29" s="58"/>
      <c r="H29" s="58"/>
      <c r="I29" s="66" t="s">
        <v>80</v>
      </c>
      <c r="J29" s="58"/>
    </row>
    <row r="30" spans="1:10" s="9" customFormat="1" x14ac:dyDescent="0.5">
      <c r="C30" s="58"/>
      <c r="D30" s="58"/>
      <c r="E30" s="58"/>
      <c r="F30" s="58"/>
      <c r="G30" s="58"/>
      <c r="H30" s="58"/>
      <c r="I30" s="66" t="s">
        <v>81</v>
      </c>
      <c r="J30" s="58"/>
    </row>
    <row r="31" spans="1:10" s="9" customFormat="1" ht="24.75" customHeight="1" x14ac:dyDescent="0.5">
      <c r="C31" s="58"/>
      <c r="D31" s="58"/>
      <c r="E31" s="58"/>
      <c r="F31" s="58"/>
      <c r="G31" s="58"/>
      <c r="H31" s="58"/>
      <c r="I31" s="65"/>
      <c r="J31" s="58"/>
    </row>
    <row r="32" spans="1:10" s="9" customFormat="1" ht="24.75" customHeight="1" x14ac:dyDescent="0.5">
      <c r="C32" s="58"/>
      <c r="D32" s="58"/>
      <c r="E32" s="58"/>
      <c r="F32" s="58"/>
      <c r="G32" s="58"/>
      <c r="H32" s="58"/>
      <c r="I32" s="65"/>
      <c r="J32" s="58"/>
    </row>
    <row r="33" spans="3:10" s="9" customFormat="1" ht="24.75" customHeight="1" x14ac:dyDescent="0.5">
      <c r="C33" s="58"/>
      <c r="D33" s="58"/>
      <c r="E33" s="58"/>
      <c r="F33" s="58"/>
      <c r="G33" s="58"/>
      <c r="H33" s="58"/>
      <c r="I33" s="65"/>
      <c r="J33" s="58"/>
    </row>
    <row r="34" spans="3:10" s="9" customFormat="1" ht="24.75" customHeight="1" x14ac:dyDescent="0.5">
      <c r="C34" s="58"/>
      <c r="D34" s="58"/>
      <c r="E34" s="58"/>
      <c r="F34" s="58"/>
      <c r="G34" s="58"/>
      <c r="H34" s="58"/>
      <c r="I34" s="65"/>
      <c r="J34" s="58"/>
    </row>
    <row r="35" spans="3:10" s="9" customFormat="1" ht="24.75" customHeight="1" x14ac:dyDescent="0.5">
      <c r="C35" s="58"/>
      <c r="D35" s="58"/>
      <c r="E35" s="58"/>
      <c r="F35" s="58"/>
      <c r="G35" s="58"/>
      <c r="H35" s="58"/>
      <c r="I35" s="65"/>
      <c r="J35" s="58"/>
    </row>
    <row r="36" spans="3:10" s="9" customFormat="1" ht="24.75" customHeight="1" x14ac:dyDescent="0.5">
      <c r="C36" s="58"/>
      <c r="D36" s="58"/>
      <c r="E36" s="58"/>
      <c r="F36" s="58"/>
      <c r="G36" s="58"/>
      <c r="H36" s="58"/>
      <c r="I36" s="65"/>
      <c r="J36" s="58"/>
    </row>
    <row r="37" spans="3:10" s="9" customFormat="1" ht="24.75" customHeight="1" x14ac:dyDescent="0.5">
      <c r="C37" s="58"/>
      <c r="D37" s="58"/>
      <c r="E37" s="58"/>
      <c r="F37" s="58"/>
      <c r="G37" s="58"/>
      <c r="H37" s="58"/>
      <c r="I37" s="65"/>
      <c r="J37" s="58"/>
    </row>
    <row r="38" spans="3:10" s="9" customFormat="1" ht="24.75" customHeight="1" x14ac:dyDescent="0.5">
      <c r="C38" s="58"/>
      <c r="D38" s="58"/>
      <c r="E38" s="58"/>
      <c r="F38" s="58"/>
      <c r="G38" s="58"/>
      <c r="H38" s="58"/>
      <c r="I38" s="65"/>
      <c r="J38" s="58"/>
    </row>
    <row r="39" spans="3:10" s="9" customFormat="1" ht="24.75" customHeight="1" x14ac:dyDescent="0.5">
      <c r="C39" s="58"/>
      <c r="D39" s="58"/>
      <c r="E39" s="58"/>
      <c r="F39" s="58"/>
      <c r="G39" s="58"/>
      <c r="H39" s="58"/>
      <c r="I39" s="65"/>
      <c r="J39" s="58"/>
    </row>
    <row r="40" spans="3:10" s="9" customFormat="1" ht="24.75" customHeight="1" x14ac:dyDescent="0.5">
      <c r="C40" s="58"/>
      <c r="D40" s="58"/>
      <c r="E40" s="58"/>
      <c r="F40" s="58"/>
      <c r="G40" s="58"/>
      <c r="H40" s="58"/>
      <c r="I40" s="65"/>
      <c r="J40" s="58"/>
    </row>
    <row r="41" spans="3:10" s="9" customFormat="1" ht="24.75" customHeight="1" x14ac:dyDescent="0.5">
      <c r="C41" s="58"/>
      <c r="D41" s="58"/>
      <c r="E41" s="58"/>
      <c r="F41" s="58"/>
      <c r="G41" s="58"/>
      <c r="H41" s="58"/>
      <c r="I41" s="65"/>
      <c r="J41" s="58"/>
    </row>
    <row r="42" spans="3:10" s="9" customFormat="1" ht="24.75" customHeight="1" x14ac:dyDescent="0.5">
      <c r="C42" s="58"/>
      <c r="D42" s="58"/>
      <c r="E42" s="58"/>
      <c r="F42" s="58"/>
      <c r="G42" s="58"/>
      <c r="H42" s="58"/>
      <c r="I42" s="65"/>
      <c r="J42" s="58"/>
    </row>
    <row r="43" spans="3:10" s="9" customFormat="1" ht="24.75" customHeight="1" x14ac:dyDescent="0.5">
      <c r="C43" s="58"/>
      <c r="D43" s="58"/>
      <c r="E43" s="58"/>
      <c r="F43" s="58"/>
      <c r="G43" s="58"/>
      <c r="H43" s="58"/>
      <c r="I43" s="65"/>
      <c r="J43" s="58"/>
    </row>
    <row r="44" spans="3:10" s="9" customFormat="1" ht="24.75" customHeight="1" x14ac:dyDescent="0.5">
      <c r="C44" s="58"/>
      <c r="D44" s="58"/>
      <c r="E44" s="58"/>
      <c r="F44" s="58"/>
      <c r="G44" s="58"/>
      <c r="H44" s="58"/>
      <c r="I44" s="65"/>
      <c r="J44" s="58"/>
    </row>
    <row r="45" spans="3:10" s="9" customFormat="1" ht="24.75" customHeight="1" x14ac:dyDescent="0.5">
      <c r="C45" s="58"/>
      <c r="D45" s="58"/>
      <c r="E45" s="58"/>
      <c r="F45" s="58"/>
      <c r="G45" s="58"/>
      <c r="H45" s="58"/>
      <c r="I45" s="65"/>
      <c r="J45" s="58"/>
    </row>
    <row r="46" spans="3:10" s="9" customFormat="1" ht="24.75" customHeight="1" x14ac:dyDescent="0.5">
      <c r="C46" s="58"/>
      <c r="D46" s="58"/>
      <c r="E46" s="58"/>
      <c r="F46" s="58"/>
      <c r="G46" s="58"/>
      <c r="H46" s="58"/>
      <c r="I46" s="65"/>
      <c r="J46" s="58"/>
    </row>
    <row r="47" spans="3:10" s="9" customFormat="1" ht="24.75" customHeight="1" x14ac:dyDescent="0.5">
      <c r="C47" s="58"/>
      <c r="D47" s="58"/>
      <c r="E47" s="58"/>
      <c r="F47" s="58"/>
      <c r="G47" s="58"/>
      <c r="H47" s="58"/>
      <c r="I47" s="65"/>
      <c r="J47" s="58"/>
    </row>
    <row r="48" spans="3:10" s="9" customFormat="1" ht="24.75" customHeight="1" x14ac:dyDescent="0.5">
      <c r="C48" s="58"/>
      <c r="D48" s="58"/>
      <c r="E48" s="58"/>
      <c r="F48" s="58"/>
      <c r="G48" s="58"/>
      <c r="H48" s="58"/>
      <c r="I48" s="65"/>
      <c r="J48" s="58"/>
    </row>
    <row r="49" spans="1:10" s="9" customFormat="1" ht="24.75" customHeight="1" x14ac:dyDescent="0.5">
      <c r="C49" s="58"/>
      <c r="D49" s="58"/>
      <c r="E49" s="58"/>
      <c r="F49" s="58"/>
      <c r="G49" s="58"/>
      <c r="H49" s="58"/>
      <c r="I49" s="65"/>
      <c r="J49" s="58"/>
    </row>
    <row r="50" spans="1:10" s="9" customFormat="1" ht="24.75" customHeight="1" x14ac:dyDescent="0.5">
      <c r="C50" s="58"/>
      <c r="D50" s="58"/>
      <c r="E50" s="58"/>
      <c r="F50" s="58"/>
      <c r="G50" s="58"/>
      <c r="H50" s="58"/>
      <c r="I50" s="65"/>
      <c r="J50" s="58"/>
    </row>
    <row r="51" spans="1:10" s="9" customFormat="1" ht="24.75" customHeight="1" x14ac:dyDescent="0.5">
      <c r="C51" s="58"/>
      <c r="D51" s="58"/>
      <c r="E51" s="58"/>
      <c r="F51" s="58"/>
      <c r="G51" s="58"/>
      <c r="H51" s="58"/>
      <c r="I51" s="65"/>
      <c r="J51" s="58"/>
    </row>
    <row r="52" spans="1:10" s="9" customFormat="1" ht="24.75" customHeight="1" x14ac:dyDescent="0.5">
      <c r="C52" s="58"/>
      <c r="D52" s="58"/>
      <c r="E52" s="58"/>
      <c r="F52" s="58"/>
      <c r="G52" s="58"/>
      <c r="H52" s="58"/>
      <c r="I52" s="65"/>
      <c r="J52" s="58"/>
    </row>
    <row r="53" spans="1:10" s="9" customFormat="1" ht="27" customHeight="1" x14ac:dyDescent="0.5">
      <c r="C53" s="58"/>
      <c r="D53" s="58"/>
      <c r="E53" s="58"/>
      <c r="F53" s="58"/>
      <c r="G53" s="58"/>
      <c r="H53" s="58"/>
      <c r="I53" s="65"/>
      <c r="J53" s="58"/>
    </row>
    <row r="54" spans="1:10" ht="30.75" customHeight="1" x14ac:dyDescent="0.5">
      <c r="A54" s="79" t="s">
        <v>82</v>
      </c>
      <c r="B54" s="18"/>
    </row>
    <row r="55" spans="1:10" x14ac:dyDescent="0.5">
      <c r="A55" s="18"/>
      <c r="B55" s="18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F8:G8"/>
  </mergeCells>
  <phoneticPr fontId="11" type="noConversion"/>
  <pageMargins left="0.9" right="0.4" top="0.5" bottom="0.6" header="0.1" footer="0.1"/>
  <pageSetup paperSize="9" scale="62" firstPageNumber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85" workbookViewId="0">
      <selection activeCell="A23" sqref="A23"/>
    </sheetView>
  </sheetViews>
  <sheetFormatPr defaultRowHeight="23.25" x14ac:dyDescent="0.5"/>
  <cols>
    <col min="1" max="1" width="35.140625" style="9" customWidth="1"/>
    <col min="2" max="2" width="2" style="9" customWidth="1"/>
    <col min="3" max="3" width="17.5703125" style="9" bestFit="1" customWidth="1"/>
    <col min="4" max="4" width="12.28515625" style="9" customWidth="1"/>
    <col min="5" max="5" width="13.28515625" style="9" customWidth="1"/>
    <col min="6" max="6" width="13.5703125" style="9" customWidth="1"/>
    <col min="7" max="7" width="15" style="9" customWidth="1"/>
    <col min="8" max="8" width="9.42578125" style="9" customWidth="1"/>
    <col min="9" max="16384" width="9.140625" style="9"/>
  </cols>
  <sheetData>
    <row r="1" spans="1:8" ht="26.25" x14ac:dyDescent="0.55000000000000004">
      <c r="H1" s="101">
        <v>10</v>
      </c>
    </row>
    <row r="2" spans="1:8" ht="24" customHeight="1" x14ac:dyDescent="0.5">
      <c r="A2" s="205" t="s">
        <v>9</v>
      </c>
      <c r="B2" s="205"/>
      <c r="C2" s="198"/>
      <c r="D2" s="198"/>
      <c r="E2" s="198"/>
      <c r="F2" s="198"/>
      <c r="G2" s="198"/>
      <c r="H2" s="198"/>
    </row>
    <row r="3" spans="1:8" ht="24" customHeight="1" x14ac:dyDescent="0.5">
      <c r="A3" s="198" t="s">
        <v>120</v>
      </c>
      <c r="B3" s="198"/>
      <c r="C3" s="198"/>
      <c r="D3" s="198"/>
      <c r="E3" s="198"/>
      <c r="F3" s="198"/>
      <c r="G3" s="198"/>
      <c r="H3" s="198"/>
    </row>
    <row r="4" spans="1:8" s="35" customFormat="1" ht="24" customHeight="1" x14ac:dyDescent="0.5">
      <c r="A4" s="206" t="str">
        <f>+'9'!A4:J4</f>
        <v>FOR THE SIX-MONTH PERIOD ENDED JUNE 30, 2019</v>
      </c>
      <c r="B4" s="206"/>
      <c r="C4" s="207"/>
      <c r="D4" s="207"/>
      <c r="E4" s="207"/>
      <c r="F4" s="207"/>
      <c r="G4" s="207"/>
      <c r="H4" s="207"/>
    </row>
    <row r="5" spans="1:8" s="35" customFormat="1" ht="9.9499999999999993" customHeight="1" x14ac:dyDescent="0.5">
      <c r="A5" s="47"/>
      <c r="B5" s="47"/>
      <c r="C5" s="45"/>
      <c r="D5" s="45"/>
      <c r="E5" s="45"/>
      <c r="F5" s="45"/>
      <c r="G5" s="45"/>
      <c r="H5" s="45"/>
    </row>
    <row r="6" spans="1:8" s="35" customFormat="1" x14ac:dyDescent="0.5">
      <c r="A6" s="207" t="s">
        <v>20</v>
      </c>
      <c r="B6" s="207"/>
      <c r="C6" s="207"/>
      <c r="D6" s="207"/>
      <c r="E6" s="207"/>
      <c r="F6" s="207"/>
      <c r="G6" s="207"/>
      <c r="H6" s="207"/>
    </row>
    <row r="7" spans="1:8" s="35" customFormat="1" x14ac:dyDescent="0.5">
      <c r="A7" s="45"/>
      <c r="B7" s="45"/>
      <c r="C7" s="45"/>
      <c r="D7" s="45"/>
      <c r="E7" s="45"/>
      <c r="F7" s="45"/>
      <c r="G7" s="45"/>
      <c r="H7" s="44" t="s">
        <v>11</v>
      </c>
    </row>
    <row r="8" spans="1:8" x14ac:dyDescent="0.5">
      <c r="A8" s="48"/>
      <c r="B8" s="48"/>
      <c r="C8" s="57"/>
      <c r="D8" s="57"/>
      <c r="E8" s="57" t="s">
        <v>122</v>
      </c>
      <c r="F8" s="208" t="s">
        <v>145</v>
      </c>
      <c r="G8" s="208"/>
      <c r="H8" s="48"/>
    </row>
    <row r="9" spans="1:8" x14ac:dyDescent="0.5">
      <c r="A9" s="35"/>
      <c r="B9" s="35"/>
      <c r="C9" s="45" t="s">
        <v>144</v>
      </c>
      <c r="D9" s="45" t="s">
        <v>122</v>
      </c>
      <c r="E9" s="45" t="s">
        <v>128</v>
      </c>
      <c r="F9" s="50" t="s">
        <v>123</v>
      </c>
      <c r="G9" s="57" t="s">
        <v>124</v>
      </c>
      <c r="H9" s="45" t="s">
        <v>135</v>
      </c>
    </row>
    <row r="10" spans="1:8" x14ac:dyDescent="0.5">
      <c r="A10" s="51"/>
      <c r="B10" s="21"/>
      <c r="C10" s="46" t="s">
        <v>127</v>
      </c>
      <c r="D10" s="46" t="s">
        <v>127</v>
      </c>
      <c r="E10" s="46" t="s">
        <v>132</v>
      </c>
      <c r="F10" s="46" t="s">
        <v>129</v>
      </c>
      <c r="G10" s="46"/>
      <c r="H10" s="46"/>
    </row>
    <row r="11" spans="1:8" s="90" customFormat="1" ht="18.95" customHeight="1" x14ac:dyDescent="0.3">
      <c r="A11" s="91"/>
      <c r="B11" s="91"/>
      <c r="C11" s="92"/>
      <c r="D11" s="92"/>
      <c r="E11" s="92"/>
      <c r="F11" s="92"/>
      <c r="G11" s="92"/>
      <c r="H11" s="92"/>
    </row>
    <row r="12" spans="1:8" ht="24.75" customHeight="1" x14ac:dyDescent="0.5">
      <c r="A12" s="9" t="s">
        <v>136</v>
      </c>
      <c r="C12" s="123">
        <v>432393</v>
      </c>
      <c r="D12" s="123">
        <v>565027</v>
      </c>
      <c r="E12" s="123">
        <v>15535</v>
      </c>
      <c r="F12" s="123">
        <v>12707</v>
      </c>
      <c r="G12" s="157">
        <v>-201806</v>
      </c>
      <c r="H12" s="123">
        <f>SUM(C12:G12)</f>
        <v>823856</v>
      </c>
    </row>
    <row r="13" spans="1:8" ht="24.75" customHeight="1" x14ac:dyDescent="0.5">
      <c r="A13" s="9" t="s">
        <v>67</v>
      </c>
      <c r="C13" s="121">
        <v>0</v>
      </c>
      <c r="D13" s="121">
        <v>0</v>
      </c>
      <c r="E13" s="121">
        <v>0</v>
      </c>
      <c r="F13" s="121">
        <v>0</v>
      </c>
      <c r="G13" s="157">
        <f>+'7'!H29</f>
        <v>-1502</v>
      </c>
      <c r="H13" s="157">
        <f>SUM(C13:G13)</f>
        <v>-1502</v>
      </c>
    </row>
    <row r="14" spans="1:8" ht="24.75" customHeight="1" x14ac:dyDescent="0.5">
      <c r="A14" s="9" t="s">
        <v>137</v>
      </c>
      <c r="C14" s="130">
        <v>0</v>
      </c>
      <c r="D14" s="130">
        <v>0</v>
      </c>
      <c r="E14" s="130">
        <v>0</v>
      </c>
      <c r="F14" s="130">
        <v>0</v>
      </c>
      <c r="G14" s="150">
        <v>0</v>
      </c>
      <c r="H14" s="150">
        <f>SUM(C14:G14)</f>
        <v>0</v>
      </c>
    </row>
    <row r="15" spans="1:8" ht="24.75" customHeight="1" x14ac:dyDescent="0.5">
      <c r="A15" s="9" t="s">
        <v>138</v>
      </c>
      <c r="C15" s="121">
        <f t="shared" ref="C15:H15" si="0">SUM(C13:C14)</f>
        <v>0</v>
      </c>
      <c r="D15" s="121">
        <f t="shared" si="0"/>
        <v>0</v>
      </c>
      <c r="E15" s="121">
        <f t="shared" si="0"/>
        <v>0</v>
      </c>
      <c r="F15" s="121">
        <f t="shared" si="0"/>
        <v>0</v>
      </c>
      <c r="G15" s="157">
        <f t="shared" si="0"/>
        <v>-1502</v>
      </c>
      <c r="H15" s="157">
        <f t="shared" si="0"/>
        <v>-1502</v>
      </c>
    </row>
    <row r="16" spans="1:8" ht="24.75" customHeight="1" thickBot="1" x14ac:dyDescent="0.55000000000000004">
      <c r="A16" s="9" t="s">
        <v>140</v>
      </c>
      <c r="C16" s="137">
        <f t="shared" ref="C16:H16" si="1">SUM(C15+C12)</f>
        <v>432393</v>
      </c>
      <c r="D16" s="137">
        <f t="shared" si="1"/>
        <v>565027</v>
      </c>
      <c r="E16" s="137">
        <f t="shared" si="1"/>
        <v>15535</v>
      </c>
      <c r="F16" s="137">
        <f t="shared" si="1"/>
        <v>12707</v>
      </c>
      <c r="G16" s="164">
        <f t="shared" si="1"/>
        <v>-203308</v>
      </c>
      <c r="H16" s="137">
        <f t="shared" si="1"/>
        <v>822354</v>
      </c>
    </row>
    <row r="17" spans="1:8" s="90" customFormat="1" ht="20.100000000000001" customHeight="1" thickTop="1" x14ac:dyDescent="0.3">
      <c r="C17" s="138"/>
      <c r="D17" s="138"/>
      <c r="E17" s="138"/>
      <c r="F17" s="138"/>
      <c r="G17" s="138"/>
      <c r="H17" s="138"/>
    </row>
    <row r="18" spans="1:8" ht="24.75" customHeight="1" x14ac:dyDescent="0.5">
      <c r="A18" s="9" t="s">
        <v>146</v>
      </c>
      <c r="C18" s="123">
        <v>432393</v>
      </c>
      <c r="D18" s="123">
        <v>565027</v>
      </c>
      <c r="E18" s="123">
        <v>15535</v>
      </c>
      <c r="F18" s="123">
        <v>12707</v>
      </c>
      <c r="G18" s="157">
        <v>-260312</v>
      </c>
      <c r="H18" s="64">
        <f>SUM(C18:G18)</f>
        <v>765350</v>
      </c>
    </row>
    <row r="19" spans="1:8" ht="24.75" customHeight="1" x14ac:dyDescent="0.5">
      <c r="A19" s="9" t="s">
        <v>67</v>
      </c>
      <c r="C19" s="64">
        <v>0</v>
      </c>
      <c r="D19" s="64">
        <v>0</v>
      </c>
      <c r="E19" s="64">
        <v>0</v>
      </c>
      <c r="F19" s="64">
        <v>0</v>
      </c>
      <c r="G19" s="157">
        <f>+'7'!G29</f>
        <v>-66317</v>
      </c>
      <c r="H19" s="157">
        <f>SUM(C19:G19)</f>
        <v>-66317</v>
      </c>
    </row>
    <row r="20" spans="1:8" ht="24.75" customHeight="1" x14ac:dyDescent="0.5">
      <c r="A20" s="9" t="s">
        <v>137</v>
      </c>
      <c r="C20" s="148">
        <v>0</v>
      </c>
      <c r="D20" s="148">
        <v>0</v>
      </c>
      <c r="E20" s="148">
        <v>0</v>
      </c>
      <c r="F20" s="148">
        <v>0</v>
      </c>
      <c r="G20" s="184">
        <f>+'7'!G34</f>
        <v>-7365</v>
      </c>
      <c r="H20" s="184">
        <f>SUM(C20:G20)</f>
        <v>-7365</v>
      </c>
    </row>
    <row r="21" spans="1:8" ht="24.75" customHeight="1" x14ac:dyDescent="0.5">
      <c r="A21" s="9" t="s">
        <v>138</v>
      </c>
      <c r="C21" s="64">
        <f t="shared" ref="C21:H21" si="2">SUM(C19:C20)</f>
        <v>0</v>
      </c>
      <c r="D21" s="64">
        <f t="shared" si="2"/>
        <v>0</v>
      </c>
      <c r="E21" s="64">
        <f t="shared" si="2"/>
        <v>0</v>
      </c>
      <c r="F21" s="64">
        <f t="shared" si="2"/>
        <v>0</v>
      </c>
      <c r="G21" s="157">
        <f t="shared" si="2"/>
        <v>-73682</v>
      </c>
      <c r="H21" s="157">
        <f t="shared" si="2"/>
        <v>-73682</v>
      </c>
    </row>
    <row r="22" spans="1:8" ht="24.75" customHeight="1" thickBot="1" x14ac:dyDescent="0.55000000000000004">
      <c r="A22" s="9" t="s">
        <v>143</v>
      </c>
      <c r="C22" s="151">
        <f t="shared" ref="C22:H22" si="3">SUM(C21+C18)</f>
        <v>432393</v>
      </c>
      <c r="D22" s="151">
        <f t="shared" si="3"/>
        <v>565027</v>
      </c>
      <c r="E22" s="151">
        <f t="shared" si="3"/>
        <v>15535</v>
      </c>
      <c r="F22" s="151">
        <f t="shared" si="3"/>
        <v>12707</v>
      </c>
      <c r="G22" s="164">
        <f>SUM(G21+G18)</f>
        <v>-333994</v>
      </c>
      <c r="H22" s="151">
        <f t="shared" si="3"/>
        <v>691668</v>
      </c>
    </row>
    <row r="23" spans="1:8" ht="24" customHeight="1" thickTop="1" x14ac:dyDescent="0.5">
      <c r="C23" s="64"/>
      <c r="D23" s="64"/>
      <c r="E23" s="64"/>
      <c r="F23" s="64"/>
      <c r="G23" s="64"/>
      <c r="H23" s="64"/>
    </row>
    <row r="24" spans="1:8" x14ac:dyDescent="0.5">
      <c r="C24" s="64"/>
      <c r="D24" s="64"/>
      <c r="E24" s="64"/>
      <c r="F24" s="64"/>
      <c r="G24" s="64"/>
      <c r="H24" s="64"/>
    </row>
    <row r="25" spans="1:8" ht="24.75" customHeight="1" x14ac:dyDescent="0.5">
      <c r="C25" s="64"/>
      <c r="D25" s="64"/>
      <c r="E25" s="64"/>
      <c r="F25" s="64"/>
      <c r="G25" s="66" t="s">
        <v>203</v>
      </c>
      <c r="H25" s="64"/>
    </row>
    <row r="26" spans="1:8" ht="24.75" customHeight="1" x14ac:dyDescent="0.5">
      <c r="C26" s="64"/>
      <c r="D26" s="64"/>
      <c r="E26" s="64"/>
      <c r="F26" s="64"/>
      <c r="G26" s="66" t="s">
        <v>202</v>
      </c>
      <c r="H26" s="64"/>
    </row>
    <row r="27" spans="1:8" x14ac:dyDescent="0.5">
      <c r="C27" s="64"/>
      <c r="D27" s="64"/>
      <c r="E27" s="64"/>
      <c r="F27" s="64"/>
      <c r="G27" s="64"/>
      <c r="H27" s="64"/>
    </row>
    <row r="28" spans="1:8" x14ac:dyDescent="0.5">
      <c r="C28" s="64"/>
      <c r="D28" s="64"/>
      <c r="E28" s="64"/>
      <c r="F28" s="64"/>
      <c r="G28" s="64"/>
      <c r="H28" s="64"/>
    </row>
    <row r="29" spans="1:8" x14ac:dyDescent="0.5">
      <c r="C29" s="64"/>
      <c r="D29" s="64"/>
      <c r="E29" s="64"/>
      <c r="F29" s="64"/>
      <c r="G29" s="64"/>
      <c r="H29" s="64"/>
    </row>
    <row r="30" spans="1:8" x14ac:dyDescent="0.5">
      <c r="C30" s="64"/>
      <c r="D30" s="64"/>
      <c r="E30" s="64"/>
      <c r="F30" s="64"/>
      <c r="G30" s="64"/>
      <c r="H30" s="64"/>
    </row>
    <row r="31" spans="1:8" x14ac:dyDescent="0.5">
      <c r="C31" s="64"/>
      <c r="D31" s="64"/>
      <c r="E31" s="64"/>
      <c r="F31" s="64"/>
      <c r="G31" s="64"/>
      <c r="H31" s="64"/>
    </row>
    <row r="32" spans="1:8" x14ac:dyDescent="0.5">
      <c r="C32" s="64"/>
      <c r="D32" s="64"/>
      <c r="E32" s="64"/>
      <c r="F32" s="64"/>
      <c r="G32" s="64"/>
      <c r="H32" s="64"/>
    </row>
    <row r="33" spans="1:8" x14ac:dyDescent="0.5">
      <c r="C33" s="64"/>
      <c r="D33" s="64"/>
      <c r="E33" s="64"/>
      <c r="F33" s="64"/>
      <c r="G33" s="64"/>
      <c r="H33" s="64"/>
    </row>
    <row r="34" spans="1:8" x14ac:dyDescent="0.5">
      <c r="C34" s="64"/>
      <c r="D34" s="64"/>
      <c r="E34" s="64"/>
      <c r="F34" s="64"/>
      <c r="G34" s="64"/>
      <c r="H34" s="64"/>
    </row>
    <row r="35" spans="1:8" x14ac:dyDescent="0.5">
      <c r="C35" s="64"/>
      <c r="D35" s="64"/>
      <c r="E35" s="64"/>
      <c r="F35" s="64"/>
      <c r="G35" s="64"/>
      <c r="H35" s="64"/>
    </row>
    <row r="36" spans="1:8" x14ac:dyDescent="0.5">
      <c r="C36" s="64"/>
      <c r="D36" s="64"/>
      <c r="E36" s="64"/>
      <c r="F36" s="64"/>
      <c r="G36" s="64"/>
      <c r="H36" s="64"/>
    </row>
    <row r="37" spans="1:8" x14ac:dyDescent="0.5">
      <c r="C37" s="64"/>
      <c r="D37" s="64"/>
      <c r="E37" s="64"/>
      <c r="F37" s="64"/>
      <c r="G37" s="64"/>
      <c r="H37" s="64"/>
    </row>
    <row r="38" spans="1:8" x14ac:dyDescent="0.5">
      <c r="C38" s="64"/>
      <c r="D38" s="64"/>
      <c r="E38" s="64"/>
      <c r="F38" s="64"/>
      <c r="G38" s="64"/>
      <c r="H38" s="64"/>
    </row>
    <row r="39" spans="1:8" x14ac:dyDescent="0.5">
      <c r="C39" s="64"/>
      <c r="D39" s="64"/>
      <c r="E39" s="64"/>
      <c r="F39" s="64"/>
      <c r="G39" s="64"/>
      <c r="H39" s="64"/>
    </row>
    <row r="40" spans="1:8" x14ac:dyDescent="0.5">
      <c r="C40" s="64"/>
      <c r="D40" s="64"/>
      <c r="E40" s="64"/>
      <c r="F40" s="64"/>
      <c r="G40" s="64"/>
      <c r="H40" s="64"/>
    </row>
    <row r="41" spans="1:8" x14ac:dyDescent="0.5">
      <c r="C41" s="64"/>
      <c r="D41" s="64"/>
      <c r="E41" s="64"/>
      <c r="F41" s="64"/>
      <c r="G41" s="64"/>
      <c r="H41" s="64"/>
    </row>
    <row r="42" spans="1:8" ht="39" customHeight="1" x14ac:dyDescent="0.5">
      <c r="A42" s="79" t="s">
        <v>82</v>
      </c>
      <c r="B42" s="23"/>
      <c r="F42" s="52"/>
      <c r="G42" s="52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82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91"/>
  <sheetViews>
    <sheetView zoomScaleNormal="100" zoomScaleSheetLayoutView="80" workbookViewId="0">
      <selection activeCell="D61" sqref="D61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1.140625" style="3" customWidth="1"/>
    <col min="5" max="5" width="14.7109375" style="2" customWidth="1"/>
    <col min="6" max="6" width="14.7109375" style="1" customWidth="1"/>
    <col min="7" max="8" width="13.7109375" style="1" customWidth="1"/>
    <col min="9" max="16384" width="9.140625" style="3"/>
  </cols>
  <sheetData>
    <row r="1" spans="1:8" ht="29.25" x14ac:dyDescent="0.6">
      <c r="H1" s="145">
        <v>11</v>
      </c>
    </row>
    <row r="2" spans="1:8" ht="24" customHeight="1" x14ac:dyDescent="0.5">
      <c r="A2" s="195" t="s">
        <v>9</v>
      </c>
      <c r="B2" s="195"/>
      <c r="C2" s="195"/>
      <c r="D2" s="195"/>
      <c r="E2" s="195"/>
      <c r="F2" s="195"/>
      <c r="G2" s="195"/>
      <c r="H2" s="195"/>
    </row>
    <row r="3" spans="1:8" ht="24" customHeight="1" x14ac:dyDescent="0.5">
      <c r="A3" s="195" t="s">
        <v>148</v>
      </c>
      <c r="B3" s="195"/>
      <c r="C3" s="195"/>
      <c r="D3" s="195"/>
      <c r="E3" s="195"/>
      <c r="F3" s="195"/>
      <c r="G3" s="195"/>
      <c r="H3" s="195"/>
    </row>
    <row r="4" spans="1:8" ht="24.75" customHeight="1" x14ac:dyDescent="0.5">
      <c r="A4" s="203" t="str">
        <f>+'10'!A4:F4</f>
        <v>FOR THE SIX-MONTH PERIOD ENDED JUNE 30, 2019</v>
      </c>
      <c r="B4" s="203"/>
      <c r="C4" s="203"/>
      <c r="D4" s="195"/>
      <c r="E4" s="195"/>
      <c r="F4" s="195"/>
      <c r="G4" s="195"/>
      <c r="H4" s="195"/>
    </row>
    <row r="5" spans="1:8" x14ac:dyDescent="0.5">
      <c r="A5" s="7"/>
      <c r="B5" s="7"/>
      <c r="C5" s="7"/>
      <c r="D5" s="7"/>
      <c r="E5" s="7"/>
      <c r="F5" s="7"/>
      <c r="G5" s="7"/>
      <c r="H5" s="93" t="s">
        <v>11</v>
      </c>
    </row>
    <row r="6" spans="1:8" x14ac:dyDescent="0.5">
      <c r="A6" s="10"/>
      <c r="B6" s="10"/>
      <c r="C6" s="10"/>
      <c r="D6" s="10"/>
      <c r="E6" s="209" t="s">
        <v>12</v>
      </c>
      <c r="F6" s="209"/>
      <c r="G6" s="39" t="s">
        <v>20</v>
      </c>
      <c r="H6" s="39"/>
    </row>
    <row r="7" spans="1:8" s="26" customFormat="1" x14ac:dyDescent="0.5">
      <c r="A7" s="25"/>
      <c r="B7" s="25"/>
      <c r="C7" s="25"/>
      <c r="D7" s="25"/>
      <c r="E7" s="40" t="s">
        <v>149</v>
      </c>
      <c r="F7" s="40" t="s">
        <v>150</v>
      </c>
      <c r="G7" s="40" t="s">
        <v>149</v>
      </c>
      <c r="H7" s="40" t="s">
        <v>150</v>
      </c>
    </row>
    <row r="8" spans="1:8" ht="12.7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9" t="s">
        <v>151</v>
      </c>
      <c r="B9" s="8"/>
      <c r="C9" s="8"/>
      <c r="D9" s="8"/>
      <c r="F9" s="38"/>
      <c r="G9" s="38"/>
      <c r="H9" s="38"/>
    </row>
    <row r="10" spans="1:8" s="27" customFormat="1" ht="24.75" customHeight="1" x14ac:dyDescent="0.5">
      <c r="B10" s="16" t="s">
        <v>152</v>
      </c>
      <c r="C10" s="16"/>
      <c r="D10" s="16"/>
      <c r="E10" s="63">
        <f>+'7'!E27</f>
        <v>-64436</v>
      </c>
      <c r="F10" s="67">
        <f>+'7'!F25</f>
        <v>-2719</v>
      </c>
      <c r="G10" s="67">
        <f>+'7'!G25</f>
        <v>-79143</v>
      </c>
      <c r="H10" s="67">
        <f>+'7'!H25</f>
        <v>469</v>
      </c>
    </row>
    <row r="11" spans="1:8" s="27" customFormat="1" ht="24.75" customHeight="1" x14ac:dyDescent="0.5">
      <c r="B11" s="16" t="s">
        <v>153</v>
      </c>
      <c r="C11" s="16"/>
      <c r="D11" s="16"/>
      <c r="E11" s="63"/>
      <c r="F11" s="67"/>
      <c r="G11" s="67"/>
      <c r="H11" s="67"/>
    </row>
    <row r="12" spans="1:8" s="27" customFormat="1" ht="24.75" customHeight="1" x14ac:dyDescent="0.5">
      <c r="C12" s="16" t="s">
        <v>154</v>
      </c>
      <c r="D12" s="16"/>
      <c r="E12" s="63">
        <f>26535+2717</f>
        <v>29252</v>
      </c>
      <c r="F12" s="67">
        <v>30010</v>
      </c>
      <c r="G12" s="67">
        <v>23863</v>
      </c>
      <c r="H12" s="67">
        <v>24576</v>
      </c>
    </row>
    <row r="13" spans="1:8" s="27" customFormat="1" ht="24.75" customHeight="1" x14ac:dyDescent="0.5">
      <c r="C13" s="16" t="s">
        <v>155</v>
      </c>
      <c r="D13" s="16"/>
      <c r="E13" s="63">
        <v>748</v>
      </c>
      <c r="F13" s="67">
        <v>1422</v>
      </c>
      <c r="G13" s="67">
        <v>0</v>
      </c>
      <c r="H13" s="67">
        <v>0</v>
      </c>
    </row>
    <row r="14" spans="1:8" s="27" customFormat="1" ht="24.75" customHeight="1" x14ac:dyDescent="0.5">
      <c r="C14" s="16" t="s">
        <v>156</v>
      </c>
      <c r="D14" s="16"/>
      <c r="E14" s="63">
        <v>1004</v>
      </c>
      <c r="F14" s="67">
        <v>794</v>
      </c>
      <c r="G14" s="67">
        <v>959</v>
      </c>
      <c r="H14" s="67">
        <v>747</v>
      </c>
    </row>
    <row r="15" spans="1:8" s="27" customFormat="1" ht="24.75" customHeight="1" x14ac:dyDescent="0.5">
      <c r="C15" s="16" t="s">
        <v>157</v>
      </c>
      <c r="D15" s="16"/>
      <c r="E15" s="63">
        <v>0</v>
      </c>
      <c r="F15" s="67">
        <v>-311</v>
      </c>
      <c r="G15" s="67">
        <v>0</v>
      </c>
      <c r="H15" s="67">
        <v>-311</v>
      </c>
    </row>
    <row r="16" spans="1:8" s="27" customFormat="1" ht="24.75" customHeight="1" x14ac:dyDescent="0.5">
      <c r="C16" s="16" t="s">
        <v>158</v>
      </c>
      <c r="D16" s="16"/>
      <c r="E16" s="63">
        <v>426</v>
      </c>
      <c r="F16" s="67">
        <v>468</v>
      </c>
      <c r="G16" s="67">
        <v>415</v>
      </c>
      <c r="H16" s="67">
        <v>468</v>
      </c>
    </row>
    <row r="17" spans="1:8" s="27" customFormat="1" ht="24.75" customHeight="1" x14ac:dyDescent="0.5">
      <c r="B17" s="60"/>
      <c r="C17" s="16" t="s">
        <v>159</v>
      </c>
      <c r="D17" s="16"/>
      <c r="E17" s="63">
        <v>13364</v>
      </c>
      <c r="F17" s="67">
        <v>-319</v>
      </c>
      <c r="G17" s="67">
        <v>12823</v>
      </c>
      <c r="H17" s="67">
        <v>-100</v>
      </c>
    </row>
    <row r="18" spans="1:8" s="27" customFormat="1" ht="24.75" customHeight="1" x14ac:dyDescent="0.5">
      <c r="B18" s="60"/>
      <c r="C18" s="16" t="s">
        <v>160</v>
      </c>
      <c r="D18" s="16"/>
      <c r="E18" s="63">
        <v>0</v>
      </c>
      <c r="F18" s="67">
        <v>-4100</v>
      </c>
      <c r="G18" s="67">
        <v>0</v>
      </c>
      <c r="H18" s="67">
        <v>-4100</v>
      </c>
    </row>
    <row r="19" spans="1:8" s="27" customFormat="1" ht="24.75" customHeight="1" x14ac:dyDescent="0.5">
      <c r="C19" s="16" t="s">
        <v>161</v>
      </c>
      <c r="D19" s="16"/>
      <c r="E19" s="63">
        <v>-567</v>
      </c>
      <c r="F19" s="67">
        <v>2766</v>
      </c>
      <c r="G19" s="131">
        <v>-567</v>
      </c>
      <c r="H19" s="67">
        <v>2766</v>
      </c>
    </row>
    <row r="20" spans="1:8" s="27" customFormat="1" ht="24.75" customHeight="1" x14ac:dyDescent="0.5">
      <c r="C20" s="16" t="s">
        <v>216</v>
      </c>
      <c r="D20" s="16"/>
      <c r="E20" s="63">
        <v>0</v>
      </c>
      <c r="F20" s="67">
        <v>660</v>
      </c>
      <c r="G20" s="67">
        <v>0</v>
      </c>
      <c r="H20" s="67">
        <v>660</v>
      </c>
    </row>
    <row r="21" spans="1:8" s="27" customFormat="1" ht="24.75" customHeight="1" x14ac:dyDescent="0.5">
      <c r="C21" s="16" t="s">
        <v>205</v>
      </c>
      <c r="D21" s="16"/>
      <c r="E21" s="63">
        <v>0</v>
      </c>
      <c r="F21" s="67">
        <v>0</v>
      </c>
      <c r="G21" s="67">
        <v>12363</v>
      </c>
      <c r="H21" s="67">
        <v>7270</v>
      </c>
    </row>
    <row r="22" spans="1:8" s="27" customFormat="1" ht="24.75" customHeight="1" x14ac:dyDescent="0.5">
      <c r="C22" s="16" t="s">
        <v>206</v>
      </c>
      <c r="D22" s="16"/>
      <c r="E22" s="63">
        <v>19000</v>
      </c>
      <c r="F22" s="67">
        <v>0</v>
      </c>
      <c r="G22" s="67">
        <v>54761</v>
      </c>
      <c r="H22" s="67">
        <v>0</v>
      </c>
    </row>
    <row r="23" spans="1:8" s="27" customFormat="1" ht="24.75" customHeight="1" x14ac:dyDescent="0.5">
      <c r="C23" s="16" t="s">
        <v>207</v>
      </c>
      <c r="D23" s="16"/>
      <c r="E23" s="63">
        <v>22753</v>
      </c>
      <c r="F23" s="67">
        <v>0</v>
      </c>
      <c r="G23" s="67">
        <v>4099</v>
      </c>
      <c r="H23" s="67">
        <v>0</v>
      </c>
    </row>
    <row r="24" spans="1:8" s="27" customFormat="1" ht="24.75" customHeight="1" x14ac:dyDescent="0.5">
      <c r="C24" s="16" t="s">
        <v>165</v>
      </c>
      <c r="D24" s="16"/>
      <c r="E24" s="63">
        <v>-3628</v>
      </c>
      <c r="F24" s="67">
        <v>-2289</v>
      </c>
      <c r="G24" s="67">
        <v>-3628</v>
      </c>
      <c r="H24" s="67">
        <v>-2289</v>
      </c>
    </row>
    <row r="25" spans="1:8" s="27" customFormat="1" ht="24.75" customHeight="1" x14ac:dyDescent="0.5">
      <c r="C25" s="16" t="s">
        <v>164</v>
      </c>
      <c r="D25" s="16"/>
      <c r="E25" s="63">
        <v>18210</v>
      </c>
      <c r="F25" s="67">
        <v>2127</v>
      </c>
      <c r="G25" s="67">
        <v>18154</v>
      </c>
      <c r="H25" s="67">
        <v>2090</v>
      </c>
    </row>
    <row r="26" spans="1:8" s="27" customFormat="1" ht="24.75" customHeight="1" x14ac:dyDescent="0.5">
      <c r="C26" s="16" t="s">
        <v>162</v>
      </c>
      <c r="D26" s="16"/>
      <c r="E26" s="63">
        <v>-915</v>
      </c>
      <c r="F26" s="67">
        <v>-3186</v>
      </c>
      <c r="G26" s="67">
        <v>-2116</v>
      </c>
      <c r="H26" s="67">
        <v>-2780</v>
      </c>
    </row>
    <row r="27" spans="1:8" s="27" customFormat="1" ht="24.75" customHeight="1" x14ac:dyDescent="0.5">
      <c r="C27" s="16" t="s">
        <v>163</v>
      </c>
      <c r="D27" s="16"/>
      <c r="E27" s="63">
        <v>10289</v>
      </c>
      <c r="F27" s="67">
        <v>3882</v>
      </c>
      <c r="G27" s="67">
        <v>10253</v>
      </c>
      <c r="H27" s="67">
        <v>3882</v>
      </c>
    </row>
    <row r="28" spans="1:8" s="27" customFormat="1" ht="24.75" customHeight="1" x14ac:dyDescent="0.5">
      <c r="C28" s="16" t="s">
        <v>64</v>
      </c>
      <c r="D28" s="16"/>
      <c r="E28" s="63">
        <v>7578</v>
      </c>
      <c r="F28" s="67">
        <v>0</v>
      </c>
      <c r="G28" s="67">
        <v>0</v>
      </c>
      <c r="H28" s="67">
        <v>0</v>
      </c>
    </row>
    <row r="29" spans="1:8" s="27" customFormat="1" ht="24.75" customHeight="1" x14ac:dyDescent="0.5">
      <c r="A29" s="16" t="s">
        <v>0</v>
      </c>
      <c r="B29" s="16" t="s">
        <v>166</v>
      </c>
      <c r="C29" s="16"/>
      <c r="D29" s="16"/>
      <c r="E29" s="166">
        <f>SUM(E10:E28)</f>
        <v>53078</v>
      </c>
      <c r="F29" s="166">
        <f>SUM(F10:F28)</f>
        <v>29205</v>
      </c>
      <c r="G29" s="166">
        <f>SUM(G10:G28)</f>
        <v>52236</v>
      </c>
      <c r="H29" s="166">
        <f>SUM(H10:H28)</f>
        <v>33348</v>
      </c>
    </row>
    <row r="30" spans="1:8" s="27" customFormat="1" x14ac:dyDescent="0.5">
      <c r="A30" s="16"/>
      <c r="B30" s="16"/>
      <c r="C30" s="16"/>
      <c r="D30" s="16"/>
      <c r="E30" s="167"/>
      <c r="F30" s="42"/>
      <c r="G30" s="42"/>
      <c r="H30" s="42"/>
    </row>
    <row r="31" spans="1:8" s="27" customFormat="1" x14ac:dyDescent="0.5">
      <c r="A31" s="16"/>
      <c r="B31" s="16"/>
      <c r="C31" s="16"/>
      <c r="D31" s="16"/>
      <c r="E31" s="167"/>
      <c r="F31" s="42"/>
      <c r="G31" s="42"/>
      <c r="H31" s="42"/>
    </row>
    <row r="32" spans="1:8" s="27" customFormat="1" ht="24.75" customHeight="1" x14ac:dyDescent="0.5">
      <c r="A32" s="16"/>
      <c r="B32" s="16"/>
      <c r="C32" s="16"/>
      <c r="D32" s="16"/>
      <c r="E32" s="42"/>
      <c r="F32" s="42"/>
      <c r="G32" s="66" t="s">
        <v>80</v>
      </c>
    </row>
    <row r="33" spans="1:8" s="27" customFormat="1" ht="24.75" customHeight="1" x14ac:dyDescent="0.5">
      <c r="A33" s="16"/>
      <c r="B33" s="16"/>
      <c r="C33" s="16"/>
      <c r="D33" s="16"/>
      <c r="E33" s="42"/>
      <c r="F33" s="42"/>
      <c r="G33" s="66" t="s">
        <v>81</v>
      </c>
    </row>
    <row r="34" spans="1:8" s="27" customFormat="1" x14ac:dyDescent="0.5">
      <c r="A34" s="16"/>
      <c r="B34" s="16"/>
      <c r="C34" s="16"/>
      <c r="D34" s="16"/>
      <c r="E34" s="42"/>
      <c r="F34" s="42"/>
      <c r="G34" s="32"/>
      <c r="H34" s="42"/>
    </row>
    <row r="35" spans="1:8" s="27" customFormat="1" x14ac:dyDescent="0.5">
      <c r="A35" s="16"/>
      <c r="B35" s="16"/>
      <c r="C35" s="16"/>
      <c r="D35" s="16"/>
      <c r="E35" s="42"/>
      <c r="F35" s="42"/>
      <c r="G35" s="32"/>
      <c r="H35" s="42"/>
    </row>
    <row r="36" spans="1:8" s="27" customFormat="1" x14ac:dyDescent="0.5">
      <c r="A36" s="16"/>
      <c r="B36" s="16"/>
      <c r="C36" s="16"/>
      <c r="D36" s="16"/>
      <c r="E36" s="42"/>
      <c r="F36" s="42"/>
      <c r="G36" s="32"/>
      <c r="H36" s="42"/>
    </row>
    <row r="37" spans="1:8" s="27" customFormat="1" x14ac:dyDescent="0.5">
      <c r="A37" s="16"/>
      <c r="B37" s="16"/>
      <c r="C37" s="16"/>
      <c r="D37" s="16"/>
      <c r="E37" s="42"/>
      <c r="F37" s="42"/>
      <c r="G37" s="32"/>
      <c r="H37" s="42"/>
    </row>
    <row r="38" spans="1:8" s="27" customFormat="1" x14ac:dyDescent="0.5">
      <c r="A38" s="16"/>
      <c r="B38" s="16"/>
      <c r="C38" s="16"/>
      <c r="D38" s="16"/>
      <c r="E38" s="42"/>
      <c r="F38" s="42"/>
      <c r="G38" s="32"/>
      <c r="H38" s="42"/>
    </row>
    <row r="39" spans="1:8" s="27" customFormat="1" x14ac:dyDescent="0.5">
      <c r="A39" s="16"/>
      <c r="B39" s="16"/>
      <c r="C39" s="16"/>
      <c r="D39" s="16"/>
      <c r="E39" s="42"/>
      <c r="F39" s="42"/>
      <c r="G39" s="32"/>
      <c r="H39" s="42"/>
    </row>
    <row r="40" spans="1:8" s="27" customFormat="1" x14ac:dyDescent="0.5">
      <c r="A40" s="16"/>
      <c r="B40" s="16"/>
      <c r="C40" s="16"/>
      <c r="D40" s="16"/>
      <c r="E40" s="42"/>
      <c r="F40" s="42"/>
      <c r="G40" s="32"/>
      <c r="H40" s="42"/>
    </row>
    <row r="41" spans="1:8" s="27" customFormat="1" x14ac:dyDescent="0.5">
      <c r="A41" s="16"/>
      <c r="B41" s="16"/>
      <c r="C41" s="16"/>
      <c r="D41" s="16"/>
      <c r="E41" s="42"/>
      <c r="F41" s="42"/>
      <c r="G41" s="32"/>
      <c r="H41" s="42"/>
    </row>
    <row r="42" spans="1:8" s="27" customFormat="1" x14ac:dyDescent="0.5">
      <c r="A42" s="16"/>
      <c r="B42" s="16"/>
      <c r="C42" s="16"/>
      <c r="D42" s="16"/>
      <c r="E42" s="42"/>
      <c r="F42" s="42"/>
      <c r="G42" s="32"/>
      <c r="H42" s="42"/>
    </row>
    <row r="43" spans="1:8" s="27" customFormat="1" x14ac:dyDescent="0.5">
      <c r="A43" s="16"/>
      <c r="B43" s="16"/>
      <c r="C43" s="16"/>
      <c r="D43" s="16"/>
      <c r="E43" s="42"/>
      <c r="F43" s="42"/>
      <c r="G43" s="32"/>
      <c r="H43" s="42"/>
    </row>
    <row r="44" spans="1:8" s="27" customFormat="1" x14ac:dyDescent="0.5">
      <c r="A44" s="16"/>
      <c r="B44" s="16"/>
      <c r="C44" s="16"/>
      <c r="D44" s="16"/>
      <c r="E44" s="42"/>
      <c r="F44" s="42"/>
      <c r="G44" s="32"/>
      <c r="H44" s="42"/>
    </row>
    <row r="45" spans="1:8" s="27" customFormat="1" ht="27.75" customHeight="1" x14ac:dyDescent="0.5">
      <c r="A45" s="79" t="s">
        <v>82</v>
      </c>
      <c r="B45" s="19"/>
      <c r="C45" s="19"/>
      <c r="D45" s="16"/>
      <c r="E45" s="42"/>
      <c r="F45" s="42"/>
      <c r="G45" s="42"/>
      <c r="H45" s="42"/>
    </row>
    <row r="46" spans="1:8" ht="29.25" x14ac:dyDescent="0.6">
      <c r="H46" s="194">
        <v>12</v>
      </c>
    </row>
    <row r="47" spans="1:8" x14ac:dyDescent="0.5">
      <c r="A47" s="195" t="s">
        <v>9</v>
      </c>
      <c r="B47" s="195"/>
      <c r="C47" s="195"/>
      <c r="D47" s="195"/>
      <c r="E47" s="195"/>
      <c r="F47" s="195"/>
      <c r="G47" s="195"/>
      <c r="H47" s="195"/>
    </row>
    <row r="48" spans="1:8" x14ac:dyDescent="0.5">
      <c r="A48" s="195" t="s">
        <v>148</v>
      </c>
      <c r="B48" s="195"/>
      <c r="C48" s="195"/>
      <c r="D48" s="195"/>
      <c r="E48" s="195"/>
      <c r="F48" s="195"/>
      <c r="G48" s="195"/>
      <c r="H48" s="195"/>
    </row>
    <row r="49" spans="1:8" ht="24.75" customHeight="1" x14ac:dyDescent="0.5">
      <c r="A49" s="203" t="str">
        <f>+A4</f>
        <v>FOR THE SIX-MONTH PERIOD ENDED JUNE 30, 2019</v>
      </c>
      <c r="B49" s="203"/>
      <c r="C49" s="203"/>
      <c r="D49" s="203"/>
      <c r="E49" s="203"/>
      <c r="F49" s="203"/>
      <c r="G49" s="203"/>
      <c r="H49" s="203"/>
    </row>
    <row r="50" spans="1:8" ht="21" customHeight="1" x14ac:dyDescent="0.5">
      <c r="A50" s="7"/>
      <c r="B50" s="7"/>
      <c r="C50" s="7"/>
      <c r="D50" s="7"/>
      <c r="E50" s="7"/>
      <c r="F50" s="7"/>
      <c r="G50" s="7"/>
      <c r="H50" s="93" t="s">
        <v>11</v>
      </c>
    </row>
    <row r="51" spans="1:8" ht="21.75" customHeight="1" x14ac:dyDescent="0.5">
      <c r="A51" s="10"/>
      <c r="B51" s="10"/>
      <c r="C51" s="10"/>
      <c r="D51" s="10"/>
      <c r="E51" s="209" t="s">
        <v>12</v>
      </c>
      <c r="F51" s="209"/>
      <c r="G51" s="39" t="s">
        <v>20</v>
      </c>
      <c r="H51" s="39"/>
    </row>
    <row r="52" spans="1:8" s="26" customFormat="1" ht="23.1" customHeight="1" x14ac:dyDescent="0.5">
      <c r="A52" s="25"/>
      <c r="B52" s="25"/>
      <c r="C52" s="25"/>
      <c r="D52" s="25"/>
      <c r="E52" s="40" t="s">
        <v>149</v>
      </c>
      <c r="F52" s="40" t="s">
        <v>150</v>
      </c>
      <c r="G52" s="40" t="s">
        <v>149</v>
      </c>
      <c r="H52" s="40" t="s">
        <v>150</v>
      </c>
    </row>
    <row r="53" spans="1:8" ht="15" customHeight="1" x14ac:dyDescent="0.5">
      <c r="A53" s="4"/>
      <c r="B53" s="4"/>
      <c r="C53" s="4"/>
      <c r="D53" s="4"/>
      <c r="E53" s="36"/>
      <c r="F53" s="36"/>
      <c r="G53" s="36"/>
      <c r="H53" s="36"/>
    </row>
    <row r="54" spans="1:8" s="27" customFormat="1" x14ac:dyDescent="0.5">
      <c r="A54" s="9" t="s">
        <v>167</v>
      </c>
      <c r="B54" s="8"/>
      <c r="C54" s="8"/>
      <c r="D54" s="16"/>
      <c r="E54" s="42"/>
      <c r="F54" s="67"/>
      <c r="G54" s="42"/>
      <c r="H54" s="42"/>
    </row>
    <row r="55" spans="1:8" s="27" customFormat="1" ht="24.6" customHeight="1" x14ac:dyDescent="0.5">
      <c r="A55" s="8"/>
      <c r="B55" s="3" t="s">
        <v>168</v>
      </c>
      <c r="C55" s="8"/>
      <c r="D55" s="16"/>
      <c r="E55" s="42"/>
      <c r="F55" s="67"/>
      <c r="G55" s="67"/>
      <c r="H55" s="67"/>
    </row>
    <row r="56" spans="1:8" s="27" customFormat="1" ht="24.6" customHeight="1" x14ac:dyDescent="0.5">
      <c r="C56" s="16" t="s">
        <v>26</v>
      </c>
      <c r="D56" s="16"/>
      <c r="E56" s="63">
        <v>-52529</v>
      </c>
      <c r="F56" s="63">
        <v>-26889</v>
      </c>
      <c r="G56" s="67">
        <f>-49641-99</f>
        <v>-49740</v>
      </c>
      <c r="H56" s="67">
        <v>-25389</v>
      </c>
    </row>
    <row r="57" spans="1:8" s="27" customFormat="1" ht="24.6" customHeight="1" x14ac:dyDescent="0.5">
      <c r="C57" s="16" t="s">
        <v>204</v>
      </c>
      <c r="D57" s="16"/>
      <c r="E57" s="63">
        <v>-56793</v>
      </c>
      <c r="F57" s="63">
        <v>0</v>
      </c>
      <c r="G57" s="67">
        <v>-56793</v>
      </c>
      <c r="H57" s="63">
        <v>0</v>
      </c>
    </row>
    <row r="58" spans="1:8" s="27" customFormat="1" ht="24.6" customHeight="1" x14ac:dyDescent="0.5">
      <c r="A58" s="16"/>
      <c r="B58" s="16"/>
      <c r="C58" s="16" t="s">
        <v>169</v>
      </c>
      <c r="D58" s="16"/>
      <c r="E58" s="63">
        <v>-79302</v>
      </c>
      <c r="F58" s="63">
        <v>-4510</v>
      </c>
      <c r="G58" s="67">
        <v>-79401</v>
      </c>
      <c r="H58" s="67">
        <v>-4501</v>
      </c>
    </row>
    <row r="59" spans="1:8" s="27" customFormat="1" x14ac:dyDescent="0.5">
      <c r="A59" s="16"/>
      <c r="B59" s="16"/>
      <c r="C59" s="16" t="s">
        <v>31</v>
      </c>
      <c r="D59" s="16"/>
      <c r="E59" s="63">
        <v>-5275</v>
      </c>
      <c r="F59" s="63">
        <v>-2558</v>
      </c>
      <c r="G59" s="67">
        <v>-5503</v>
      </c>
      <c r="H59" s="67">
        <v>-1946</v>
      </c>
    </row>
    <row r="60" spans="1:8" s="27" customFormat="1" x14ac:dyDescent="0.5">
      <c r="A60" s="16"/>
      <c r="B60" s="16"/>
      <c r="C60" s="16" t="s">
        <v>43</v>
      </c>
      <c r="D60" s="16"/>
      <c r="E60" s="63">
        <v>-2209</v>
      </c>
      <c r="F60" s="63">
        <v>-9551</v>
      </c>
      <c r="G60" s="67">
        <v>-1884</v>
      </c>
      <c r="H60" s="67">
        <v>-14915</v>
      </c>
    </row>
    <row r="61" spans="1:8" s="27" customFormat="1" ht="24.6" customHeight="1" x14ac:dyDescent="0.5">
      <c r="A61" s="16"/>
      <c r="B61" s="16" t="s">
        <v>170</v>
      </c>
      <c r="C61" s="16"/>
      <c r="D61" s="16"/>
      <c r="E61" s="63"/>
      <c r="F61" s="63"/>
      <c r="G61" s="67"/>
      <c r="H61" s="67"/>
    </row>
    <row r="62" spans="1:8" s="27" customFormat="1" ht="24.6" customHeight="1" x14ac:dyDescent="0.5">
      <c r="A62" s="16"/>
      <c r="B62" s="16"/>
      <c r="C62" s="16" t="s">
        <v>171</v>
      </c>
      <c r="E62" s="63">
        <v>117868</v>
      </c>
      <c r="F62" s="63">
        <v>30760</v>
      </c>
      <c r="G62" s="67">
        <v>121849</v>
      </c>
      <c r="H62" s="67">
        <v>31793</v>
      </c>
    </row>
    <row r="63" spans="1:8" s="27" customFormat="1" ht="24.6" customHeight="1" x14ac:dyDescent="0.5">
      <c r="A63" s="16"/>
      <c r="B63" s="16"/>
      <c r="C63" s="16" t="s">
        <v>100</v>
      </c>
      <c r="D63" s="16"/>
      <c r="E63" s="63">
        <v>4641</v>
      </c>
      <c r="F63" s="63">
        <v>0</v>
      </c>
      <c r="G63" s="67">
        <v>4641</v>
      </c>
      <c r="H63" s="67">
        <v>0</v>
      </c>
    </row>
    <row r="64" spans="1:8" s="27" customFormat="1" ht="24.6" customHeight="1" x14ac:dyDescent="0.5">
      <c r="C64" s="16" t="s">
        <v>210</v>
      </c>
      <c r="D64" s="16"/>
      <c r="E64" s="63">
        <v>-11624</v>
      </c>
      <c r="F64" s="63">
        <v>-6326</v>
      </c>
      <c r="G64" s="67">
        <v>-11624</v>
      </c>
      <c r="H64" s="63">
        <v>-6326</v>
      </c>
    </row>
    <row r="65" spans="1:8" s="27" customFormat="1" ht="24.6" customHeight="1" x14ac:dyDescent="0.5">
      <c r="A65" s="16"/>
      <c r="B65" s="16"/>
      <c r="C65" s="16" t="s">
        <v>91</v>
      </c>
      <c r="D65" s="16"/>
      <c r="E65" s="63">
        <v>-371</v>
      </c>
      <c r="F65" s="63">
        <v>-460</v>
      </c>
      <c r="G65" s="67">
        <v>749</v>
      </c>
      <c r="H65" s="67">
        <v>-288</v>
      </c>
    </row>
    <row r="66" spans="1:8" s="27" customFormat="1" ht="24.6" customHeight="1" x14ac:dyDescent="0.5">
      <c r="A66" s="16"/>
      <c r="B66" s="16"/>
      <c r="C66" s="16" t="s">
        <v>96</v>
      </c>
      <c r="D66" s="16"/>
      <c r="E66" s="63">
        <v>-121</v>
      </c>
      <c r="F66" s="63">
        <v>0</v>
      </c>
      <c r="G66" s="67">
        <v>-120</v>
      </c>
      <c r="H66" s="67">
        <v>0</v>
      </c>
    </row>
    <row r="67" spans="1:8" s="27" customFormat="1" ht="24.6" customHeight="1" x14ac:dyDescent="0.5">
      <c r="A67" s="16"/>
      <c r="B67" s="16"/>
      <c r="C67" s="16" t="s">
        <v>97</v>
      </c>
      <c r="D67" s="16"/>
      <c r="E67" s="63">
        <v>1104</v>
      </c>
      <c r="F67" s="63">
        <v>0</v>
      </c>
      <c r="G67" s="67">
        <v>0</v>
      </c>
      <c r="H67" s="67">
        <v>0</v>
      </c>
    </row>
    <row r="68" spans="1:8" s="27" customFormat="1" x14ac:dyDescent="0.5">
      <c r="B68" s="16" t="s">
        <v>172</v>
      </c>
      <c r="C68" s="16"/>
      <c r="D68" s="16"/>
      <c r="E68" s="166">
        <f>SUM(E56:E67)+E29</f>
        <v>-31533</v>
      </c>
      <c r="F68" s="59">
        <f>SUM(F56:F67)+F29</f>
        <v>9671</v>
      </c>
      <c r="G68" s="59">
        <f>SUM(G56:G67)+G29</f>
        <v>-25590</v>
      </c>
      <c r="H68" s="59">
        <f>SUM(H56:H67)+H29</f>
        <v>11776</v>
      </c>
    </row>
    <row r="69" spans="1:8" s="27" customFormat="1" ht="24" customHeight="1" x14ac:dyDescent="0.5">
      <c r="B69" s="16"/>
      <c r="C69" s="16" t="s">
        <v>173</v>
      </c>
      <c r="D69" s="16"/>
      <c r="E69" s="63">
        <v>-4127</v>
      </c>
      <c r="F69" s="63">
        <v>-353</v>
      </c>
      <c r="G69" s="67">
        <v>-4127</v>
      </c>
      <c r="H69" s="67">
        <v>-353</v>
      </c>
    </row>
    <row r="70" spans="1:8" s="30" customFormat="1" ht="24" customHeight="1" x14ac:dyDescent="0.5">
      <c r="A70" s="34" t="s">
        <v>213</v>
      </c>
      <c r="B70" s="29"/>
      <c r="C70" s="29"/>
      <c r="D70" s="29"/>
      <c r="E70" s="70">
        <f>SUM(E68:E69)</f>
        <v>-35660</v>
      </c>
      <c r="F70" s="68">
        <f>SUM(F68:F69)</f>
        <v>9318</v>
      </c>
      <c r="G70" s="68">
        <f>SUM(G68:G69)</f>
        <v>-29717</v>
      </c>
      <c r="H70" s="68">
        <f>SUM(H68:H69)</f>
        <v>11423</v>
      </c>
    </row>
    <row r="71" spans="1:8" s="30" customFormat="1" ht="15" customHeight="1" x14ac:dyDescent="0.5">
      <c r="A71" s="34"/>
      <c r="B71" s="29"/>
      <c r="C71" s="29"/>
      <c r="D71" s="29"/>
      <c r="E71" s="168"/>
      <c r="F71" s="13"/>
      <c r="G71" s="13"/>
      <c r="H71" s="13"/>
    </row>
    <row r="72" spans="1:8" x14ac:dyDescent="0.5">
      <c r="A72" s="9" t="s">
        <v>201</v>
      </c>
      <c r="B72" s="28"/>
      <c r="C72" s="28"/>
      <c r="D72" s="28"/>
      <c r="E72" s="169"/>
      <c r="F72" s="33"/>
      <c r="G72" s="41"/>
      <c r="H72" s="41"/>
    </row>
    <row r="73" spans="1:8" ht="24.6" customHeight="1" x14ac:dyDescent="0.5">
      <c r="A73" s="9"/>
      <c r="B73" s="16" t="s">
        <v>214</v>
      </c>
      <c r="C73" s="28"/>
      <c r="D73" s="28"/>
      <c r="E73" s="63">
        <v>-100</v>
      </c>
      <c r="F73" s="63">
        <v>1170</v>
      </c>
      <c r="G73" s="67">
        <v>0</v>
      </c>
      <c r="H73" s="67">
        <v>1170</v>
      </c>
    </row>
    <row r="74" spans="1:8" ht="24.6" customHeight="1" x14ac:dyDescent="0.5">
      <c r="A74" s="9"/>
      <c r="B74" s="3" t="s">
        <v>181</v>
      </c>
      <c r="C74" s="28"/>
      <c r="D74" s="28"/>
      <c r="E74" s="63">
        <v>0</v>
      </c>
      <c r="F74" s="63">
        <v>0</v>
      </c>
      <c r="G74" s="67">
        <f>23000+38500</f>
        <v>61500</v>
      </c>
      <c r="H74" s="67">
        <v>0</v>
      </c>
    </row>
    <row r="75" spans="1:8" ht="24.6" customHeight="1" x14ac:dyDescent="0.5">
      <c r="B75" s="3" t="s">
        <v>182</v>
      </c>
      <c r="C75" s="19"/>
      <c r="D75" s="19"/>
      <c r="E75" s="63">
        <v>-5000</v>
      </c>
      <c r="F75" s="63">
        <v>0</v>
      </c>
      <c r="G75" s="67">
        <f>-36500-500-5000</f>
        <v>-42000</v>
      </c>
      <c r="H75" s="67">
        <v>-31732</v>
      </c>
    </row>
    <row r="76" spans="1:8" ht="24.6" customHeight="1" x14ac:dyDescent="0.5">
      <c r="B76" s="3" t="s">
        <v>183</v>
      </c>
      <c r="C76" s="19"/>
      <c r="D76" s="19"/>
      <c r="E76" s="63">
        <v>23000</v>
      </c>
      <c r="F76" s="63">
        <v>0</v>
      </c>
      <c r="G76" s="67">
        <v>0</v>
      </c>
      <c r="H76" s="67">
        <v>0</v>
      </c>
    </row>
    <row r="77" spans="1:8" ht="24.6" customHeight="1" x14ac:dyDescent="0.5">
      <c r="B77" s="3" t="s">
        <v>184</v>
      </c>
      <c r="C77" s="19"/>
      <c r="D77" s="19"/>
      <c r="E77" s="63">
        <v>-38112</v>
      </c>
      <c r="F77" s="63">
        <v>0</v>
      </c>
      <c r="G77" s="67">
        <v>-4000</v>
      </c>
      <c r="H77" s="67">
        <v>0</v>
      </c>
    </row>
    <row r="78" spans="1:8" ht="24.6" customHeight="1" x14ac:dyDescent="0.5">
      <c r="B78" s="16" t="s">
        <v>175</v>
      </c>
      <c r="C78" s="19"/>
      <c r="D78" s="19"/>
      <c r="E78" s="63">
        <v>915</v>
      </c>
      <c r="F78" s="63">
        <v>1983</v>
      </c>
      <c r="G78" s="67">
        <v>1135</v>
      </c>
      <c r="H78" s="67">
        <v>0</v>
      </c>
    </row>
    <row r="79" spans="1:8" x14ac:dyDescent="0.5">
      <c r="B79" s="16" t="s">
        <v>174</v>
      </c>
      <c r="C79" s="19"/>
      <c r="D79" s="19"/>
      <c r="E79" s="63">
        <v>0</v>
      </c>
      <c r="F79" s="63">
        <v>0</v>
      </c>
      <c r="G79" s="67">
        <v>-40180</v>
      </c>
      <c r="H79" s="67">
        <v>-1000</v>
      </c>
    </row>
    <row r="80" spans="1:8" ht="24.6" customHeight="1" x14ac:dyDescent="0.5">
      <c r="B80" s="16" t="s">
        <v>176</v>
      </c>
      <c r="C80" s="19"/>
      <c r="D80" s="19"/>
      <c r="E80" s="63">
        <v>-1432</v>
      </c>
      <c r="F80" s="63">
        <v>0</v>
      </c>
      <c r="G80" s="67">
        <v>-1432</v>
      </c>
      <c r="H80" s="67">
        <v>0</v>
      </c>
    </row>
    <row r="81" spans="1:8" ht="24.6" customHeight="1" x14ac:dyDescent="0.5">
      <c r="B81" s="16" t="s">
        <v>177</v>
      </c>
      <c r="C81" s="19"/>
      <c r="D81" s="19"/>
      <c r="E81" s="63">
        <v>-7893</v>
      </c>
      <c r="F81" s="63">
        <v>-42316</v>
      </c>
      <c r="G81" s="67">
        <v>-7327</v>
      </c>
      <c r="H81" s="67">
        <v>-12303</v>
      </c>
    </row>
    <row r="82" spans="1:8" ht="24.6" customHeight="1" x14ac:dyDescent="0.5">
      <c r="B82" s="16" t="s">
        <v>178</v>
      </c>
      <c r="C82" s="19"/>
      <c r="D82" s="19"/>
      <c r="E82" s="63">
        <v>-2400</v>
      </c>
      <c r="F82" s="63">
        <v>-706</v>
      </c>
      <c r="G82" s="67">
        <v>-2400</v>
      </c>
      <c r="H82" s="67">
        <v>-281</v>
      </c>
    </row>
    <row r="83" spans="1:8" x14ac:dyDescent="0.5">
      <c r="B83" s="16" t="s">
        <v>180</v>
      </c>
      <c r="C83" s="19"/>
      <c r="D83" s="19"/>
      <c r="E83" s="63">
        <v>0</v>
      </c>
      <c r="F83" s="63">
        <v>169</v>
      </c>
      <c r="G83" s="67">
        <v>0</v>
      </c>
      <c r="H83" s="67">
        <v>169</v>
      </c>
    </row>
    <row r="84" spans="1:8" x14ac:dyDescent="0.5">
      <c r="B84" s="16" t="s">
        <v>179</v>
      </c>
      <c r="C84" s="19"/>
      <c r="D84" s="19"/>
      <c r="E84" s="63">
        <v>-3187</v>
      </c>
      <c r="F84" s="63">
        <v>0</v>
      </c>
      <c r="G84" s="67">
        <v>-3187</v>
      </c>
      <c r="H84" s="67">
        <v>0</v>
      </c>
    </row>
    <row r="85" spans="1:8" s="8" customFormat="1" ht="24.6" customHeight="1" x14ac:dyDescent="0.5">
      <c r="A85" s="34" t="s">
        <v>215</v>
      </c>
      <c r="B85" s="34"/>
      <c r="C85" s="34"/>
      <c r="D85" s="34"/>
      <c r="E85" s="70">
        <f>SUM(E73:E84)</f>
        <v>-34209</v>
      </c>
      <c r="F85" s="70">
        <f>SUM(F73:F84)</f>
        <v>-39700</v>
      </c>
      <c r="G85" s="70">
        <f>SUM(G73:G84)</f>
        <v>-37891</v>
      </c>
      <c r="H85" s="70">
        <f>SUM(H73:H84)</f>
        <v>-43977</v>
      </c>
    </row>
    <row r="86" spans="1:8" s="8" customFormat="1" x14ac:dyDescent="0.5">
      <c r="A86" s="28"/>
      <c r="B86" s="28"/>
      <c r="C86" s="28"/>
      <c r="D86" s="28"/>
      <c r="E86" s="13"/>
      <c r="F86" s="13"/>
      <c r="G86" s="13"/>
      <c r="H86" s="13"/>
    </row>
    <row r="87" spans="1:8" s="27" customFormat="1" ht="24" customHeight="1" x14ac:dyDescent="0.5">
      <c r="A87" s="16"/>
      <c r="B87" s="16"/>
      <c r="C87" s="16"/>
      <c r="D87" s="16"/>
      <c r="E87" s="42"/>
      <c r="F87" s="42"/>
      <c r="G87" s="66" t="s">
        <v>80</v>
      </c>
    </row>
    <row r="88" spans="1:8" s="27" customFormat="1" ht="22.5" customHeight="1" x14ac:dyDescent="0.5">
      <c r="A88" s="16"/>
      <c r="B88" s="16"/>
      <c r="C88" s="16"/>
      <c r="D88" s="16"/>
      <c r="E88" s="42"/>
      <c r="F88" s="42"/>
      <c r="G88" s="66" t="s">
        <v>81</v>
      </c>
    </row>
    <row r="89" spans="1:8" s="27" customFormat="1" ht="22.5" customHeight="1" x14ac:dyDescent="0.5">
      <c r="A89" s="16"/>
      <c r="B89" s="16"/>
      <c r="C89" s="16"/>
      <c r="D89" s="16"/>
      <c r="E89" s="42"/>
      <c r="F89" s="42"/>
      <c r="G89" s="66"/>
    </row>
    <row r="90" spans="1:8" s="27" customFormat="1" ht="21" customHeight="1" x14ac:dyDescent="0.5">
      <c r="A90" s="16"/>
      <c r="B90" s="16"/>
      <c r="C90" s="16"/>
      <c r="D90" s="16"/>
      <c r="E90" s="42"/>
      <c r="F90" s="42"/>
      <c r="G90" s="66"/>
    </row>
    <row r="91" spans="1:8" s="8" customFormat="1" ht="24" customHeight="1" x14ac:dyDescent="0.5">
      <c r="A91" s="79" t="s">
        <v>82</v>
      </c>
      <c r="B91" s="28"/>
      <c r="C91" s="28"/>
      <c r="D91" s="28"/>
      <c r="E91" s="13"/>
      <c r="F91" s="13"/>
      <c r="G91" s="32"/>
      <c r="H91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47:H47"/>
    <mergeCell ref="A48:H48"/>
    <mergeCell ref="A49:H49"/>
    <mergeCell ref="E51:F51"/>
    <mergeCell ref="A2:H2"/>
    <mergeCell ref="A3:H3"/>
    <mergeCell ref="A4:H4"/>
    <mergeCell ref="E6:F6"/>
  </mergeCells>
  <phoneticPr fontId="12" type="noConversion"/>
  <pageMargins left="0.9" right="0.5" top="0.5" bottom="0.6" header="0.1" footer="0.1"/>
  <pageSetup paperSize="9" scale="75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Normal="100" zoomScaleSheetLayoutView="85" workbookViewId="0">
      <selection activeCell="J7" sqref="J7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5.42578125" style="3" customWidth="1"/>
    <col min="5" max="5" width="14.85546875" style="2" customWidth="1"/>
    <col min="6" max="6" width="14.85546875" style="1" customWidth="1"/>
    <col min="7" max="8" width="13.7109375" style="1" customWidth="1"/>
    <col min="9" max="16384" width="9.140625" style="3"/>
  </cols>
  <sheetData>
    <row r="1" spans="1:8" ht="29.25" x14ac:dyDescent="0.6">
      <c r="H1" s="194">
        <v>13</v>
      </c>
    </row>
    <row r="2" spans="1:8" ht="24.75" customHeight="1" x14ac:dyDescent="0.5">
      <c r="A2" s="195" t="s">
        <v>9</v>
      </c>
      <c r="B2" s="195"/>
      <c r="C2" s="195"/>
      <c r="D2" s="195"/>
      <c r="E2" s="195"/>
      <c r="F2" s="195"/>
      <c r="G2" s="195"/>
      <c r="H2" s="195"/>
    </row>
    <row r="3" spans="1:8" ht="24.75" customHeight="1" x14ac:dyDescent="0.5">
      <c r="A3" s="195" t="s">
        <v>148</v>
      </c>
      <c r="B3" s="195"/>
      <c r="C3" s="195"/>
      <c r="D3" s="195"/>
      <c r="E3" s="195"/>
      <c r="F3" s="195"/>
      <c r="G3" s="195"/>
      <c r="H3" s="195"/>
    </row>
    <row r="4" spans="1:8" ht="24.75" customHeight="1" x14ac:dyDescent="0.5">
      <c r="A4" s="203" t="str">
        <f>+'11-12'!A49:H49</f>
        <v>FOR THE SIX-MONTH PERIOD ENDED JUNE 30, 2019</v>
      </c>
      <c r="B4" s="203"/>
      <c r="C4" s="203"/>
      <c r="D4" s="203"/>
      <c r="E4" s="203"/>
      <c r="F4" s="203"/>
      <c r="G4" s="203"/>
      <c r="H4" s="203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93" t="s">
        <v>11</v>
      </c>
    </row>
    <row r="6" spans="1:8" x14ac:dyDescent="0.5">
      <c r="A6" s="10"/>
      <c r="B6" s="10"/>
      <c r="C6" s="10"/>
      <c r="D6" s="10"/>
      <c r="E6" s="209" t="s">
        <v>12</v>
      </c>
      <c r="F6" s="209"/>
      <c r="G6" s="39" t="s">
        <v>20</v>
      </c>
      <c r="H6" s="39"/>
    </row>
    <row r="7" spans="1:8" s="26" customFormat="1" x14ac:dyDescent="0.5">
      <c r="A7" s="25"/>
      <c r="B7" s="25"/>
      <c r="C7" s="25"/>
      <c r="D7" s="25"/>
      <c r="E7" s="40" t="s">
        <v>149</v>
      </c>
      <c r="F7" s="40" t="s">
        <v>150</v>
      </c>
      <c r="G7" s="40" t="s">
        <v>149</v>
      </c>
      <c r="H7" s="40" t="s">
        <v>150</v>
      </c>
    </row>
    <row r="8" spans="1:8" ht="18.9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34" t="s">
        <v>200</v>
      </c>
      <c r="B9" s="28"/>
      <c r="C9" s="28"/>
      <c r="D9" s="28"/>
      <c r="E9" s="12"/>
      <c r="F9" s="38"/>
      <c r="G9" s="38"/>
      <c r="H9" s="38"/>
    </row>
    <row r="10" spans="1:8" ht="24.75" customHeight="1" x14ac:dyDescent="0.5">
      <c r="A10" s="34"/>
      <c r="B10" s="34" t="s">
        <v>185</v>
      </c>
      <c r="C10" s="28"/>
      <c r="D10" s="28"/>
      <c r="E10" s="12">
        <v>43864</v>
      </c>
      <c r="F10" s="38">
        <v>4543</v>
      </c>
      <c r="G10" s="67">
        <v>43864</v>
      </c>
      <c r="H10" s="38">
        <v>4543</v>
      </c>
    </row>
    <row r="11" spans="1:8" ht="24.75" customHeight="1" x14ac:dyDescent="0.5">
      <c r="B11" s="16" t="s">
        <v>186</v>
      </c>
      <c r="C11" s="19"/>
      <c r="D11" s="28"/>
      <c r="E11" s="63">
        <v>-10289</v>
      </c>
      <c r="F11" s="63">
        <v>-3871</v>
      </c>
      <c r="G11" s="67">
        <v>-9765</v>
      </c>
      <c r="H11" s="67">
        <v>-3871</v>
      </c>
    </row>
    <row r="12" spans="1:8" ht="24.75" customHeight="1" x14ac:dyDescent="0.5">
      <c r="B12" s="16" t="s">
        <v>189</v>
      </c>
      <c r="C12" s="19"/>
      <c r="D12" s="28"/>
      <c r="E12" s="63">
        <v>86572</v>
      </c>
      <c r="F12" s="63">
        <v>22644</v>
      </c>
      <c r="G12" s="67">
        <v>85572</v>
      </c>
      <c r="H12" s="67">
        <v>22644</v>
      </c>
    </row>
    <row r="13" spans="1:8" ht="24.75" customHeight="1" x14ac:dyDescent="0.5">
      <c r="B13" s="16" t="s">
        <v>217</v>
      </c>
      <c r="C13" s="19"/>
      <c r="D13" s="28"/>
      <c r="E13" s="63">
        <v>48598</v>
      </c>
      <c r="F13" s="63">
        <v>0</v>
      </c>
      <c r="G13" s="67">
        <v>48598</v>
      </c>
      <c r="H13" s="67">
        <v>0</v>
      </c>
    </row>
    <row r="14" spans="1:8" ht="24.75" customHeight="1" x14ac:dyDescent="0.5">
      <c r="B14" s="16" t="s">
        <v>188</v>
      </c>
      <c r="C14" s="19"/>
      <c r="D14" s="28"/>
      <c r="E14" s="63">
        <v>-830</v>
      </c>
      <c r="F14" s="63">
        <v>-603</v>
      </c>
      <c r="G14" s="67">
        <v>-830</v>
      </c>
      <c r="H14" s="67">
        <v>-603</v>
      </c>
    </row>
    <row r="15" spans="1:8" ht="24.75" customHeight="1" x14ac:dyDescent="0.5">
      <c r="B15" s="16" t="s">
        <v>187</v>
      </c>
      <c r="C15" s="19"/>
      <c r="D15" s="28"/>
      <c r="E15" s="63">
        <v>-889</v>
      </c>
      <c r="F15" s="63">
        <v>-889</v>
      </c>
      <c r="G15" s="67">
        <v>0</v>
      </c>
      <c r="H15" s="67">
        <v>0</v>
      </c>
    </row>
    <row r="16" spans="1:8" ht="24.75" customHeight="1" x14ac:dyDescent="0.5">
      <c r="B16" s="16" t="s">
        <v>139</v>
      </c>
      <c r="C16" s="19"/>
      <c r="D16" s="19"/>
      <c r="E16" s="67">
        <v>0</v>
      </c>
      <c r="F16" s="67">
        <v>14</v>
      </c>
      <c r="G16" s="67">
        <v>0</v>
      </c>
      <c r="H16" s="67">
        <v>0</v>
      </c>
    </row>
    <row r="17" spans="1:8" s="8" customFormat="1" ht="24.75" customHeight="1" x14ac:dyDescent="0.5">
      <c r="A17" s="34" t="s">
        <v>190</v>
      </c>
      <c r="B17" s="34"/>
      <c r="C17" s="34"/>
      <c r="D17" s="34"/>
      <c r="E17" s="68">
        <f>SUM(E10:E16)</f>
        <v>167026</v>
      </c>
      <c r="F17" s="68">
        <f>SUM(F10:F16)</f>
        <v>21838</v>
      </c>
      <c r="G17" s="68">
        <f>SUM(G10:G16)</f>
        <v>167439</v>
      </c>
      <c r="H17" s="68">
        <f>SUM(H10:H16)</f>
        <v>22713</v>
      </c>
    </row>
    <row r="18" spans="1:8" s="8" customFormat="1" ht="18.95" customHeight="1" x14ac:dyDescent="0.5">
      <c r="A18" s="34"/>
      <c r="B18" s="34"/>
      <c r="C18" s="34"/>
      <c r="D18" s="34"/>
      <c r="E18" s="166"/>
      <c r="F18" s="67"/>
      <c r="G18" s="67"/>
      <c r="H18" s="67"/>
    </row>
    <row r="19" spans="1:8" s="8" customFormat="1" ht="24.75" customHeight="1" x14ac:dyDescent="0.5">
      <c r="A19" s="34" t="s">
        <v>191</v>
      </c>
      <c r="B19" s="34"/>
      <c r="C19" s="34"/>
      <c r="D19" s="34"/>
      <c r="E19" s="120">
        <v>-72</v>
      </c>
      <c r="F19" s="120">
        <v>59</v>
      </c>
      <c r="G19" s="120">
        <v>-72</v>
      </c>
      <c r="H19" s="120">
        <v>59</v>
      </c>
    </row>
    <row r="20" spans="1:8" s="8" customFormat="1" ht="24.75" customHeight="1" x14ac:dyDescent="0.5">
      <c r="A20" s="35" t="s">
        <v>192</v>
      </c>
      <c r="B20" s="35"/>
      <c r="C20" s="35"/>
      <c r="D20" s="34"/>
      <c r="E20" s="67">
        <f>+'11-12'!E70+'11-12'!E85+'13'!E17+E19</f>
        <v>97085</v>
      </c>
      <c r="F20" s="67">
        <f>+'11-12'!F70+'11-12'!F85+'13'!F17+F19</f>
        <v>-8485</v>
      </c>
      <c r="G20" s="67">
        <f>+'11-12'!G70+'11-12'!G85+'13'!G17+G19</f>
        <v>99759</v>
      </c>
      <c r="H20" s="67">
        <f>+'11-12'!H70+'11-12'!H85+'13'!H17+H19</f>
        <v>-9782</v>
      </c>
    </row>
    <row r="21" spans="1:8" s="8" customFormat="1" ht="24.75" customHeight="1" x14ac:dyDescent="0.5">
      <c r="A21" s="35" t="s">
        <v>193</v>
      </c>
      <c r="B21" s="35"/>
      <c r="C21" s="35"/>
      <c r="D21" s="34"/>
      <c r="E21" s="63">
        <f>+'3-4'!F12</f>
        <v>20658</v>
      </c>
      <c r="F21" s="67">
        <v>31920</v>
      </c>
      <c r="G21" s="67">
        <f>+'3-4'!H12</f>
        <v>15245</v>
      </c>
      <c r="H21" s="67">
        <v>29008</v>
      </c>
    </row>
    <row r="22" spans="1:8" s="8" customFormat="1" ht="24.75" customHeight="1" thickBot="1" x14ac:dyDescent="0.55000000000000004">
      <c r="A22" s="35" t="s">
        <v>194</v>
      </c>
      <c r="B22" s="35"/>
      <c r="C22" s="35"/>
      <c r="D22" s="34"/>
      <c r="E22" s="170">
        <f>SUM(E20:E21)</f>
        <v>117743</v>
      </c>
      <c r="F22" s="69">
        <f>SUM(F20:F21)</f>
        <v>23435</v>
      </c>
      <c r="G22" s="69">
        <f>SUM(G20:G21)</f>
        <v>115004</v>
      </c>
      <c r="H22" s="69">
        <f>SUM(H20:H21)</f>
        <v>19226</v>
      </c>
    </row>
    <row r="23" spans="1:8" s="8" customFormat="1" ht="18.95" customHeight="1" thickTop="1" x14ac:dyDescent="0.5">
      <c r="A23" s="6"/>
      <c r="B23" s="6"/>
      <c r="C23" s="6"/>
      <c r="D23" s="28"/>
      <c r="E23" s="171"/>
      <c r="F23" s="43"/>
      <c r="G23" s="13"/>
      <c r="H23" s="43"/>
    </row>
    <row r="24" spans="1:8" s="8" customFormat="1" ht="24.75" customHeight="1" x14ac:dyDescent="0.5">
      <c r="A24" s="94" t="s">
        <v>195</v>
      </c>
      <c r="B24" s="95"/>
      <c r="C24" s="54"/>
      <c r="D24" s="28"/>
      <c r="E24" s="43"/>
      <c r="F24" s="43"/>
      <c r="G24" s="13"/>
      <c r="H24" s="43"/>
    </row>
    <row r="25" spans="1:8" s="8" customFormat="1" ht="24.75" customHeight="1" x14ac:dyDescent="0.5">
      <c r="A25" s="37" t="s">
        <v>219</v>
      </c>
      <c r="B25" s="37"/>
      <c r="C25" s="54"/>
      <c r="D25" s="28"/>
      <c r="E25" s="43"/>
      <c r="F25" s="43"/>
      <c r="G25" s="13"/>
      <c r="H25" s="43"/>
    </row>
    <row r="26" spans="1:8" s="8" customFormat="1" ht="24.75" customHeight="1" x14ac:dyDescent="0.5">
      <c r="A26" s="54"/>
      <c r="B26" s="55" t="s">
        <v>208</v>
      </c>
      <c r="C26" s="54"/>
      <c r="D26" s="28"/>
      <c r="E26" s="63">
        <v>1081</v>
      </c>
      <c r="F26" s="67">
        <v>0</v>
      </c>
      <c r="G26" s="67">
        <v>1081</v>
      </c>
      <c r="H26" s="67">
        <v>0</v>
      </c>
    </row>
    <row r="27" spans="1:8" s="8" customFormat="1" ht="24.75" customHeight="1" x14ac:dyDescent="0.5">
      <c r="A27" s="54"/>
      <c r="B27" s="55" t="s">
        <v>199</v>
      </c>
      <c r="C27" s="54"/>
      <c r="D27" s="28"/>
      <c r="E27" s="63">
        <v>95</v>
      </c>
      <c r="F27" s="67">
        <v>0</v>
      </c>
      <c r="G27" s="67">
        <v>95</v>
      </c>
      <c r="H27" s="67">
        <v>0</v>
      </c>
    </row>
    <row r="28" spans="1:8" s="8" customFormat="1" ht="24.75" customHeight="1" x14ac:dyDescent="0.5">
      <c r="A28" s="54"/>
      <c r="B28" s="55" t="s">
        <v>218</v>
      </c>
      <c r="C28" s="54"/>
      <c r="D28" s="28"/>
      <c r="E28" s="63">
        <v>1188</v>
      </c>
      <c r="F28" s="63">
        <v>0</v>
      </c>
      <c r="G28" s="67">
        <v>1188</v>
      </c>
      <c r="H28" s="67">
        <v>0</v>
      </c>
    </row>
    <row r="29" spans="1:8" s="8" customFormat="1" ht="24.75" customHeight="1" x14ac:dyDescent="0.5">
      <c r="A29" s="54"/>
      <c r="B29" s="55" t="s">
        <v>198</v>
      </c>
      <c r="C29" s="54"/>
      <c r="D29" s="28"/>
      <c r="E29" s="63">
        <v>42</v>
      </c>
      <c r="F29" s="63">
        <v>0</v>
      </c>
      <c r="G29" s="67">
        <v>0</v>
      </c>
      <c r="H29" s="67">
        <v>0</v>
      </c>
    </row>
    <row r="30" spans="1:8" s="8" customFormat="1" ht="24.75" customHeight="1" x14ac:dyDescent="0.5">
      <c r="A30" s="54"/>
      <c r="B30" s="55" t="s">
        <v>197</v>
      </c>
      <c r="C30" s="54"/>
      <c r="D30" s="28"/>
      <c r="E30" s="63">
        <v>2050</v>
      </c>
      <c r="F30" s="63">
        <v>0</v>
      </c>
      <c r="G30" s="67">
        <v>2050</v>
      </c>
      <c r="H30" s="67">
        <v>0</v>
      </c>
    </row>
    <row r="31" spans="1:8" s="8" customFormat="1" x14ac:dyDescent="0.5">
      <c r="A31" s="54"/>
      <c r="B31" s="55" t="s">
        <v>196</v>
      </c>
      <c r="C31" s="54"/>
      <c r="D31" s="28"/>
      <c r="E31" s="63">
        <v>1441</v>
      </c>
      <c r="F31" s="63">
        <v>0</v>
      </c>
      <c r="G31" s="67">
        <v>99</v>
      </c>
      <c r="H31" s="67">
        <v>0</v>
      </c>
    </row>
    <row r="32" spans="1:8" s="8" customFormat="1" ht="17.25" customHeight="1" x14ac:dyDescent="0.5">
      <c r="A32" s="54"/>
      <c r="B32" s="55"/>
      <c r="C32" s="54"/>
      <c r="D32" s="28"/>
      <c r="E32" s="63"/>
      <c r="F32" s="63"/>
      <c r="G32" s="67"/>
      <c r="H32" s="67"/>
    </row>
    <row r="33" spans="1:8" s="27" customFormat="1" ht="24.75" customHeight="1" x14ac:dyDescent="0.5">
      <c r="A33" s="16"/>
      <c r="B33" s="190"/>
      <c r="C33" s="16"/>
      <c r="D33" s="16"/>
      <c r="E33" s="42"/>
      <c r="F33" s="42"/>
      <c r="G33" s="66" t="s">
        <v>80</v>
      </c>
    </row>
    <row r="34" spans="1:8" s="27" customFormat="1" ht="24.75" customHeight="1" x14ac:dyDescent="0.5">
      <c r="A34" s="16"/>
      <c r="B34" s="16"/>
      <c r="C34" s="16"/>
      <c r="D34" s="16"/>
      <c r="E34" s="42"/>
      <c r="F34" s="42"/>
      <c r="G34" s="66" t="s">
        <v>81</v>
      </c>
    </row>
    <row r="35" spans="1:8" s="27" customFormat="1" x14ac:dyDescent="0.5">
      <c r="A35" s="16"/>
      <c r="B35" s="16"/>
      <c r="C35" s="16"/>
      <c r="D35" s="16"/>
      <c r="E35" s="42"/>
      <c r="F35" s="42"/>
      <c r="G35" s="71"/>
    </row>
    <row r="36" spans="1:8" s="27" customFormat="1" x14ac:dyDescent="0.5">
      <c r="A36" s="16"/>
      <c r="B36" s="16"/>
      <c r="C36" s="16"/>
      <c r="D36" s="16"/>
      <c r="E36" s="42"/>
      <c r="F36" s="42"/>
      <c r="G36" s="71"/>
    </row>
    <row r="37" spans="1:8" s="27" customFormat="1" x14ac:dyDescent="0.5">
      <c r="A37" s="16"/>
      <c r="B37" s="16"/>
      <c r="C37" s="16"/>
      <c r="D37" s="16"/>
      <c r="E37" s="42"/>
      <c r="F37" s="42"/>
      <c r="G37" s="71"/>
    </row>
    <row r="38" spans="1:8" s="27" customFormat="1" x14ac:dyDescent="0.5">
      <c r="A38" s="16"/>
      <c r="B38" s="16"/>
      <c r="C38" s="16"/>
      <c r="D38" s="16"/>
      <c r="E38" s="42"/>
      <c r="F38" s="42"/>
      <c r="G38" s="71"/>
    </row>
    <row r="39" spans="1:8" s="27" customFormat="1" x14ac:dyDescent="0.5">
      <c r="A39" s="16"/>
      <c r="B39" s="16"/>
      <c r="C39" s="16"/>
      <c r="D39" s="16"/>
      <c r="E39" s="42"/>
      <c r="F39" s="42"/>
      <c r="G39" s="71"/>
    </row>
    <row r="40" spans="1:8" s="27" customFormat="1" x14ac:dyDescent="0.5">
      <c r="A40" s="16"/>
      <c r="B40" s="16"/>
      <c r="C40" s="16"/>
      <c r="D40" s="16"/>
      <c r="E40" s="42"/>
      <c r="F40" s="42"/>
      <c r="G40" s="71"/>
    </row>
    <row r="41" spans="1:8" s="27" customFormat="1" x14ac:dyDescent="0.5">
      <c r="A41" s="16"/>
      <c r="B41" s="16"/>
      <c r="C41" s="16"/>
      <c r="D41" s="16"/>
      <c r="E41" s="42"/>
      <c r="F41" s="42"/>
      <c r="G41" s="71"/>
    </row>
    <row r="42" spans="1:8" s="27" customFormat="1" x14ac:dyDescent="0.5">
      <c r="A42" s="16"/>
      <c r="B42" s="16"/>
      <c r="C42" s="16"/>
      <c r="D42" s="16"/>
      <c r="E42" s="42"/>
      <c r="F42" s="42"/>
      <c r="G42" s="71"/>
    </row>
    <row r="43" spans="1:8" s="27" customFormat="1" ht="29.25" customHeight="1" x14ac:dyDescent="0.5">
      <c r="A43" s="79" t="s">
        <v>82</v>
      </c>
      <c r="B43" s="19"/>
      <c r="C43" s="19"/>
      <c r="D43" s="16"/>
      <c r="E43" s="42"/>
      <c r="F43" s="42"/>
      <c r="G43" s="42"/>
      <c r="H43" s="42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4" top="0.5" bottom="0.6" header="0.1" footer="0.1"/>
  <pageSetup paperSize="9" scale="79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2019-08-14T11:29:06Z</cp:lastPrinted>
  <dcterms:created xsi:type="dcterms:W3CDTF">1998-10-08T09:24:18Z</dcterms:created>
  <dcterms:modified xsi:type="dcterms:W3CDTF">2019-08-14T12:39:58Z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