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3235" yWindow="-15" windowWidth="10320" windowHeight="9675"/>
  </bookViews>
  <sheets>
    <sheet name="BL" sheetId="1" r:id="rId1"/>
    <sheet name="PL" sheetId="5" r:id="rId2"/>
    <sheet name="SH Equity" sheetId="4" r:id="rId3"/>
    <sheet name="CF" sheetId="9" r:id="rId4"/>
    <sheet name="SH Seperate" sheetId="7" state="hidden" r:id="rId5"/>
  </sheets>
  <definedNames>
    <definedName name="_xlnm.Print_Area" localSheetId="0">BL!$A$1:$J$75</definedName>
    <definedName name="_xlnm.Print_Area" localSheetId="3">CF!$A$1:$F$77</definedName>
    <definedName name="_xlnm.Print_Area" localSheetId="1">PL!$A$1:$J$62</definedName>
    <definedName name="_xlnm.Print_Area" localSheetId="2">'SH Equity'!$A$1:$S$47</definedName>
    <definedName name="_xlnm.Print_Area" localSheetId="4">'SH Seperate'!$A$1:$R$46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3" i="1"/>
  <c r="F67" i="9" l="1"/>
  <c r="D67"/>
  <c r="D55"/>
  <c r="F55"/>
  <c r="I47" i="4" l="1"/>
  <c r="G47"/>
  <c r="E47"/>
  <c r="C47"/>
  <c r="S37"/>
  <c r="Q37"/>
  <c r="D15" i="5" l="1"/>
  <c r="D22"/>
  <c r="F22"/>
  <c r="F15"/>
  <c r="D68" i="9" l="1"/>
  <c r="F77"/>
  <c r="D77"/>
  <c r="F63"/>
  <c r="E63"/>
  <c r="D63"/>
  <c r="E37"/>
  <c r="S39" i="4" l="1"/>
  <c r="O44"/>
  <c r="O45" s="1"/>
  <c r="O47" s="1"/>
  <c r="M44"/>
  <c r="D58" i="5"/>
  <c r="M45" i="4" l="1"/>
  <c r="M47" s="1"/>
  <c r="Q44"/>
  <c r="F52" i="5"/>
  <c r="D52"/>
  <c r="D60" s="1"/>
  <c r="Q13" i="4" l="1"/>
  <c r="S13" s="1"/>
  <c r="O23" l="1"/>
  <c r="O25" s="1"/>
  <c r="Q22"/>
  <c r="Q23" s="1"/>
  <c r="S17"/>
  <c r="K18"/>
  <c r="G25"/>
  <c r="E25"/>
  <c r="C25"/>
  <c r="I14"/>
  <c r="M25"/>
  <c r="Q11"/>
  <c r="S11" s="1"/>
  <c r="I25" l="1"/>
  <c r="S18"/>
  <c r="Q14"/>
  <c r="Q25" s="1"/>
  <c r="S14" l="1"/>
  <c r="J58" i="5"/>
  <c r="F58"/>
  <c r="L44" i="7" l="1"/>
  <c r="R42"/>
  <c r="R44" s="1"/>
  <c r="R39"/>
  <c r="L39"/>
  <c r="R35"/>
  <c r="P35"/>
  <c r="P46" s="1"/>
  <c r="L35"/>
  <c r="J35"/>
  <c r="J46" s="1"/>
  <c r="H35"/>
  <c r="H46" s="1"/>
  <c r="F35"/>
  <c r="F46" s="1"/>
  <c r="D35"/>
  <c r="D46" s="1"/>
  <c r="N23"/>
  <c r="N35" s="1"/>
  <c r="N46" s="1"/>
  <c r="L46" l="1"/>
  <c r="R46"/>
  <c r="J52" i="5" l="1"/>
  <c r="J60" s="1"/>
  <c r="F60"/>
  <c r="J22"/>
  <c r="J15"/>
  <c r="J73" i="1"/>
  <c r="S23" i="7" s="1"/>
  <c r="J50" i="1"/>
  <c r="J42"/>
  <c r="J41"/>
  <c r="J40"/>
  <c r="J38"/>
  <c r="J37"/>
  <c r="F50"/>
  <c r="F43"/>
  <c r="H24"/>
  <c r="J14"/>
  <c r="H14"/>
  <c r="F14"/>
  <c r="D14"/>
  <c r="J26"/>
  <c r="F24"/>
  <c r="D24"/>
  <c r="H73"/>
  <c r="E22" i="5"/>
  <c r="E15"/>
  <c r="G15"/>
  <c r="H15"/>
  <c r="I15"/>
  <c r="H43" i="1"/>
  <c r="H22" i="5"/>
  <c r="K40" i="4"/>
  <c r="S40"/>
  <c r="H52" i="5"/>
  <c r="H60" s="1"/>
  <c r="H50" i="1"/>
  <c r="G31" i="5"/>
  <c r="I31"/>
  <c r="E75" i="1"/>
  <c r="G75"/>
  <c r="I75"/>
  <c r="Q45" i="4"/>
  <c r="Q47" s="1"/>
  <c r="D43" i="1"/>
  <c r="D50"/>
  <c r="J26" i="5" l="1"/>
  <c r="J29" s="1"/>
  <c r="J43" s="1"/>
  <c r="J62" s="1"/>
  <c r="H26"/>
  <c r="H29" s="1"/>
  <c r="H31" s="1"/>
  <c r="H26" i="1"/>
  <c r="E26" i="5"/>
  <c r="E29" s="1"/>
  <c r="D52" i="1"/>
  <c r="F26"/>
  <c r="H52"/>
  <c r="H75" s="1"/>
  <c r="H77" s="1"/>
  <c r="J43"/>
  <c r="J52" s="1"/>
  <c r="J75" s="1"/>
  <c r="J77" s="1"/>
  <c r="F52"/>
  <c r="D26"/>
  <c r="F26" i="5"/>
  <c r="H43"/>
  <c r="H62" s="1"/>
  <c r="D26"/>
  <c r="J31" l="1"/>
  <c r="F29"/>
  <c r="K21" i="4" s="1"/>
  <c r="F26" i="9"/>
  <c r="F34" s="1"/>
  <c r="F37" s="1"/>
  <c r="F69" s="1"/>
  <c r="D29" i="5"/>
  <c r="D26" i="9"/>
  <c r="D34" s="1"/>
  <c r="D37" s="1"/>
  <c r="F43" i="5" l="1"/>
  <c r="F62" s="1"/>
  <c r="D31"/>
  <c r="D43"/>
  <c r="D62" s="1"/>
  <c r="F31"/>
  <c r="K43" i="4"/>
  <c r="S43" s="1"/>
  <c r="S45" s="1"/>
  <c r="S47" s="1"/>
  <c r="S21"/>
  <c r="S23" s="1"/>
  <c r="S25" s="1"/>
  <c r="K23"/>
  <c r="K25" s="1"/>
  <c r="K45" l="1"/>
  <c r="K47" s="1"/>
  <c r="F75" i="1"/>
  <c r="F77" s="1"/>
  <c r="D73" l="1"/>
  <c r="D75" s="1"/>
  <c r="D77" s="1"/>
</calcChain>
</file>

<file path=xl/sharedStrings.xml><?xml version="1.0" encoding="utf-8"?>
<sst xmlns="http://schemas.openxmlformats.org/spreadsheetml/2006/main" count="483" uniqueCount="201">
  <si>
    <t>บริษัท ลัคกี้เท็คซ์ (ไทย) จำกัด (มหาชน)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</si>
  <si>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</si>
  <si>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</si>
  <si>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</si>
  <si>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</si>
  <si>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</si>
  <si>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</si>
  <si>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</si>
  <si>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</si>
  <si>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</si>
  <si>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</si>
  <si>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</si>
  <si>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</si>
  <si>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</si>
  <si>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</si>
  <si>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</si>
  <si>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</si>
  <si>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</si>
  <si>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</si>
  <si>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</si>
  <si>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</si>
  <si>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</si>
  <si>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</si>
  <si>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</si>
  <si>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</si>
  <si>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</si>
  <si>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</si>
  <si>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</si>
  <si>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</si>
  <si>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</si>
  <si>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</si>
  <si>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</si>
  <si>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</si>
  <si>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</si>
  <si>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</si>
  <si>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</si>
  <si>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</si>
  <si>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</si>
  <si>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</si>
  <si>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</si>
  <si>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</si>
  <si>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</si>
  <si>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</si>
  <si>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</si>
  <si>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</si>
  <si>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</si>
  <si>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</si>
  <si>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</si>
  <si>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</si>
  <si>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</si>
  <si>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</si>
  <si>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</si>
  <si>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</si>
  <si>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</si>
  <si>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</si>
  <si>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</si>
  <si>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</si>
  <si>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</si>
  <si>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</si>
  <si>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</si>
  <si>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</si>
  <si>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</si>
  <si>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กำไรจากอัตราแลกเปลี่ยนเงินตราต่างประเทศสุทธิ</t>
  </si>
  <si>
    <t>กำไรขาดทุนเบ็ดเสร็จอื่น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</si>
  <si>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</si>
  <si>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</si>
  <si>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</si>
  <si>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</si>
  <si>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</si>
  <si>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</si>
  <si>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</si>
  <si>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ลูกหนี้อื่น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</si>
  <si>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</si>
  <si>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</si>
  <si>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</si>
  <si>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</si>
  <si>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</si>
  <si>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</si>
  <si>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</si>
  <si>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 xml:space="preserve">   กำไร </t>
  </si>
  <si>
    <t xml:space="preserve">   กำไรขาดทุนเบ็ดเสร็จอื่น </t>
  </si>
  <si>
    <t>31 มีนาคม</t>
  </si>
  <si>
    <t>กำไรขาดทุนเบ็ดเสร็จสำหรับปี</t>
  </si>
  <si>
    <t>รวมกำไรขาดทุนเบ็ดเสร็จสำหรับปี</t>
  </si>
  <si>
    <t xml:space="preserve">     - </t>
  </si>
  <si>
    <t>รายการกับผู้ถือหุ้นที่บันทึกโดยตรงเข้าส่วนของผู้ถือหุ้น</t>
  </si>
  <si>
    <t xml:space="preserve">    -</t>
  </si>
  <si>
    <t>ยอดคงเหลือ ณ วันที่ 31 มีนาคม 2560</t>
  </si>
  <si>
    <t>สำหรับปีสิ้นสุดวันที่ 31 มีนาคม 2560</t>
  </si>
  <si>
    <t>หนี้สินตามสัญญาเช่าการเงิน</t>
  </si>
  <si>
    <t>ยอดคงเหลือ ณ วันที่ 1 เมษายน 2559</t>
  </si>
  <si>
    <t>เงินกู้ยืมระยะสั้นจากสถาบันการเงินลดลง</t>
  </si>
  <si>
    <t>รายได้เงินปันผล</t>
  </si>
  <si>
    <t>สำหรับปีสิ้นสุดวันที่ 31 มีนาคม 2561</t>
  </si>
  <si>
    <t>ยอดคงเหลือ ณ วันที่ 1 เมษายน 2560</t>
  </si>
  <si>
    <t>ยอดคงเหลือ ณ วันที่ 31 มีนาคม 2561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</si>
  <si>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</si>
  <si>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</si>
  <si>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</si>
  <si>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 xml:space="preserve">     -</t>
  </si>
  <si>
    <t xml:space="preserve">      -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</si>
  <si>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</si>
  <si>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</si>
  <si>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</si>
  <si>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</si>
  <si>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</si>
  <si>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</si>
  <si>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</si>
  <si>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</si>
  <si>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เงินสดจ่ายเพื่อซื้อเงินลงทุนระยะยาวอื่น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</si>
  <si>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</si>
  <si>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</si>
  <si>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ค่าใช้จ่ายภาษีเงินได้</t>
  </si>
  <si>
    <t>ทุนสำรอง</t>
  </si>
  <si>
    <t xml:space="preserve"> ทั่วไป </t>
  </si>
  <si>
    <t>เงินปันผลรับ</t>
  </si>
  <si>
    <t>เจ้าหนี้อื่น</t>
  </si>
  <si>
    <t>เงินลงทุน</t>
  </si>
  <si>
    <t>เผื่อขาย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</si>
  <si>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</si>
  <si>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</si>
  <si>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</si>
  <si>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   หรือขาดทุนในภายหลัง</t>
  </si>
  <si>
    <t xml:space="preserve">   เงินปันผลให้ผู้ถือหุ้นของบริษัท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</si>
  <si>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</si>
  <si>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</si>
  <si>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</si>
  <si>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</si>
  <si>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</si>
  <si>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</si>
  <si>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รับรู้รายได้รอตัดบัญชี</t>
  </si>
  <si>
    <t xml:space="preserve">   ที่ถึงกำหนดชำระภายในหนึ่งปี </t>
  </si>
  <si>
    <t>เงินสดรับจากรายได้รอตัดบัญชี</t>
  </si>
  <si>
    <t>ยอดคงเหลือ ณ วันที่ 1 เมษายน 2561</t>
  </si>
  <si>
    <t>บริษัท ใหม่ จำกัด (มหาชน)</t>
  </si>
  <si>
    <t>งบแสดงการเปลี่ยนแปลงส่วนของผู้ถือหุ้นเสมือนที่แสดงเงินลงทุนตามวิธีส่วนได้เสีย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</si>
  <si>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</si>
  <si>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           -</t>
  </si>
  <si>
    <t>ผลต่างของอัตราแลกเปลี่ยนจากการแปลงค่า</t>
  </si>
  <si>
    <t xml:space="preserve">   หน่วยงานต่างประเทศ</t>
  </si>
  <si>
    <t xml:space="preserve">   เงินปันผล</t>
  </si>
  <si>
    <t>ภาษีเงินได้ของรายการที่อาจถูกจัดประเภทใหม่ไว้ในกำไร</t>
  </si>
  <si>
    <t>ภาษีเงินได้ของรายการที่จะไม่ถูกจัดประเภทใหม่ไว้ในกำไร</t>
  </si>
  <si>
    <t>หน่วยงาน</t>
  </si>
  <si>
    <t>ต่างประเทศ</t>
  </si>
  <si>
    <t>งบแสดงฐานะการเงินที่แสดงเงินลงทุนตามวิธีส่วนได้เสียเพื่อวัตถุประสงค์เฉพาะ</t>
  </si>
  <si>
    <t>งบกำไรขาดทุนที่แสดงเงินลงทุนตามวิธีส่วนได้เสียเพื่อวัตถุประสงค์เฉพาะ</t>
  </si>
  <si>
    <t>งบกำไรขาดทุนเบ็ดเสร็จที่แสดงเงินลงทุนตามวิธีส่วนได้เสียเพื่อวัตถุประสงค์เฉพาะ</t>
  </si>
  <si>
    <t>เงินสดจ่ายเพื่อชำระเงินกู้ยืมระยะยาวจากสถาบันการเงิน</t>
  </si>
  <si>
    <t>ที่ดิน อาคารและอุปกรณ์ที่ซื้อมาโดยการจ่ายชำระเป็นเงินสด</t>
  </si>
  <si>
    <t>งบกระแสเงินสดที่แสดงเงินลงทุนตามวิธีส่วนได้เสียเพื่อวัตถุประสงค์เฉพาะ</t>
  </si>
  <si>
    <t>(กลับรายการ) ผลขาดทุนจากการด้อยค่าของอุปกรณ์</t>
  </si>
  <si>
    <t>ขาดทุนจากการจำหน่ายเงินลงทุนระยะยาวอื่น</t>
  </si>
  <si>
    <t>การเปลี่ยนแปลงในเงินจ่ายล่วงหน้าซื้อเครื่องจักร</t>
  </si>
  <si>
    <t>เงินสดที่ผู้เช่าจ่ายเพื่อลดจำนวนหนี้สินซึ่งเกิดขึ้นจากสัญญาเช่าการเงิน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</si>
  <si>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</si>
  <si>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</si>
  <si>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</si>
  <si>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</si>
  <si>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</si>
  <si>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</si>
  <si>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หนี้สินตามสัญญาเช่าการเงินที่ถึงกำหนดชำระภายในหนึ่งปี</t>
  </si>
  <si>
    <t>ผลกระทบจากการปรับปรุงย้อนหลังจาก</t>
  </si>
  <si>
    <t>4, 6</t>
  </si>
  <si>
    <t>4, 7</t>
  </si>
  <si>
    <t>4, 13</t>
  </si>
  <si>
    <t xml:space="preserve">   การควบบริษัทภายใต้การควบคุมเดียวกัน</t>
  </si>
  <si>
    <t>ผลขาดทุน (กลับรายการ) จากการด้อยค่าของเงินลงทุนระยะยาวอื่น</t>
  </si>
  <si>
    <t>เงินสดรับจากการจำหน่ายอาคารและอุปกรณ์และสินทรัพย์ไม่มีตัวตน</t>
  </si>
  <si>
    <t>30 มิถุนายน</t>
  </si>
  <si>
    <t>ยอดคงเหลือ ณ วันที่ 30 มิถุนายน 2562</t>
  </si>
  <si>
    <t>(ไม่ได้ตรวจสอบ)</t>
  </si>
  <si>
    <t>ยอดคงเหลือ ณ วันที่ 30 มิถุนายน 2561</t>
  </si>
  <si>
    <t>งบแสดงการเปลี่ยนแปลงส่วนของผู้ถือหุ้นที่แสดงเงินลงทุนตามวิธีส่วนได้เสียเพื่อวัตถุประสงค์เฉพาะ (ไม่ได้ตรวจสอบ)</t>
  </si>
  <si>
    <t>ยอดคงเหลือ ณ วันที่ 1 เมษายน 2562</t>
  </si>
  <si>
    <t>ขาดทุนจากการปรับมูลค่าสินค้า (กลับรายการ)</t>
  </si>
  <si>
    <t>กำไรจากการจำหน่ายอาคารและอุปกรณ์ และสินทรัพย์ไม่มีตัวตน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</si>
  <si>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</si>
  <si>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</si>
  <si>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กำไรสำหรับงวด</t>
  </si>
  <si>
    <t>ผลขาดทุนจากการวัดมูลค่าเงินลงทุนเผื่อขาย</t>
  </si>
  <si>
    <t>กำไรเบ็ดเสร็จอื่นสำหรับงวด - สุทธิจากภาษีเงินได้</t>
  </si>
  <si>
    <t>กำไรขาดทุนเบ็ดเสร็จรวมสำหรับงวด</t>
  </si>
  <si>
    <t>สำหรับงวดสามเดือนสิ้นสุดวันที่ 30 มิถุนายน 2562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</si>
  <si>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</si>
  <si>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</si>
  <si>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 30 มิถุนายน 2561</t>
  </si>
  <si>
    <t>กระแสเงินสดสุทธิที่ได้มาจาก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</si>
  <si>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</si>
  <si>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</si>
  <si>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</si>
  <si>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- ดอกเบี้ยจ่ายที่บันทึกเป็นต้นทุน</t>
    </r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</si>
  <si>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</si>
  <si>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</si>
  <si>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t>4, 14</t>
  </si>
  <si>
    <t>4, 8, 20</t>
  </si>
  <si>
    <t>4, 20</t>
  </si>
  <si>
    <t>กำไรก่อนภาษีเงินได้สำหรับงวด</t>
  </si>
  <si>
    <t>ประมาณการค่าชดเชยความเสียหายของสินค้าคงเหลือ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</si>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</sst>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_(* #,##0_);_(* \(#,##0\);_(* &quot;-&quot;??_);_(@_)"/>
    <numFmt numFmtId="191" formatCode="#,##0\ ;\(#,##0\)"/>
    <numFmt numFmtId="192" formatCode="#,##0\ &quot; &quot;;\(#,##0\)\ ;&quot;-&quot;&quot; &quot;&quot; &quot;&quot; &quot;&quot; &quot;"/>
  </numFmts>
  <fonts count="30">
    <font>
      <sz val="15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b/>
      <sz val="16"/>
      <name val="Angsana New"/>
      <family val="1"/>
    </font>
    <font>
      <sz val="17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5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i/>
      <sz val="14"/>
      <name val="Times New Roman"/>
      <family val="1"/>
    </font>
    <font>
      <b/>
      <u val="double"/>
      <sz val="14"/>
      <name val="Angsana New"/>
      <family val="1"/>
    </font>
    <font>
      <b/>
      <i/>
      <sz val="14"/>
      <name val="Times New Roman"/>
      <family val="1"/>
    </font>
    <font>
      <u val="double"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6" fillId="0" borderId="0"/>
    <xf numFmtId="188" fontId="1" fillId="0" borderId="0" applyFont="0" applyFill="0" applyBorder="0" applyAlignment="0" applyProtection="0"/>
  </cellStyleXfs>
  <cellXfs count="283">
    <xf numFmtId="0" fontId="0" fillId="0" borderId="0" xfId="0"/>
    <xf numFmtId="49" fontId="8" fillId="0" borderId="0" xfId="0" applyNumberFormat="1" applyFont="1" applyBorder="1" applyAlignment="1"/>
    <xf numFmtId="191" fontId="10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justify"/>
    </xf>
    <xf numFmtId="191" fontId="8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191" fontId="10" fillId="0" borderId="0" xfId="0" applyNumberFormat="1" applyFont="1" applyFill="1" applyAlignment="1">
      <alignment horizontal="right"/>
    </xf>
    <xf numFmtId="191" fontId="10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justify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9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0" fillId="0" borderId="0" xfId="0" applyFill="1" applyBorder="1" applyAlignment="1"/>
    <xf numFmtId="191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10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191" fontId="8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90" fontId="10" fillId="0" borderId="0" xfId="1" applyNumberFormat="1" applyFont="1" applyFill="1"/>
    <xf numFmtId="190" fontId="1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90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190" fontId="10" fillId="0" borderId="0" xfId="1" applyNumberFormat="1" applyFont="1" applyFill="1" applyAlignment="1">
      <alignment horizontal="center"/>
    </xf>
    <xf numFmtId="37" fontId="8" fillId="0" borderId="3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49" fontId="10" fillId="0" borderId="0" xfId="0" applyNumberFormat="1" applyFont="1" applyFill="1"/>
    <xf numFmtId="190" fontId="10" fillId="0" borderId="1" xfId="1" applyNumberFormat="1" applyFont="1" applyFill="1" applyBorder="1"/>
    <xf numFmtId="190" fontId="10" fillId="0" borderId="0" xfId="1" applyNumberFormat="1" applyFont="1" applyFill="1" applyBorder="1"/>
    <xf numFmtId="0" fontId="0" fillId="0" borderId="0" xfId="0" applyFont="1" applyFill="1" applyBorder="1" applyAlignment="1">
      <alignment horizontal="justify"/>
    </xf>
    <xf numFmtId="0" fontId="6" fillId="0" borderId="0" xfId="0" applyFont="1" applyFill="1"/>
    <xf numFmtId="49" fontId="9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justify"/>
    </xf>
    <xf numFmtId="0" fontId="11" fillId="0" borderId="0" xfId="0" applyFont="1" applyFill="1" applyBorder="1" applyAlignment="1">
      <alignment horizontal="center"/>
    </xf>
    <xf numFmtId="191" fontId="8" fillId="0" borderId="4" xfId="0" applyNumberFormat="1" applyFont="1" applyFill="1" applyBorder="1" applyAlignment="1">
      <alignment horizontal="right"/>
    </xf>
    <xf numFmtId="188" fontId="10" fillId="0" borderId="0" xfId="1" applyFont="1" applyFill="1"/>
    <xf numFmtId="49" fontId="0" fillId="0" borderId="0" xfId="0" applyNumberFormat="1" applyFill="1" applyBorder="1" applyAlignment="1"/>
    <xf numFmtId="190" fontId="10" fillId="0" borderId="0" xfId="0" applyNumberFormat="1" applyFont="1" applyFill="1"/>
    <xf numFmtId="190" fontId="8" fillId="0" borderId="2" xfId="1" applyNumberFormat="1" applyFont="1" applyFill="1" applyBorder="1"/>
    <xf numFmtId="187" fontId="10" fillId="0" borderId="0" xfId="0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10" fillId="0" borderId="1" xfId="1" applyNumberFormat="1" applyFont="1" applyFill="1" applyBorder="1" applyAlignment="1">
      <alignment horizontal="center"/>
    </xf>
    <xf numFmtId="190" fontId="15" fillId="0" borderId="0" xfId="1" applyNumberFormat="1" applyFont="1" applyFill="1" applyAlignment="1">
      <alignment horizontal="center"/>
    </xf>
    <xf numFmtId="190" fontId="10" fillId="0" borderId="0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/>
    <xf numFmtId="49" fontId="10" fillId="0" borderId="0" xfId="0" applyNumberFormat="1" applyFont="1" applyFill="1" applyBorder="1"/>
    <xf numFmtId="190" fontId="8" fillId="0" borderId="0" xfId="1" applyNumberFormat="1" applyFont="1" applyFill="1" applyAlignment="1">
      <alignment horizontal="right"/>
    </xf>
    <xf numFmtId="37" fontId="10" fillId="0" borderId="0" xfId="0" applyNumberFormat="1" applyFont="1" applyFill="1"/>
    <xf numFmtId="190" fontId="8" fillId="0" borderId="2" xfId="1" applyNumberFormat="1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90" fontId="8" fillId="0" borderId="3" xfId="1" applyNumberFormat="1" applyFont="1" applyFill="1" applyBorder="1" applyAlignment="1">
      <alignment horizontal="right"/>
    </xf>
    <xf numFmtId="191" fontId="10" fillId="0" borderId="0" xfId="2" applyNumberFormat="1" applyFont="1" applyFill="1" applyBorder="1" applyAlignment="1">
      <alignment horizontal="right"/>
    </xf>
    <xf numFmtId="191" fontId="10" fillId="0" borderId="0" xfId="0" quotePrefix="1" applyNumberFormat="1" applyFont="1" applyFill="1" applyBorder="1" applyAlignment="1">
      <alignment horizontal="center"/>
    </xf>
    <xf numFmtId="191" fontId="10" fillId="0" borderId="1" xfId="0" quotePrefix="1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right"/>
    </xf>
    <xf numFmtId="191" fontId="8" fillId="0" borderId="3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191" fontId="8" fillId="0" borderId="1" xfId="0" quotePrefix="1" applyNumberFormat="1" applyFont="1" applyFill="1" applyBorder="1" applyAlignment="1">
      <alignment horizontal="center"/>
    </xf>
    <xf numFmtId="191" fontId="8" fillId="0" borderId="3" xfId="2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center"/>
    </xf>
    <xf numFmtId="192" fontId="10" fillId="0" borderId="1" xfId="1" applyNumberFormat="1" applyFont="1" applyFill="1" applyBorder="1" applyAlignment="1">
      <alignment horizontal="center"/>
    </xf>
    <xf numFmtId="191" fontId="10" fillId="0" borderId="1" xfId="1" applyNumberFormat="1" applyFont="1" applyFill="1" applyBorder="1" applyAlignment="1">
      <alignment horizontal="center"/>
    </xf>
    <xf numFmtId="190" fontId="10" fillId="0" borderId="0" xfId="2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right"/>
    </xf>
    <xf numFmtId="190" fontId="8" fillId="0" borderId="3" xfId="0" quotePrefix="1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center"/>
    </xf>
    <xf numFmtId="191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49" fontId="20" fillId="0" borderId="0" xfId="0" applyNumberFormat="1" applyFont="1" applyBorder="1" applyAlignment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/>
    <xf numFmtId="49" fontId="20" fillId="0" borderId="0" xfId="0" applyNumberFormat="1" applyFont="1" applyFill="1" applyBorder="1" applyAlignment="1"/>
    <xf numFmtId="0" fontId="20" fillId="0" borderId="0" xfId="0" applyFont="1" applyBorder="1" applyAlignment="1">
      <alignment horizontal="center"/>
    </xf>
    <xf numFmtId="49" fontId="20" fillId="0" borderId="0" xfId="0" applyNumberFormat="1" applyFont="1" applyAlignment="1"/>
    <xf numFmtId="0" fontId="20" fillId="0" borderId="0" xfId="0" applyFont="1" applyBorder="1" applyAlignment="1"/>
    <xf numFmtId="0" fontId="22" fillId="0" borderId="0" xfId="0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3" fillId="0" borderId="0" xfId="0" applyNumberFormat="1" applyFont="1" applyBorder="1" applyAlignment="1"/>
    <xf numFmtId="0" fontId="22" fillId="0" borderId="0" xfId="0" applyFont="1" applyBorder="1" applyAlignment="1">
      <alignment horizontal="right"/>
    </xf>
    <xf numFmtId="37" fontId="22" fillId="0" borderId="0" xfId="0" applyNumberFormat="1" applyFont="1" applyBorder="1" applyAlignment="1">
      <alignment horizontal="center"/>
    </xf>
    <xf numFmtId="191" fontId="22" fillId="0" borderId="0" xfId="0" applyNumberFormat="1" applyFont="1" applyAlignment="1">
      <alignment horizontal="right"/>
    </xf>
    <xf numFmtId="37" fontId="22" fillId="0" borderId="0" xfId="0" applyNumberFormat="1" applyFont="1" applyBorder="1" applyAlignment="1"/>
    <xf numFmtId="191" fontId="22" fillId="0" borderId="0" xfId="0" applyNumberFormat="1" applyFont="1" applyBorder="1" applyAlignment="1">
      <alignment horizontal="right"/>
    </xf>
    <xf numFmtId="0" fontId="22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right"/>
    </xf>
    <xf numFmtId="191" fontId="22" fillId="0" borderId="0" xfId="0" applyNumberFormat="1" applyFont="1" applyFill="1" applyAlignment="1">
      <alignment horizontal="right"/>
    </xf>
    <xf numFmtId="191" fontId="22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Alignment="1">
      <alignment horizontal="right"/>
    </xf>
    <xf numFmtId="191" fontId="20" fillId="0" borderId="3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>
      <alignment horizontal="right"/>
    </xf>
    <xf numFmtId="49" fontId="22" fillId="0" borderId="0" xfId="0" applyNumberFormat="1" applyFont="1" applyBorder="1" applyAlignment="1"/>
    <xf numFmtId="191" fontId="22" fillId="0" borderId="0" xfId="1" applyNumberFormat="1" applyFont="1" applyFill="1" applyAlignment="1">
      <alignment horizontal="right"/>
    </xf>
    <xf numFmtId="190" fontId="22" fillId="0" borderId="0" xfId="1" applyNumberFormat="1" applyFont="1" applyAlignment="1">
      <alignment horizontal="right"/>
    </xf>
    <xf numFmtId="191" fontId="22" fillId="0" borderId="0" xfId="1" applyNumberFormat="1" applyFont="1" applyAlignment="1">
      <alignment horizontal="right"/>
    </xf>
    <xf numFmtId="190" fontId="22" fillId="0" borderId="0" xfId="1" applyNumberFormat="1" applyFont="1" applyFill="1" applyAlignment="1">
      <alignment horizontal="right"/>
    </xf>
    <xf numFmtId="0" fontId="22" fillId="0" borderId="0" xfId="0" applyFont="1" applyFill="1" applyAlignment="1">
      <alignment horizontal="left"/>
    </xf>
    <xf numFmtId="191" fontId="20" fillId="0" borderId="0" xfId="0" applyNumberFormat="1" applyFont="1" applyAlignment="1">
      <alignment horizontal="right"/>
    </xf>
    <xf numFmtId="191" fontId="20" fillId="0" borderId="3" xfId="0" applyNumberFormat="1" applyFont="1" applyBorder="1" applyAlignment="1">
      <alignment horizontal="right"/>
    </xf>
    <xf numFmtId="191" fontId="20" fillId="0" borderId="0" xfId="0" applyNumberFormat="1" applyFont="1" applyBorder="1" applyAlignment="1">
      <alignment horizontal="right"/>
    </xf>
    <xf numFmtId="37" fontId="20" fillId="0" borderId="0" xfId="0" applyNumberFormat="1" applyFont="1" applyBorder="1" applyAlignment="1">
      <alignment horizontal="center"/>
    </xf>
    <xf numFmtId="37" fontId="20" fillId="0" borderId="2" xfId="0" applyNumberFormat="1" applyFont="1" applyBorder="1" applyAlignment="1">
      <alignment horizontal="right"/>
    </xf>
    <xf numFmtId="37" fontId="20" fillId="0" borderId="0" xfId="0" applyNumberFormat="1" applyFont="1" applyBorder="1" applyAlignment="1">
      <alignment horizontal="right"/>
    </xf>
    <xf numFmtId="190" fontId="22" fillId="0" borderId="0" xfId="1" applyNumberFormat="1" applyFont="1" applyBorder="1" applyAlignment="1"/>
    <xf numFmtId="49" fontId="22" fillId="0" borderId="0" xfId="0" applyNumberFormat="1" applyFont="1" applyBorder="1" applyAlignment="1">
      <alignment horizontal="justify"/>
    </xf>
    <xf numFmtId="49" fontId="23" fillId="0" borderId="0" xfId="0" applyNumberFormat="1" applyFont="1" applyBorder="1" applyAlignment="1">
      <alignment horizontal="justify"/>
    </xf>
    <xf numFmtId="0" fontId="22" fillId="0" borderId="0" xfId="0" applyFont="1" applyBorder="1" applyAlignment="1">
      <alignment horizontal="justify"/>
    </xf>
    <xf numFmtId="190" fontId="22" fillId="0" borderId="0" xfId="2" applyNumberFormat="1" applyFont="1" applyFill="1" applyAlignment="1">
      <alignment horizontal="right"/>
    </xf>
    <xf numFmtId="191" fontId="22" fillId="0" borderId="0" xfId="2" applyNumberFormat="1" applyFont="1" applyFill="1" applyAlignment="1">
      <alignment horizontal="right"/>
    </xf>
    <xf numFmtId="190" fontId="22" fillId="0" borderId="0" xfId="0" applyNumberFormat="1" applyFont="1" applyAlignment="1">
      <alignment horizontal="right"/>
    </xf>
    <xf numFmtId="0" fontId="22" fillId="0" borderId="0" xfId="0" applyFont="1" applyFill="1" applyBorder="1" applyAlignment="1">
      <alignment horizontal="justify"/>
    </xf>
    <xf numFmtId="191" fontId="22" fillId="0" borderId="0" xfId="0" applyNumberFormat="1" applyFont="1" applyAlignment="1">
      <alignment horizontal="center"/>
    </xf>
    <xf numFmtId="191" fontId="22" fillId="0" borderId="0" xfId="0" quotePrefix="1" applyNumberFormat="1" applyFont="1" applyAlignment="1">
      <alignment horizontal="center"/>
    </xf>
    <xf numFmtId="49" fontId="20" fillId="0" borderId="0" xfId="0" applyNumberFormat="1" applyFont="1" applyBorder="1" applyAlignment="1">
      <alignment horizontal="justify"/>
    </xf>
    <xf numFmtId="37" fontId="20" fillId="0" borderId="3" xfId="0" applyNumberFormat="1" applyFont="1" applyBorder="1" applyAlignment="1">
      <alignment horizontal="right"/>
    </xf>
    <xf numFmtId="37" fontId="22" fillId="0" borderId="0" xfId="0" applyNumberFormat="1" applyFont="1" applyBorder="1" applyAlignment="1">
      <alignment horizontal="right"/>
    </xf>
    <xf numFmtId="188" fontId="21" fillId="0" borderId="0" xfId="0" applyNumberFormat="1" applyFont="1" applyBorder="1" applyAlignment="1">
      <alignment horizontal="center"/>
    </xf>
    <xf numFmtId="188" fontId="22" fillId="0" borderId="0" xfId="2" applyFont="1" applyBorder="1" applyAlignment="1">
      <alignment horizontal="center"/>
    </xf>
    <xf numFmtId="190" fontId="22" fillId="0" borderId="0" xfId="2" applyNumberFormat="1" applyFont="1" applyFill="1" applyAlignment="1">
      <alignment horizontal="center"/>
    </xf>
    <xf numFmtId="190" fontId="22" fillId="0" borderId="0" xfId="0" quotePrefix="1" applyNumberFormat="1" applyFont="1" applyAlignment="1">
      <alignment horizontal="center"/>
    </xf>
    <xf numFmtId="0" fontId="22" fillId="0" borderId="0" xfId="0" applyFont="1" applyFill="1" applyBorder="1" applyAlignment="1">
      <alignment horizontal="left"/>
    </xf>
    <xf numFmtId="190" fontId="22" fillId="0" borderId="0" xfId="2" applyNumberFormat="1" applyFont="1" applyFill="1" applyBorder="1" applyAlignment="1">
      <alignment horizontal="right"/>
    </xf>
    <xf numFmtId="37" fontId="20" fillId="0" borderId="1" xfId="0" applyNumberFormat="1" applyFont="1" applyBorder="1" applyAlignment="1">
      <alignment horizontal="right"/>
    </xf>
    <xf numFmtId="49" fontId="23" fillId="0" borderId="0" xfId="0" applyNumberFormat="1" applyFont="1" applyFill="1" applyBorder="1" applyAlignment="1"/>
    <xf numFmtId="190" fontId="22" fillId="0" borderId="2" xfId="2" applyNumberFormat="1" applyFont="1" applyFill="1" applyBorder="1" applyAlignment="1">
      <alignment horizontal="right"/>
    </xf>
    <xf numFmtId="190" fontId="22" fillId="0" borderId="0" xfId="2" applyNumberFormat="1" applyFont="1" applyAlignment="1">
      <alignment horizontal="right"/>
    </xf>
    <xf numFmtId="191" fontId="22" fillId="0" borderId="2" xfId="2" applyNumberFormat="1" applyFont="1" applyFill="1" applyBorder="1" applyAlignment="1">
      <alignment horizontal="right"/>
    </xf>
    <xf numFmtId="0" fontId="22" fillId="0" borderId="0" xfId="0" applyFont="1" applyAlignment="1"/>
    <xf numFmtId="190" fontId="24" fillId="0" borderId="0" xfId="0" applyNumberFormat="1" applyFont="1" applyFill="1" applyBorder="1" applyAlignment="1">
      <alignment horizontal="right"/>
    </xf>
    <xf numFmtId="191" fontId="24" fillId="0" borderId="0" xfId="0" applyNumberFormat="1" applyFont="1" applyFill="1" applyBorder="1" applyAlignment="1">
      <alignment horizontal="right"/>
    </xf>
    <xf numFmtId="190" fontId="25" fillId="0" borderId="0" xfId="1" applyNumberFormat="1" applyFont="1" applyFill="1"/>
    <xf numFmtId="190" fontId="22" fillId="0" borderId="1" xfId="0" applyNumberFormat="1" applyFont="1" applyFill="1" applyBorder="1" applyAlignment="1">
      <alignment horizontal="right"/>
    </xf>
    <xf numFmtId="191" fontId="22" fillId="0" borderId="1" xfId="0" applyNumberFormat="1" applyFont="1" applyFill="1" applyBorder="1" applyAlignment="1">
      <alignment horizontal="right"/>
    </xf>
    <xf numFmtId="190" fontId="22" fillId="0" borderId="1" xfId="0" applyNumberFormat="1" applyFont="1" applyBorder="1" applyAlignment="1">
      <alignment horizontal="right"/>
    </xf>
    <xf numFmtId="191" fontId="22" fillId="0" borderId="1" xfId="0" applyNumberFormat="1" applyFont="1" applyBorder="1" applyAlignment="1">
      <alignment horizontal="right"/>
    </xf>
    <xf numFmtId="190" fontId="22" fillId="0" borderId="0" xfId="1" applyNumberFormat="1" applyFont="1" applyFill="1" applyBorder="1" applyAlignment="1"/>
    <xf numFmtId="0" fontId="20" fillId="0" borderId="0" xfId="0" applyFont="1" applyFill="1" applyBorder="1" applyAlignment="1">
      <alignment horizontal="justify"/>
    </xf>
    <xf numFmtId="191" fontId="22" fillId="0" borderId="0" xfId="1" quotePrefix="1" applyNumberFormat="1" applyFont="1" applyBorder="1" applyAlignment="1">
      <alignment horizontal="right"/>
    </xf>
    <xf numFmtId="191" fontId="22" fillId="0" borderId="0" xfId="1" applyNumberFormat="1" applyFont="1" applyBorder="1" applyAlignment="1">
      <alignment horizontal="right"/>
    </xf>
    <xf numFmtId="0" fontId="20" fillId="0" borderId="0" xfId="0" applyFont="1" applyBorder="1" applyAlignment="1">
      <alignment horizontal="justify"/>
    </xf>
    <xf numFmtId="189" fontId="20" fillId="0" borderId="0" xfId="0" applyNumberFormat="1" applyFont="1" applyFill="1" applyBorder="1" applyAlignment="1">
      <alignment horizontal="right"/>
    </xf>
    <xf numFmtId="189" fontId="20" fillId="0" borderId="0" xfId="0" applyNumberFormat="1" applyFont="1" applyBorder="1" applyAlignment="1">
      <alignment horizontal="right"/>
    </xf>
    <xf numFmtId="0" fontId="20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9" fontId="20" fillId="0" borderId="0" xfId="0" applyNumberFormat="1" applyFont="1" applyFill="1" applyAlignment="1">
      <alignment horizontal="left"/>
    </xf>
    <xf numFmtId="49" fontId="21" fillId="0" borderId="0" xfId="0" applyNumberFormat="1" applyFont="1" applyFill="1" applyAlignment="1">
      <alignment horizontal="center"/>
    </xf>
    <xf numFmtId="190" fontId="20" fillId="0" borderId="0" xfId="1" applyNumberFormat="1" applyFont="1" applyFill="1" applyBorder="1" applyAlignment="1">
      <alignment horizontal="right"/>
    </xf>
    <xf numFmtId="190" fontId="20" fillId="0" borderId="0" xfId="1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191" fontId="20" fillId="0" borderId="0" xfId="1" applyNumberFormat="1" applyFont="1" applyFill="1" applyBorder="1" applyAlignment="1">
      <alignment horizontal="right"/>
    </xf>
    <xf numFmtId="190" fontId="20" fillId="0" borderId="0" xfId="1" applyNumberFormat="1" applyFont="1" applyFill="1" applyBorder="1" applyAlignment="1">
      <alignment horizontal="center"/>
    </xf>
    <xf numFmtId="191" fontId="22" fillId="0" borderId="1" xfId="0" quotePrefix="1" applyNumberFormat="1" applyFont="1" applyFill="1" applyBorder="1" applyAlignment="1">
      <alignment horizontal="center"/>
    </xf>
    <xf numFmtId="190" fontId="22" fillId="0" borderId="0" xfId="1" applyNumberFormat="1" applyFont="1" applyFill="1" applyBorder="1" applyAlignment="1">
      <alignment horizontal="right"/>
    </xf>
    <xf numFmtId="191" fontId="22" fillId="0" borderId="1" xfId="1" applyNumberFormat="1" applyFont="1" applyFill="1" applyBorder="1" applyAlignment="1">
      <alignment horizontal="right"/>
    </xf>
    <xf numFmtId="190" fontId="22" fillId="0" borderId="1" xfId="0" quotePrefix="1" applyNumberFormat="1" applyFont="1" applyFill="1" applyBorder="1" applyAlignment="1">
      <alignment horizontal="center"/>
    </xf>
    <xf numFmtId="190" fontId="22" fillId="0" borderId="1" xfId="1" applyNumberFormat="1" applyFont="1" applyFill="1" applyBorder="1" applyAlignment="1">
      <alignment horizontal="center"/>
    </xf>
    <xf numFmtId="49" fontId="26" fillId="0" borderId="0" xfId="0" applyNumberFormat="1" applyFont="1" applyFill="1" applyAlignment="1">
      <alignment horizontal="center"/>
    </xf>
    <xf numFmtId="191" fontId="27" fillId="0" borderId="0" xfId="0" applyNumberFormat="1" applyFont="1" applyFill="1" applyAlignment="1">
      <alignment horizontal="right"/>
    </xf>
    <xf numFmtId="191" fontId="22" fillId="0" borderId="0" xfId="0" quotePrefix="1" applyNumberFormat="1" applyFont="1" applyFill="1" applyBorder="1" applyAlignment="1">
      <alignment horizontal="center"/>
    </xf>
    <xf numFmtId="191" fontId="22" fillId="0" borderId="0" xfId="2" applyNumberFormat="1" applyFont="1" applyFill="1" applyBorder="1" applyAlignment="1">
      <alignment horizontal="right"/>
    </xf>
    <xf numFmtId="49" fontId="28" fillId="0" borderId="0" xfId="0" applyNumberFormat="1" applyFont="1" applyFill="1" applyAlignment="1">
      <alignment horizontal="center"/>
    </xf>
    <xf numFmtId="191" fontId="20" fillId="0" borderId="3" xfId="0" quotePrefix="1" applyNumberFormat="1" applyFont="1" applyFill="1" applyBorder="1" applyAlignment="1">
      <alignment horizontal="center"/>
    </xf>
    <xf numFmtId="190" fontId="20" fillId="0" borderId="3" xfId="1" applyNumberFormat="1" applyFont="1" applyFill="1" applyBorder="1" applyAlignment="1">
      <alignment horizontal="center"/>
    </xf>
    <xf numFmtId="191" fontId="20" fillId="0" borderId="1" xfId="0" quotePrefix="1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left"/>
    </xf>
    <xf numFmtId="190" fontId="22" fillId="0" borderId="0" xfId="1" quotePrefix="1" applyNumberFormat="1" applyFont="1" applyFill="1" applyBorder="1" applyAlignment="1">
      <alignment horizontal="center"/>
    </xf>
    <xf numFmtId="190" fontId="22" fillId="0" borderId="0" xfId="1" applyNumberFormat="1" applyFont="1" applyFill="1" applyBorder="1" applyAlignment="1">
      <alignment horizontal="center"/>
    </xf>
    <xf numFmtId="191" fontId="22" fillId="0" borderId="0" xfId="1" applyNumberFormat="1" applyFont="1" applyFill="1" applyBorder="1" applyAlignment="1">
      <alignment horizontal="right"/>
    </xf>
    <xf numFmtId="190" fontId="22" fillId="0" borderId="0" xfId="1" applyNumberFormat="1" applyFont="1" applyFill="1" applyAlignment="1">
      <alignment horizontal="center"/>
    </xf>
    <xf numFmtId="190" fontId="29" fillId="0" borderId="0" xfId="1" applyNumberFormat="1" applyFont="1" applyFill="1" applyAlignment="1">
      <alignment horizontal="center"/>
    </xf>
    <xf numFmtId="190" fontId="22" fillId="0" borderId="0" xfId="0" quotePrefix="1" applyNumberFormat="1" applyFont="1" applyFill="1" applyBorder="1" applyAlignment="1">
      <alignment horizontal="center"/>
    </xf>
    <xf numFmtId="190" fontId="20" fillId="0" borderId="2" xfId="1" applyNumberFormat="1" applyFont="1" applyFill="1" applyBorder="1" applyAlignment="1">
      <alignment horizontal="center"/>
    </xf>
    <xf numFmtId="190" fontId="20" fillId="0" borderId="2" xfId="1" applyNumberFormat="1" applyFont="1" applyFill="1" applyBorder="1" applyAlignment="1">
      <alignment horizontal="right"/>
    </xf>
    <xf numFmtId="190" fontId="20" fillId="0" borderId="0" xfId="1" applyNumberFormat="1" applyFont="1" applyFill="1" applyBorder="1" applyAlignment="1"/>
    <xf numFmtId="191" fontId="22" fillId="0" borderId="0" xfId="1" applyNumberFormat="1" applyFont="1" applyFill="1" applyBorder="1" applyAlignment="1">
      <alignment horizontal="center"/>
    </xf>
    <xf numFmtId="190" fontId="20" fillId="0" borderId="3" xfId="1" applyNumberFormat="1" applyFont="1" applyFill="1" applyBorder="1" applyAlignment="1">
      <alignment horizontal="right"/>
    </xf>
    <xf numFmtId="190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/>
    <xf numFmtId="188" fontId="22" fillId="0" borderId="0" xfId="1" applyFont="1" applyBorder="1" applyAlignment="1"/>
    <xf numFmtId="0" fontId="23" fillId="0" borderId="0" xfId="0" applyFont="1" applyBorder="1" applyAlignment="1">
      <alignment horizontal="justify"/>
    </xf>
    <xf numFmtId="37" fontId="22" fillId="0" borderId="0" xfId="0" applyNumberFormat="1" applyFont="1" applyAlignment="1">
      <alignment horizontal="right"/>
    </xf>
    <xf numFmtId="191" fontId="22" fillId="0" borderId="0" xfId="0" applyNumberFormat="1" applyFont="1" applyBorder="1" applyAlignment="1"/>
    <xf numFmtId="190" fontId="22" fillId="0" borderId="1" xfId="1" quotePrefix="1" applyNumberFormat="1" applyFont="1" applyFill="1" applyBorder="1" applyAlignment="1">
      <alignment horizontal="right"/>
    </xf>
    <xf numFmtId="37" fontId="22" fillId="0" borderId="0" xfId="1" quotePrefix="1" applyNumberFormat="1" applyFont="1" applyAlignment="1">
      <alignment horizontal="right"/>
    </xf>
    <xf numFmtId="188" fontId="25" fillId="0" borderId="0" xfId="1" applyFont="1"/>
    <xf numFmtId="188" fontId="20" fillId="0" borderId="2" xfId="1" applyFont="1" applyFill="1" applyBorder="1" applyAlignment="1">
      <alignment horizontal="right"/>
    </xf>
    <xf numFmtId="191" fontId="20" fillId="0" borderId="2" xfId="0" applyNumberFormat="1" applyFont="1" applyFill="1" applyBorder="1" applyAlignment="1">
      <alignment horizontal="right"/>
    </xf>
    <xf numFmtId="189" fontId="20" fillId="0" borderId="2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justify"/>
    </xf>
    <xf numFmtId="0" fontId="23" fillId="0" borderId="0" xfId="0" applyFont="1" applyFill="1" applyBorder="1" applyAlignment="1">
      <alignment horizontal="left"/>
    </xf>
    <xf numFmtId="190" fontId="22" fillId="0" borderId="0" xfId="1" applyNumberFormat="1" applyFont="1" applyBorder="1" applyAlignment="1">
      <alignment horizontal="right"/>
    </xf>
    <xf numFmtId="191" fontId="22" fillId="0" borderId="1" xfId="1" applyNumberFormat="1" applyFont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0" fillId="0" borderId="0" xfId="0" applyFont="1" applyBorder="1" applyAlignment="1">
      <alignment horizontal="right"/>
    </xf>
    <xf numFmtId="190" fontId="20" fillId="0" borderId="1" xfId="1" applyNumberFormat="1" applyFont="1" applyFill="1" applyBorder="1" applyAlignment="1">
      <alignment horizontal="center"/>
    </xf>
    <xf numFmtId="190" fontId="20" fillId="0" borderId="0" xfId="1" applyNumberFormat="1" applyFont="1" applyBorder="1" applyAlignment="1">
      <alignment horizontal="right"/>
    </xf>
    <xf numFmtId="188" fontId="20" fillId="0" borderId="0" xfId="1" applyFont="1" applyBorder="1" applyAlignment="1"/>
    <xf numFmtId="191" fontId="22" fillId="0" borderId="0" xfId="1" quotePrefix="1" applyNumberFormat="1" applyFont="1" applyFill="1" applyBorder="1" applyAlignment="1">
      <alignment horizontal="right"/>
    </xf>
    <xf numFmtId="190" fontId="22" fillId="0" borderId="0" xfId="1" quotePrefix="1" applyNumberFormat="1" applyFont="1" applyFill="1" applyBorder="1" applyAlignment="1">
      <alignment horizontal="right"/>
    </xf>
    <xf numFmtId="190" fontId="22" fillId="0" borderId="1" xfId="1" quotePrefix="1" applyNumberFormat="1" applyFont="1" applyFill="1" applyBorder="1" applyAlignment="1">
      <alignment horizontal="center"/>
    </xf>
    <xf numFmtId="191" fontId="22" fillId="0" borderId="1" xfId="1" quotePrefix="1" applyNumberFormat="1" applyFont="1" applyFill="1" applyBorder="1" applyAlignment="1">
      <alignment horizontal="right"/>
    </xf>
    <xf numFmtId="191" fontId="20" fillId="0" borderId="1" xfId="1" quotePrefix="1" applyNumberFormat="1" applyFont="1" applyFill="1" applyBorder="1" applyAlignment="1">
      <alignment horizontal="right"/>
    </xf>
    <xf numFmtId="191" fontId="20" fillId="0" borderId="0" xfId="1" quotePrefix="1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37" fontId="20" fillId="0" borderId="2" xfId="0" applyNumberFormat="1" applyFont="1" applyFill="1" applyBorder="1" applyAlignment="1">
      <alignment horizontal="right"/>
    </xf>
    <xf numFmtId="37" fontId="22" fillId="0" borderId="0" xfId="1" quotePrefix="1" applyNumberFormat="1" applyFont="1" applyFill="1" applyBorder="1" applyAlignment="1">
      <alignment horizontal="right"/>
    </xf>
    <xf numFmtId="37" fontId="22" fillId="0" borderId="0" xfId="1" quotePrefix="1" applyNumberFormat="1" applyFont="1" applyBorder="1" applyAlignment="1">
      <alignment horizontal="right"/>
    </xf>
    <xf numFmtId="0" fontId="21" fillId="0" borderId="0" xfId="0" applyFont="1" applyBorder="1" applyAlignment="1">
      <alignment horizontal="center"/>
    </xf>
    <xf numFmtId="190" fontId="20" fillId="0" borderId="2" xfId="1" applyNumberFormat="1" applyFont="1" applyBorder="1" applyAlignment="1">
      <alignment horizontal="right"/>
    </xf>
    <xf numFmtId="190" fontId="20" fillId="0" borderId="3" xfId="1" applyNumberFormat="1" applyFont="1" applyBorder="1" applyAlignment="1">
      <alignment horizontal="right"/>
    </xf>
    <xf numFmtId="190" fontId="20" fillId="0" borderId="1" xfId="1" applyNumberFormat="1" applyFont="1" applyBorder="1" applyAlignment="1">
      <alignment horizontal="right"/>
    </xf>
    <xf numFmtId="0" fontId="0" fillId="0" borderId="0" xfId="0" quotePrefix="1" applyFont="1" applyFill="1" applyAlignment="1"/>
    <xf numFmtId="0" fontId="21" fillId="0" borderId="0" xfId="0" applyFont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0" fontId="0" fillId="0" borderId="0" xfId="4" applyNumberFormat="1" applyFont="1" applyFill="1" applyAlignment="1">
      <alignment horizontal="center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37" fontId="10" fillId="0" borderId="0" xfId="1" applyNumberFormat="1" applyFont="1" applyFill="1" applyBorder="1" applyAlignment="1"/>
    <xf numFmtId="190" fontId="0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88" fontId="0" fillId="0" borderId="0" xfId="1" applyNumberFormat="1" applyFont="1" applyFill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90" fontId="10" fillId="0" borderId="3" xfId="0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Comma 2 2" xfId="4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view="pageBreakPreview" zoomScale="110" zoomScaleNormal="100" zoomScaleSheetLayoutView="110" workbookViewId="0">
      <selection activeCell="M15" sqref="M15"/>
    </sheetView>
  </sheetViews>
  <sheetFormatPr defaultColWidth="9.140625" defaultRowHeight="23.45" customHeight="1"/>
  <cols>
    <col min="1" max="1" width="55.85546875" style="127" customWidth="1"/>
    <col min="2" max="2" width="8" style="105" customWidth="1"/>
    <col min="3" max="3" width="0.28515625" style="106" customWidth="1"/>
    <col min="4" max="4" width="15.7109375" style="106" bestFit="1" customWidth="1"/>
    <col min="5" max="5" width="0.85546875" style="106" customWidth="1"/>
    <col min="6" max="6" width="14.7109375" style="106" customWidth="1"/>
    <col min="7" max="7" width="0.85546875" style="106" hidden="1" customWidth="1"/>
    <col min="8" max="8" width="14.7109375" style="106" hidden="1" customWidth="1"/>
    <col min="9" max="9" width="0.85546875" style="106" hidden="1" customWidth="1"/>
    <col min="10" max="10" width="14.7109375" style="106" hidden="1" customWidth="1"/>
    <col min="11" max="11" width="15" style="106" bestFit="1" customWidth="1"/>
    <col min="12" max="12" width="9.140625" style="106"/>
    <col min="13" max="13" width="11.5703125" style="106" bestFit="1" customWidth="1"/>
    <col min="14" max="16384" width="9.140625" style="106"/>
  </cols>
  <sheetData>
    <row r="1" spans="1:12" ht="23.45" customHeight="1">
      <c r="A1" s="1" t="s">
        <v>134</v>
      </c>
    </row>
    <row r="2" spans="1:12" ht="23.45" customHeight="1">
      <c r="A2" s="35" t="s">
        <v>145</v>
      </c>
    </row>
    <row r="3" spans="1:12" ht="23.45" customHeight="1">
      <c r="A3" s="104"/>
    </row>
    <row r="4" spans="1:12" ht="23.45" hidden="1" customHeight="1">
      <c r="A4" s="104"/>
      <c r="D4" s="270" t="s">
        <v>51</v>
      </c>
      <c r="E4" s="270"/>
      <c r="F4" s="270"/>
      <c r="G4" s="108"/>
      <c r="H4" s="108"/>
      <c r="I4" s="108"/>
      <c r="J4" s="108"/>
    </row>
    <row r="5" spans="1:12" ht="23.45" hidden="1" customHeight="1">
      <c r="A5" s="109"/>
      <c r="B5" s="106"/>
      <c r="D5" s="270" t="s">
        <v>50</v>
      </c>
      <c r="E5" s="270"/>
      <c r="F5" s="270"/>
      <c r="G5" s="110"/>
      <c r="H5" s="270" t="s">
        <v>52</v>
      </c>
      <c r="I5" s="270"/>
      <c r="J5" s="270"/>
    </row>
    <row r="6" spans="1:12" ht="23.45" customHeight="1">
      <c r="A6" s="109"/>
      <c r="D6" s="262" t="s">
        <v>169</v>
      </c>
      <c r="F6" s="262" t="s">
        <v>81</v>
      </c>
      <c r="H6" s="271" t="s">
        <v>81</v>
      </c>
      <c r="I6" s="271"/>
      <c r="J6" s="271"/>
    </row>
    <row r="7" spans="1:12" ht="23.45" customHeight="1">
      <c r="A7" s="109" t="s">
        <v>23</v>
      </c>
      <c r="B7" s="105" t="s">
        <v>11</v>
      </c>
      <c r="D7" s="111">
        <v>2562</v>
      </c>
      <c r="E7" s="111"/>
      <c r="F7" s="262">
        <v>2562</v>
      </c>
      <c r="G7" s="111"/>
      <c r="H7" s="111">
        <v>2561</v>
      </c>
      <c r="I7" s="111"/>
      <c r="J7" s="111">
        <v>2560</v>
      </c>
    </row>
    <row r="8" spans="1:12" ht="23.45" customHeight="1">
      <c r="A8" s="112"/>
      <c r="C8" s="111"/>
      <c r="D8" s="269" t="s">
        <v>53</v>
      </c>
      <c r="E8" s="269"/>
      <c r="F8" s="269"/>
      <c r="G8" s="269"/>
      <c r="H8" s="269"/>
      <c r="I8" s="269"/>
      <c r="J8" s="269"/>
    </row>
    <row r="9" spans="1:12" ht="23.45" customHeight="1">
      <c r="A9" s="113" t="s">
        <v>1</v>
      </c>
      <c r="C9" s="114"/>
      <c r="D9" s="114"/>
      <c r="E9" s="114"/>
      <c r="F9" s="114"/>
      <c r="G9" s="114"/>
      <c r="H9" s="114"/>
      <c r="I9" s="115"/>
      <c r="J9" s="114"/>
    </row>
    <row r="10" spans="1:12" ht="23.45" customHeight="1">
      <c r="A10" s="106" t="s">
        <v>2</v>
      </c>
      <c r="B10" s="261">
        <v>5</v>
      </c>
      <c r="C10" s="114"/>
      <c r="D10" s="122">
        <v>1236217381</v>
      </c>
      <c r="E10" s="122"/>
      <c r="F10" s="122">
        <v>916149078</v>
      </c>
      <c r="G10" s="116"/>
      <c r="H10" s="116">
        <v>153762302</v>
      </c>
      <c r="I10" s="116"/>
      <c r="J10" s="116">
        <v>70547907</v>
      </c>
      <c r="K10" s="117"/>
      <c r="L10" s="118"/>
    </row>
    <row r="11" spans="1:12" s="119" customFormat="1" ht="23.45" customHeight="1">
      <c r="A11" s="119" t="s">
        <v>3</v>
      </c>
      <c r="B11" s="120" t="s">
        <v>163</v>
      </c>
      <c r="C11" s="121"/>
      <c r="D11" s="122">
        <v>1539379602</v>
      </c>
      <c r="E11" s="122"/>
      <c r="F11" s="122">
        <v>1683435366</v>
      </c>
      <c r="G11" s="122"/>
      <c r="H11" s="122">
        <v>1365877638</v>
      </c>
      <c r="I11" s="122"/>
      <c r="J11" s="122">
        <v>1674906956</v>
      </c>
      <c r="K11" s="117"/>
      <c r="L11" s="123"/>
    </row>
    <row r="12" spans="1:12" s="119" customFormat="1" ht="23.45" customHeight="1">
      <c r="A12" s="119" t="s">
        <v>71</v>
      </c>
      <c r="B12" s="120" t="s">
        <v>164</v>
      </c>
      <c r="C12" s="121"/>
      <c r="D12" s="122">
        <v>95182845</v>
      </c>
      <c r="E12" s="122"/>
      <c r="F12" s="122">
        <v>53007348</v>
      </c>
      <c r="G12" s="122"/>
      <c r="H12" s="122">
        <v>32032269</v>
      </c>
      <c r="I12" s="122"/>
      <c r="J12" s="122">
        <v>63944195</v>
      </c>
      <c r="K12" s="117"/>
      <c r="L12" s="123"/>
    </row>
    <row r="13" spans="1:12" s="119" customFormat="1" ht="23.45" customHeight="1">
      <c r="A13" s="119" t="s">
        <v>4</v>
      </c>
      <c r="B13" s="120">
        <v>8</v>
      </c>
      <c r="C13" s="121"/>
      <c r="D13" s="122">
        <v>1478691818</v>
      </c>
      <c r="E13" s="122"/>
      <c r="F13" s="122">
        <v>1284878967</v>
      </c>
      <c r="G13" s="122"/>
      <c r="H13" s="122">
        <v>1213489419</v>
      </c>
      <c r="I13" s="122"/>
      <c r="J13" s="122">
        <v>1396683183</v>
      </c>
      <c r="K13" s="117"/>
      <c r="L13" s="123"/>
    </row>
    <row r="14" spans="1:12" s="119" customFormat="1" ht="23.45" customHeight="1">
      <c r="A14" s="107" t="s">
        <v>5</v>
      </c>
      <c r="B14" s="120"/>
      <c r="D14" s="214">
        <f>SUM(D10:D13)</f>
        <v>4349471646</v>
      </c>
      <c r="E14" s="124"/>
      <c r="F14" s="125">
        <f>SUM(F10:F13)</f>
        <v>3937470759</v>
      </c>
      <c r="G14" s="124"/>
      <c r="H14" s="125">
        <f>SUM(H10:H13)</f>
        <v>2765161628</v>
      </c>
      <c r="I14" s="124"/>
      <c r="J14" s="125">
        <f>SUM(J10:J13)</f>
        <v>3206082241</v>
      </c>
      <c r="K14" s="117"/>
      <c r="L14" s="126"/>
    </row>
    <row r="15" spans="1:12" ht="23.45" customHeight="1">
      <c r="I15" s="115"/>
      <c r="K15" s="117"/>
    </row>
    <row r="16" spans="1:12" ht="23.45" customHeight="1">
      <c r="A16" s="113" t="s">
        <v>6</v>
      </c>
      <c r="I16" s="115"/>
      <c r="K16" s="117"/>
    </row>
    <row r="17" spans="1:12" ht="23.45" customHeight="1">
      <c r="A17" s="106" t="s">
        <v>74</v>
      </c>
      <c r="B17" s="261">
        <v>9</v>
      </c>
      <c r="D17" s="128">
        <v>80850545</v>
      </c>
      <c r="E17" s="129"/>
      <c r="F17" s="128">
        <v>81774440</v>
      </c>
      <c r="G17" s="129"/>
      <c r="H17" s="130">
        <v>120140020</v>
      </c>
      <c r="I17" s="129"/>
      <c r="J17" s="129">
        <v>112512735</v>
      </c>
      <c r="K17" s="117"/>
    </row>
    <row r="18" spans="1:12" ht="23.45" customHeight="1">
      <c r="A18" s="106" t="s">
        <v>54</v>
      </c>
      <c r="B18" s="261">
        <v>10</v>
      </c>
      <c r="D18" s="128">
        <v>1487819604</v>
      </c>
      <c r="E18" s="129"/>
      <c r="F18" s="128">
        <v>1456493601</v>
      </c>
      <c r="G18" s="129"/>
      <c r="H18" s="130">
        <v>494433744</v>
      </c>
      <c r="I18" s="129"/>
      <c r="J18" s="129">
        <v>494433744</v>
      </c>
      <c r="K18" s="117"/>
      <c r="L18" s="118"/>
    </row>
    <row r="19" spans="1:12" ht="23.45" customHeight="1">
      <c r="A19" s="106" t="s">
        <v>7</v>
      </c>
      <c r="B19" s="261">
        <v>9</v>
      </c>
      <c r="D19" s="128">
        <v>77549942</v>
      </c>
      <c r="E19" s="129"/>
      <c r="F19" s="128">
        <v>77549942</v>
      </c>
      <c r="G19" s="129"/>
      <c r="H19" s="128">
        <v>86607170</v>
      </c>
      <c r="I19" s="129"/>
      <c r="J19" s="131">
        <v>80640370</v>
      </c>
      <c r="K19" s="117"/>
      <c r="L19" s="118"/>
    </row>
    <row r="20" spans="1:12" ht="23.45" customHeight="1">
      <c r="A20" s="106" t="s">
        <v>40</v>
      </c>
      <c r="B20" s="261">
        <v>11</v>
      </c>
      <c r="D20" s="128">
        <v>4356345644</v>
      </c>
      <c r="E20" s="129"/>
      <c r="F20" s="128">
        <v>4509996541</v>
      </c>
      <c r="G20" s="129"/>
      <c r="H20" s="130">
        <v>4340377883</v>
      </c>
      <c r="I20" s="129"/>
      <c r="J20" s="129">
        <v>4823106086</v>
      </c>
      <c r="K20" s="117"/>
      <c r="L20" s="118"/>
    </row>
    <row r="21" spans="1:12" ht="23.45" customHeight="1">
      <c r="A21" s="119" t="s">
        <v>55</v>
      </c>
      <c r="D21" s="128">
        <v>80721244</v>
      </c>
      <c r="E21" s="129"/>
      <c r="F21" s="128">
        <v>81239848</v>
      </c>
      <c r="G21" s="129"/>
      <c r="H21" s="130">
        <v>25726236</v>
      </c>
      <c r="I21" s="129"/>
      <c r="J21" s="129">
        <v>29255549</v>
      </c>
      <c r="K21" s="117"/>
      <c r="L21" s="118"/>
    </row>
    <row r="22" spans="1:12" ht="23.45" customHeight="1">
      <c r="A22" s="132" t="s">
        <v>78</v>
      </c>
      <c r="D22" s="128">
        <v>65226438</v>
      </c>
      <c r="E22" s="129"/>
      <c r="F22" s="128">
        <v>50384751</v>
      </c>
      <c r="G22" s="131">
        <v>0</v>
      </c>
      <c r="H22" s="131">
        <v>48859030</v>
      </c>
      <c r="I22" s="131">
        <v>0</v>
      </c>
      <c r="J22" s="131">
        <v>19225958</v>
      </c>
      <c r="K22" s="117"/>
      <c r="L22" s="118"/>
    </row>
    <row r="23" spans="1:12" ht="23.45" customHeight="1">
      <c r="A23" s="106" t="s">
        <v>8</v>
      </c>
      <c r="D23" s="128">
        <v>15068259</v>
      </c>
      <c r="E23" s="129"/>
      <c r="F23" s="128">
        <v>15882806</v>
      </c>
      <c r="G23" s="129"/>
      <c r="H23" s="130">
        <v>12586703</v>
      </c>
      <c r="I23" s="129"/>
      <c r="J23" s="129">
        <v>12906248</v>
      </c>
      <c r="K23" s="117"/>
      <c r="L23" s="118"/>
    </row>
    <row r="24" spans="1:12" ht="23.45" customHeight="1">
      <c r="A24" s="104" t="s">
        <v>9</v>
      </c>
      <c r="D24" s="249">
        <f>SUM(D17:D23)</f>
        <v>6163581676</v>
      </c>
      <c r="E24" s="133"/>
      <c r="F24" s="134">
        <f>SUM(F17:F23)</f>
        <v>6273321929</v>
      </c>
      <c r="G24" s="133"/>
      <c r="H24" s="134">
        <f>SUM(H17:H23)</f>
        <v>5128730786</v>
      </c>
      <c r="I24" s="133"/>
      <c r="J24" s="134">
        <v>5572080690</v>
      </c>
      <c r="K24" s="117"/>
      <c r="L24" s="135"/>
    </row>
    <row r="25" spans="1:12" ht="23.45" customHeight="1">
      <c r="A25" s="104"/>
      <c r="C25" s="114"/>
      <c r="D25" s="114"/>
      <c r="E25" s="114"/>
      <c r="F25" s="114"/>
      <c r="G25" s="114"/>
      <c r="H25" s="114"/>
      <c r="I25" s="136"/>
      <c r="J25" s="114"/>
      <c r="L25" s="114"/>
    </row>
    <row r="26" spans="1:12" ht="23.45" customHeight="1" thickBot="1">
      <c r="A26" s="104" t="s">
        <v>10</v>
      </c>
      <c r="C26" s="114"/>
      <c r="D26" s="248">
        <f>SUM(D14+D24)</f>
        <v>10513053322</v>
      </c>
      <c r="E26" s="136"/>
      <c r="F26" s="137">
        <f>SUM(F14+F24)</f>
        <v>10210792688</v>
      </c>
      <c r="G26" s="136"/>
      <c r="H26" s="137">
        <f>SUM(H14+H24)</f>
        <v>7893892414</v>
      </c>
      <c r="I26" s="136"/>
      <c r="J26" s="137">
        <f>SUM(J14+J24)</f>
        <v>8778162931</v>
      </c>
      <c r="K26" s="117"/>
      <c r="L26" s="138"/>
    </row>
    <row r="27" spans="1:12" ht="23.45" customHeight="1" thickTop="1">
      <c r="K27" s="139"/>
    </row>
    <row r="28" spans="1:12" ht="23.45" customHeight="1">
      <c r="A28" s="1" t="s">
        <v>134</v>
      </c>
      <c r="K28" s="117"/>
    </row>
    <row r="29" spans="1:12" ht="23.45" customHeight="1">
      <c r="A29" s="35" t="s">
        <v>145</v>
      </c>
    </row>
    <row r="30" spans="1:12" ht="23.45" customHeight="1">
      <c r="A30" s="110"/>
    </row>
    <row r="31" spans="1:12" ht="23.45" hidden="1" customHeight="1">
      <c r="A31" s="104"/>
      <c r="D31" s="270" t="s">
        <v>51</v>
      </c>
      <c r="E31" s="270"/>
      <c r="F31" s="270"/>
      <c r="G31" s="108"/>
      <c r="H31" s="108"/>
      <c r="I31" s="108"/>
      <c r="J31" s="108"/>
    </row>
    <row r="32" spans="1:12" ht="23.45" hidden="1" customHeight="1">
      <c r="A32" s="107"/>
      <c r="B32" s="106"/>
      <c r="D32" s="270" t="s">
        <v>50</v>
      </c>
      <c r="E32" s="270"/>
      <c r="F32" s="270"/>
      <c r="G32" s="110"/>
      <c r="H32" s="270" t="s">
        <v>52</v>
      </c>
      <c r="I32" s="270"/>
      <c r="J32" s="270"/>
    </row>
    <row r="33" spans="1:10" ht="23.45" customHeight="1">
      <c r="A33" s="140"/>
      <c r="C33" s="111"/>
      <c r="D33" s="262" t="s">
        <v>169</v>
      </c>
      <c r="F33" s="262" t="s">
        <v>81</v>
      </c>
      <c r="H33" s="271" t="s">
        <v>81</v>
      </c>
      <c r="I33" s="271"/>
      <c r="J33" s="271"/>
    </row>
    <row r="34" spans="1:10" ht="23.45" customHeight="1">
      <c r="A34" s="107" t="s">
        <v>67</v>
      </c>
      <c r="B34" s="105" t="s">
        <v>11</v>
      </c>
      <c r="D34" s="262">
        <v>2562</v>
      </c>
      <c r="E34" s="262"/>
      <c r="F34" s="262">
        <v>2562</v>
      </c>
      <c r="G34" s="111"/>
      <c r="H34" s="111">
        <v>2561</v>
      </c>
      <c r="I34" s="111"/>
      <c r="J34" s="111">
        <v>2560</v>
      </c>
    </row>
    <row r="35" spans="1:10" ht="23.45" customHeight="1">
      <c r="A35" s="112"/>
      <c r="C35" s="111"/>
      <c r="D35" s="269" t="s">
        <v>53</v>
      </c>
      <c r="E35" s="269"/>
      <c r="F35" s="269"/>
      <c r="G35" s="269"/>
      <c r="H35" s="269"/>
      <c r="I35" s="269"/>
      <c r="J35" s="269"/>
    </row>
    <row r="36" spans="1:10" ht="23.45" customHeight="1">
      <c r="A36" s="141" t="s">
        <v>12</v>
      </c>
      <c r="C36" s="142"/>
      <c r="D36" s="142"/>
      <c r="E36" s="142"/>
      <c r="F36" s="142"/>
      <c r="G36" s="142"/>
      <c r="H36" s="142"/>
      <c r="I36" s="117"/>
      <c r="J36" s="142"/>
    </row>
    <row r="37" spans="1:10" ht="23.45" customHeight="1">
      <c r="A37" s="142" t="s">
        <v>13</v>
      </c>
      <c r="B37" s="261" t="s">
        <v>165</v>
      </c>
      <c r="C37" s="142"/>
      <c r="D37" s="144">
        <v>713556377</v>
      </c>
      <c r="E37" s="116"/>
      <c r="F37" s="144">
        <v>536658637</v>
      </c>
      <c r="G37" s="116"/>
      <c r="H37" s="145">
        <v>610979515</v>
      </c>
      <c r="I37" s="116"/>
      <c r="J37" s="116">
        <f t="shared" ref="J37:J42" si="0">F37</f>
        <v>536658637</v>
      </c>
    </row>
    <row r="38" spans="1:10" s="119" customFormat="1" ht="23.45" customHeight="1">
      <c r="A38" s="146" t="s">
        <v>116</v>
      </c>
      <c r="B38" s="120" t="s">
        <v>194</v>
      </c>
      <c r="C38" s="146"/>
      <c r="D38" s="144">
        <v>362627224</v>
      </c>
      <c r="E38" s="122"/>
      <c r="F38" s="144">
        <v>326952461</v>
      </c>
      <c r="G38" s="122"/>
      <c r="H38" s="145">
        <v>304891053</v>
      </c>
      <c r="I38" s="122"/>
      <c r="J38" s="116">
        <f t="shared" si="0"/>
        <v>326952461</v>
      </c>
    </row>
    <row r="39" spans="1:10" s="119" customFormat="1" ht="23.45" hidden="1" customHeight="1">
      <c r="A39" s="146" t="s">
        <v>96</v>
      </c>
      <c r="B39" s="120"/>
      <c r="C39" s="146"/>
      <c r="D39" s="122"/>
      <c r="E39" s="122"/>
      <c r="F39" s="122"/>
      <c r="G39" s="122"/>
      <c r="H39" s="147"/>
      <c r="I39" s="122"/>
      <c r="J39" s="116"/>
    </row>
    <row r="40" spans="1:10" s="119" customFormat="1" ht="23.45" hidden="1" customHeight="1">
      <c r="A40" s="146" t="s">
        <v>131</v>
      </c>
      <c r="B40" s="120"/>
      <c r="C40" s="146"/>
      <c r="D40" s="148"/>
      <c r="E40" s="122"/>
      <c r="F40" s="144" t="s">
        <v>99</v>
      </c>
      <c r="G40" s="122"/>
      <c r="H40" s="148" t="s">
        <v>99</v>
      </c>
      <c r="I40" s="122"/>
      <c r="J40" s="116" t="str">
        <f t="shared" si="0"/>
        <v xml:space="preserve">     -</v>
      </c>
    </row>
    <row r="41" spans="1:10" s="119" customFormat="1" ht="23.45" customHeight="1">
      <c r="A41" s="146" t="s">
        <v>161</v>
      </c>
      <c r="B41" s="120">
        <v>12</v>
      </c>
      <c r="C41" s="146"/>
      <c r="D41" s="144">
        <v>20141785</v>
      </c>
      <c r="E41" s="122"/>
      <c r="F41" s="144">
        <v>19850502</v>
      </c>
      <c r="G41" s="122"/>
      <c r="H41" s="145">
        <v>18726888</v>
      </c>
      <c r="I41" s="122"/>
      <c r="J41" s="116">
        <f t="shared" si="0"/>
        <v>19850502</v>
      </c>
    </row>
    <row r="42" spans="1:10" s="119" customFormat="1" ht="23.45" customHeight="1">
      <c r="A42" s="146" t="s">
        <v>14</v>
      </c>
      <c r="B42" s="120"/>
      <c r="C42" s="146"/>
      <c r="D42" s="122">
        <v>65513565</v>
      </c>
      <c r="E42" s="122"/>
      <c r="F42" s="122">
        <v>45750980</v>
      </c>
      <c r="G42" s="122"/>
      <c r="H42" s="145">
        <v>70895678</v>
      </c>
      <c r="I42" s="122"/>
      <c r="J42" s="116">
        <f t="shared" si="0"/>
        <v>45750980</v>
      </c>
    </row>
    <row r="43" spans="1:10" ht="23.45" customHeight="1">
      <c r="A43" s="149" t="s">
        <v>15</v>
      </c>
      <c r="C43" s="142"/>
      <c r="D43" s="249">
        <f>SUM(D37:D42)</f>
        <v>1161838951</v>
      </c>
      <c r="E43" s="138"/>
      <c r="F43" s="150">
        <f>SUM(F37:F42)</f>
        <v>929212580</v>
      </c>
      <c r="G43" s="138"/>
      <c r="H43" s="150">
        <f>SUM(H37:H42)</f>
        <v>1005493134</v>
      </c>
      <c r="I43" s="138"/>
      <c r="J43" s="150">
        <f>SUM(J37:J42)</f>
        <v>929212580</v>
      </c>
    </row>
    <row r="44" spans="1:10" ht="23.45" customHeight="1">
      <c r="A44" s="140"/>
      <c r="C44" s="142"/>
      <c r="D44" s="151"/>
      <c r="E44" s="151"/>
      <c r="F44" s="151"/>
      <c r="G44" s="151"/>
      <c r="H44" s="151"/>
      <c r="I44" s="151"/>
      <c r="J44" s="151"/>
    </row>
    <row r="45" spans="1:10" ht="23.45" customHeight="1">
      <c r="A45" s="141" t="s">
        <v>16</v>
      </c>
      <c r="B45" s="152"/>
      <c r="C45" s="142"/>
      <c r="D45" s="153"/>
      <c r="E45" s="151"/>
      <c r="F45" s="153"/>
      <c r="G45" s="151"/>
      <c r="H45" s="153"/>
      <c r="I45" s="151"/>
      <c r="J45" s="153"/>
    </row>
    <row r="46" spans="1:10" ht="23.45" customHeight="1">
      <c r="A46" s="119" t="s">
        <v>97</v>
      </c>
      <c r="B46" s="261">
        <v>12</v>
      </c>
      <c r="C46" s="142"/>
      <c r="D46" s="154">
        <v>927456000</v>
      </c>
      <c r="E46" s="151"/>
      <c r="F46" s="154">
        <v>959355000</v>
      </c>
      <c r="G46" s="151"/>
      <c r="H46" s="154">
        <v>942189000</v>
      </c>
      <c r="I46" s="151"/>
      <c r="J46" s="154">
        <v>1038432000</v>
      </c>
    </row>
    <row r="47" spans="1:10" ht="23.45" customHeight="1">
      <c r="A47" s="132" t="s">
        <v>124</v>
      </c>
      <c r="B47" s="261">
        <v>4</v>
      </c>
      <c r="C47" s="142"/>
      <c r="D47" s="143">
        <v>35657678</v>
      </c>
      <c r="E47" s="151"/>
      <c r="F47" s="155">
        <v>36891068</v>
      </c>
      <c r="G47" s="151"/>
      <c r="H47" s="143">
        <v>18834879</v>
      </c>
      <c r="I47" s="151"/>
      <c r="J47" s="148" t="s">
        <v>100</v>
      </c>
    </row>
    <row r="48" spans="1:10" ht="23.45" customHeight="1">
      <c r="A48" s="132" t="s">
        <v>89</v>
      </c>
      <c r="B48" s="261">
        <v>12</v>
      </c>
      <c r="C48" s="142"/>
      <c r="D48" s="143">
        <v>339618372</v>
      </c>
      <c r="E48" s="151"/>
      <c r="F48" s="143">
        <v>344764375</v>
      </c>
      <c r="G48" s="151"/>
      <c r="H48" s="143">
        <v>364614877</v>
      </c>
      <c r="I48" s="151"/>
      <c r="J48" s="143">
        <v>383341765</v>
      </c>
    </row>
    <row r="49" spans="1:10" ht="23.45" customHeight="1">
      <c r="A49" s="156" t="s">
        <v>104</v>
      </c>
      <c r="B49" s="261">
        <v>15</v>
      </c>
      <c r="C49" s="142"/>
      <c r="D49" s="157">
        <v>317412774</v>
      </c>
      <c r="E49" s="116"/>
      <c r="F49" s="157">
        <v>278866671</v>
      </c>
      <c r="G49" s="116"/>
      <c r="H49" s="157">
        <v>290414488</v>
      </c>
      <c r="I49" s="157"/>
      <c r="J49" s="157">
        <v>284492821</v>
      </c>
    </row>
    <row r="50" spans="1:10" ht="23.25" customHeight="1">
      <c r="A50" s="149" t="s">
        <v>73</v>
      </c>
      <c r="C50" s="142"/>
      <c r="D50" s="249">
        <f>SUM(D46:D49)</f>
        <v>1620144824</v>
      </c>
      <c r="E50" s="116"/>
      <c r="F50" s="134">
        <f>SUM(F46:F49)</f>
        <v>1619877114</v>
      </c>
      <c r="G50" s="116"/>
      <c r="H50" s="134">
        <f>SUM(H46:H49)</f>
        <v>1616053244</v>
      </c>
      <c r="I50" s="116"/>
      <c r="J50" s="134">
        <f>SUM(J46:J49)</f>
        <v>1706266586</v>
      </c>
    </row>
    <row r="51" spans="1:10" ht="23.45" customHeight="1">
      <c r="A51" s="140"/>
      <c r="C51" s="142"/>
      <c r="D51" s="151"/>
      <c r="E51" s="151"/>
      <c r="F51" s="151"/>
      <c r="G51" s="151"/>
      <c r="H51" s="151"/>
      <c r="I51" s="151"/>
      <c r="J51" s="151"/>
    </row>
    <row r="52" spans="1:10" ht="23.45" customHeight="1">
      <c r="A52" s="149" t="s">
        <v>17</v>
      </c>
      <c r="C52" s="142"/>
      <c r="D52" s="250">
        <f>D43+D50</f>
        <v>2781983775</v>
      </c>
      <c r="E52" s="138"/>
      <c r="F52" s="158">
        <f>F43+F50</f>
        <v>2549089694</v>
      </c>
      <c r="G52" s="138"/>
      <c r="H52" s="158">
        <f>H43+H50</f>
        <v>2621546378</v>
      </c>
      <c r="I52" s="138"/>
      <c r="J52" s="158">
        <f>J43+J50</f>
        <v>2635479166</v>
      </c>
    </row>
    <row r="53" spans="1:10" ht="23.45" customHeight="1">
      <c r="A53" s="149"/>
      <c r="C53" s="142"/>
      <c r="D53" s="142"/>
      <c r="E53" s="142"/>
      <c r="F53" s="142"/>
      <c r="G53" s="142"/>
      <c r="H53" s="142"/>
      <c r="I53" s="151"/>
      <c r="J53" s="142"/>
    </row>
    <row r="54" spans="1:10" ht="23.45" customHeight="1">
      <c r="A54" s="1" t="s">
        <v>134</v>
      </c>
    </row>
    <row r="55" spans="1:10" ht="23.45" customHeight="1">
      <c r="A55" s="35" t="s">
        <v>145</v>
      </c>
    </row>
    <row r="56" spans="1:10" ht="23.45" customHeight="1">
      <c r="A56" s="104"/>
    </row>
    <row r="57" spans="1:10" ht="23.45" hidden="1" customHeight="1">
      <c r="A57" s="104"/>
      <c r="D57" s="270" t="s">
        <v>51</v>
      </c>
      <c r="E57" s="270"/>
      <c r="F57" s="270"/>
      <c r="G57" s="108"/>
      <c r="H57" s="108"/>
      <c r="I57" s="108"/>
      <c r="J57" s="108"/>
    </row>
    <row r="58" spans="1:10" ht="23.45" hidden="1" customHeight="1">
      <c r="A58" s="107"/>
      <c r="B58" s="106"/>
      <c r="D58" s="270" t="s">
        <v>50</v>
      </c>
      <c r="E58" s="270"/>
      <c r="F58" s="270"/>
      <c r="G58" s="110"/>
      <c r="H58" s="270" t="s">
        <v>52</v>
      </c>
      <c r="I58" s="270"/>
      <c r="J58" s="270"/>
    </row>
    <row r="59" spans="1:10" ht="23.45" customHeight="1">
      <c r="A59" s="107"/>
      <c r="D59" s="267" t="s">
        <v>169</v>
      </c>
      <c r="F59" s="267" t="s">
        <v>81</v>
      </c>
      <c r="H59" s="271" t="s">
        <v>81</v>
      </c>
      <c r="I59" s="271"/>
      <c r="J59" s="271"/>
    </row>
    <row r="60" spans="1:10" ht="23.45" customHeight="1">
      <c r="A60" s="107" t="s">
        <v>67</v>
      </c>
      <c r="B60" s="105" t="s">
        <v>11</v>
      </c>
      <c r="D60" s="267">
        <v>2562</v>
      </c>
      <c r="E60" s="267"/>
      <c r="F60" s="267">
        <v>2562</v>
      </c>
      <c r="G60" s="111"/>
      <c r="H60" s="111">
        <v>2561</v>
      </c>
      <c r="I60" s="111"/>
      <c r="J60" s="111">
        <v>2560</v>
      </c>
    </row>
    <row r="61" spans="1:10" ht="23.45" customHeight="1">
      <c r="C61" s="111"/>
      <c r="D61" s="269" t="s">
        <v>53</v>
      </c>
      <c r="E61" s="269"/>
      <c r="F61" s="269"/>
      <c r="G61" s="269"/>
      <c r="H61" s="269"/>
      <c r="I61" s="269"/>
      <c r="J61" s="269"/>
    </row>
    <row r="62" spans="1:10" ht="23.45" customHeight="1">
      <c r="A62" s="159" t="s">
        <v>68</v>
      </c>
      <c r="C62" s="111"/>
      <c r="D62" s="105"/>
      <c r="E62" s="105"/>
      <c r="F62" s="105"/>
      <c r="G62" s="105"/>
      <c r="H62" s="105"/>
      <c r="I62" s="105"/>
      <c r="J62" s="105"/>
    </row>
    <row r="63" spans="1:10" ht="23.45" customHeight="1">
      <c r="A63" s="142" t="s">
        <v>46</v>
      </c>
      <c r="B63" s="261">
        <v>16</v>
      </c>
      <c r="C63" s="142"/>
      <c r="D63" s="142"/>
      <c r="E63" s="142"/>
      <c r="F63" s="142"/>
      <c r="G63" s="142"/>
      <c r="H63" s="142"/>
      <c r="I63" s="151"/>
      <c r="J63" s="142"/>
    </row>
    <row r="64" spans="1:10" ht="23.45" customHeight="1" thickBot="1">
      <c r="A64" s="142" t="s">
        <v>47</v>
      </c>
      <c r="C64" s="142"/>
      <c r="D64" s="160">
        <v>578400000</v>
      </c>
      <c r="E64" s="161"/>
      <c r="F64" s="162">
        <v>578400000</v>
      </c>
      <c r="G64" s="143"/>
      <c r="H64" s="160">
        <v>518400000</v>
      </c>
      <c r="I64" s="143"/>
      <c r="J64" s="160">
        <v>518400000</v>
      </c>
    </row>
    <row r="65" spans="1:13" ht="23.45" customHeight="1" thickTop="1">
      <c r="A65" s="142" t="s">
        <v>48</v>
      </c>
      <c r="C65" s="142"/>
      <c r="D65" s="145">
        <v>578400000</v>
      </c>
      <c r="E65" s="163"/>
      <c r="F65" s="116">
        <v>578400000</v>
      </c>
      <c r="G65" s="163"/>
      <c r="H65" s="116">
        <v>518400000</v>
      </c>
      <c r="I65" s="163"/>
      <c r="J65" s="116">
        <v>518400000</v>
      </c>
    </row>
    <row r="66" spans="1:13" ht="23.45" customHeight="1">
      <c r="A66" s="142" t="s">
        <v>61</v>
      </c>
      <c r="B66" s="261">
        <v>16</v>
      </c>
      <c r="C66" s="142"/>
      <c r="D66" s="145">
        <v>333489160</v>
      </c>
      <c r="E66" s="116"/>
      <c r="F66" s="116">
        <v>333489160</v>
      </c>
      <c r="G66" s="116"/>
      <c r="H66" s="116">
        <v>333489160</v>
      </c>
      <c r="I66" s="116"/>
      <c r="J66" s="116">
        <v>333489160</v>
      </c>
    </row>
    <row r="67" spans="1:13" ht="23.45" customHeight="1">
      <c r="A67" s="142" t="s">
        <v>18</v>
      </c>
      <c r="C67" s="142"/>
      <c r="D67" s="151"/>
      <c r="E67" s="151"/>
      <c r="F67" s="118"/>
      <c r="G67" s="151"/>
      <c r="H67" s="151"/>
      <c r="I67" s="151"/>
      <c r="J67" s="151"/>
    </row>
    <row r="68" spans="1:13" ht="23.45" customHeight="1">
      <c r="A68" s="142" t="s">
        <v>43</v>
      </c>
      <c r="C68" s="142"/>
      <c r="D68" s="151"/>
      <c r="E68" s="151"/>
      <c r="F68" s="151"/>
      <c r="G68" s="151"/>
      <c r="H68" s="151"/>
      <c r="I68" s="151"/>
      <c r="J68" s="151"/>
    </row>
    <row r="69" spans="1:13" ht="23.45" customHeight="1">
      <c r="A69" s="142" t="s">
        <v>129</v>
      </c>
      <c r="B69" s="261">
        <v>17</v>
      </c>
      <c r="C69" s="142"/>
      <c r="D69" s="145">
        <v>72840000</v>
      </c>
      <c r="E69" s="116"/>
      <c r="F69" s="116">
        <v>72840000</v>
      </c>
      <c r="G69" s="116"/>
      <c r="H69" s="145">
        <v>51840000</v>
      </c>
      <c r="I69" s="116"/>
      <c r="J69" s="116">
        <v>51840000</v>
      </c>
    </row>
    <row r="70" spans="1:13" ht="23.45" customHeight="1">
      <c r="A70" s="142" t="s">
        <v>41</v>
      </c>
      <c r="B70" s="261">
        <v>17</v>
      </c>
      <c r="C70" s="142"/>
      <c r="D70" s="145">
        <v>825000000</v>
      </c>
      <c r="E70" s="116"/>
      <c r="F70" s="116">
        <v>825000000</v>
      </c>
      <c r="G70" s="116"/>
      <c r="H70" s="145">
        <v>211000000</v>
      </c>
      <c r="I70" s="116"/>
      <c r="J70" s="116">
        <v>211000000</v>
      </c>
      <c r="K70" s="119"/>
      <c r="L70" s="119"/>
      <c r="M70" s="119"/>
    </row>
    <row r="71" spans="1:13" ht="23.45" customHeight="1">
      <c r="A71" s="142" t="s">
        <v>42</v>
      </c>
      <c r="B71" s="261"/>
      <c r="C71" s="142"/>
      <c r="D71" s="164">
        <v>5867561479</v>
      </c>
      <c r="E71" s="116"/>
      <c r="F71" s="165">
        <v>5797297615</v>
      </c>
      <c r="G71" s="122"/>
      <c r="H71" s="145">
        <v>3766047662</v>
      </c>
      <c r="I71" s="122"/>
      <c r="J71" s="116">
        <v>3400335504</v>
      </c>
      <c r="K71" s="166"/>
      <c r="L71" s="119"/>
      <c r="M71" s="123"/>
    </row>
    <row r="72" spans="1:13" ht="23.45" customHeight="1">
      <c r="A72" s="156" t="s">
        <v>65</v>
      </c>
      <c r="B72" s="261">
        <v>17</v>
      </c>
      <c r="C72" s="142"/>
      <c r="D72" s="167">
        <v>53778908</v>
      </c>
      <c r="E72" s="116"/>
      <c r="F72" s="168">
        <v>54676219</v>
      </c>
      <c r="G72" s="122"/>
      <c r="H72" s="169">
        <v>77506214</v>
      </c>
      <c r="I72" s="122"/>
      <c r="J72" s="170">
        <v>71404386</v>
      </c>
      <c r="K72" s="171"/>
      <c r="L72" s="119"/>
      <c r="M72" s="123"/>
    </row>
    <row r="73" spans="1:13" ht="23.45" customHeight="1">
      <c r="A73" s="172" t="s">
        <v>69</v>
      </c>
      <c r="C73" s="142"/>
      <c r="D73" s="250">
        <f>SUM(D65:D72)</f>
        <v>7731069547</v>
      </c>
      <c r="E73" s="138"/>
      <c r="F73" s="158">
        <f>SUM(F65:F72)</f>
        <v>7661702994</v>
      </c>
      <c r="G73" s="138"/>
      <c r="H73" s="158">
        <f>SUM(H65:H72)</f>
        <v>4958283036</v>
      </c>
      <c r="I73" s="138"/>
      <c r="J73" s="158">
        <f>SUM(J65:J72)</f>
        <v>4586469050</v>
      </c>
      <c r="K73" s="119"/>
      <c r="L73" s="119"/>
      <c r="M73" s="119"/>
    </row>
    <row r="74" spans="1:13" ht="22.5" customHeight="1">
      <c r="A74" s="142"/>
      <c r="C74" s="142"/>
      <c r="D74" s="138"/>
      <c r="E74" s="138"/>
      <c r="F74" s="138"/>
      <c r="G74" s="138"/>
      <c r="H74" s="138"/>
      <c r="I74" s="138"/>
      <c r="J74" s="138"/>
      <c r="K74" s="119"/>
      <c r="L74" s="119"/>
      <c r="M74" s="119"/>
    </row>
    <row r="75" spans="1:13" ht="24.95" customHeight="1" thickBot="1">
      <c r="A75" s="172" t="s">
        <v>70</v>
      </c>
      <c r="C75" s="142"/>
      <c r="D75" s="248">
        <f t="shared" ref="D75:J75" si="1">SUM(D52+D73)</f>
        <v>10513053322</v>
      </c>
      <c r="E75" s="138">
        <f t="shared" si="1"/>
        <v>0</v>
      </c>
      <c r="F75" s="137">
        <f t="shared" si="1"/>
        <v>10210792688</v>
      </c>
      <c r="G75" s="138">
        <f t="shared" si="1"/>
        <v>0</v>
      </c>
      <c r="H75" s="137">
        <f t="shared" si="1"/>
        <v>7579829414</v>
      </c>
      <c r="I75" s="138">
        <f t="shared" si="1"/>
        <v>0</v>
      </c>
      <c r="J75" s="137">
        <f t="shared" si="1"/>
        <v>7221948216</v>
      </c>
      <c r="K75" s="119"/>
      <c r="L75" s="119"/>
      <c r="M75" s="119"/>
    </row>
    <row r="76" spans="1:13" ht="23.45" customHeight="1" thickTop="1">
      <c r="C76" s="142"/>
    </row>
    <row r="77" spans="1:13" ht="21" customHeight="1">
      <c r="A77" s="146"/>
      <c r="C77" s="114"/>
      <c r="D77" s="173">
        <f>D75-D26</f>
        <v>0</v>
      </c>
      <c r="E77" s="174"/>
      <c r="F77" s="173">
        <f>F75-F26</f>
        <v>0</v>
      </c>
      <c r="G77" s="174"/>
      <c r="H77" s="173">
        <f>H75-H26</f>
        <v>-314063000</v>
      </c>
      <c r="I77" s="174"/>
      <c r="J77" s="173">
        <f>J75-J26</f>
        <v>-1556214715</v>
      </c>
    </row>
    <row r="78" spans="1:13" ht="23.45" customHeight="1">
      <c r="A78" s="175"/>
      <c r="C78" s="114"/>
      <c r="D78" s="126"/>
      <c r="E78" s="126"/>
      <c r="F78" s="126"/>
      <c r="G78" s="126"/>
      <c r="H78" s="126"/>
      <c r="I78" s="135"/>
      <c r="J78" s="126"/>
    </row>
    <row r="79" spans="1:13" ht="23.45" customHeight="1">
      <c r="A79" s="142"/>
      <c r="C79" s="114"/>
      <c r="D79" s="118"/>
      <c r="E79" s="118"/>
      <c r="F79" s="118"/>
      <c r="G79" s="118"/>
      <c r="H79" s="118"/>
      <c r="I79" s="118"/>
      <c r="J79" s="118"/>
    </row>
    <row r="80" spans="1:13" ht="21" customHeight="1">
      <c r="A80" s="142"/>
      <c r="C80" s="114"/>
      <c r="D80" s="114"/>
      <c r="E80" s="114"/>
      <c r="F80" s="114"/>
      <c r="G80" s="114"/>
      <c r="H80" s="114"/>
      <c r="I80" s="138"/>
      <c r="J80" s="114"/>
    </row>
    <row r="81" spans="1:10" ht="23.45" customHeight="1">
      <c r="A81" s="175"/>
      <c r="C81" s="114"/>
      <c r="D81" s="126"/>
      <c r="E81" s="135"/>
      <c r="F81" s="126"/>
      <c r="G81" s="135"/>
      <c r="H81" s="126"/>
      <c r="I81" s="135"/>
      <c r="J81" s="126"/>
    </row>
    <row r="82" spans="1:10" ht="21" customHeight="1">
      <c r="A82" s="142"/>
      <c r="C82" s="114"/>
      <c r="D82" s="119"/>
      <c r="F82" s="119"/>
      <c r="H82" s="119"/>
      <c r="J82" s="119"/>
    </row>
    <row r="83" spans="1:10" ht="23.45" customHeight="1">
      <c r="A83" s="149"/>
      <c r="C83" s="114"/>
      <c r="D83" s="176"/>
      <c r="E83" s="177"/>
      <c r="F83" s="176"/>
      <c r="G83" s="177"/>
      <c r="H83" s="176"/>
      <c r="I83" s="177"/>
      <c r="J83" s="176"/>
    </row>
    <row r="84" spans="1:10" ht="23.45" customHeight="1">
      <c r="A84" s="106"/>
      <c r="B84" s="111"/>
    </row>
    <row r="85" spans="1:10" ht="23.45" customHeight="1">
      <c r="A85" s="106"/>
      <c r="B85" s="111"/>
    </row>
    <row r="86" spans="1:10" ht="23.45" customHeight="1">
      <c r="A86" s="106"/>
      <c r="B86" s="111"/>
    </row>
    <row r="87" spans="1:10" ht="23.45" customHeight="1">
      <c r="A87" s="106"/>
      <c r="B87" s="111"/>
    </row>
    <row r="88" spans="1:10" ht="23.45" customHeight="1">
      <c r="A88" s="106"/>
      <c r="B88" s="111"/>
    </row>
    <row r="89" spans="1:10" ht="23.45" customHeight="1">
      <c r="A89" s="106"/>
      <c r="B89" s="111"/>
    </row>
    <row r="90" spans="1:10" ht="23.45" customHeight="1">
      <c r="A90" s="106"/>
      <c r="B90" s="111"/>
    </row>
  </sheetData>
  <mergeCells count="15">
    <mergeCell ref="H33:J33"/>
    <mergeCell ref="H59:J59"/>
    <mergeCell ref="D61:J61"/>
    <mergeCell ref="D57:F57"/>
    <mergeCell ref="D58:F58"/>
    <mergeCell ref="H58:J58"/>
    <mergeCell ref="D35:J35"/>
    <mergeCell ref="D8:J8"/>
    <mergeCell ref="D31:F31"/>
    <mergeCell ref="H32:J32"/>
    <mergeCell ref="H5:J5"/>
    <mergeCell ref="D4:F4"/>
    <mergeCell ref="D5:F5"/>
    <mergeCell ref="H6:J6"/>
    <mergeCell ref="D32:F32"/>
  </mergeCells>
  <phoneticPr fontId="5" type="noConversion"/>
  <pageMargins left="0.7" right="0.7" top="0.48" bottom="0.5" header="0.5" footer="0.5"/>
  <pageSetup paperSize="9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หมายเหตุประกอบงบการเงินเป็นส่วนหนึ่งของงบการเงินเพื่อวัตถุประสงค์เฉพาะนี้
&amp;C&amp;P</oddFooter>
  </headerFooter>
  <rowBreaks count="2" manualBreakCount="2">
    <brk id="27" max="16383" man="1"/>
    <brk id="53" max="16383" man="1"/>
  </rowBreaks>
  <ignoredErrors>
    <ignoredError sqref="H73 D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Normal="100" zoomScaleSheetLayoutView="100" workbookViewId="0">
      <selection activeCell="B12" sqref="B12"/>
    </sheetView>
  </sheetViews>
  <sheetFormatPr defaultColWidth="9.140625" defaultRowHeight="23.45" customHeight="1"/>
  <cols>
    <col min="1" max="1" width="62.85546875" style="127" customWidth="1"/>
    <col min="2" max="2" width="8" style="105" customWidth="1"/>
    <col min="3" max="3" width="0.28515625" style="106" customWidth="1"/>
    <col min="4" max="4" width="16.28515625" style="106" bestFit="1" customWidth="1"/>
    <col min="5" max="5" width="0.85546875" style="106" customWidth="1"/>
    <col min="6" max="6" width="16.28515625" style="106" bestFit="1" customWidth="1"/>
    <col min="7" max="7" width="0.85546875" style="106" hidden="1" customWidth="1"/>
    <col min="8" max="8" width="13.28515625" style="106" hidden="1" customWidth="1"/>
    <col min="9" max="9" width="0.85546875" style="106" hidden="1" customWidth="1"/>
    <col min="10" max="10" width="13.28515625" style="106" hidden="1" customWidth="1"/>
    <col min="11" max="11" width="11.28515625" style="106" bestFit="1" customWidth="1"/>
    <col min="12" max="12" width="22" style="106" customWidth="1"/>
    <col min="13" max="13" width="14.140625" style="217" bestFit="1" customWidth="1"/>
    <col min="14" max="16384" width="9.140625" style="106"/>
  </cols>
  <sheetData>
    <row r="1" spans="1:11" ht="23.45" customHeight="1">
      <c r="A1" s="1" t="s">
        <v>134</v>
      </c>
    </row>
    <row r="2" spans="1:11" ht="23.45" customHeight="1">
      <c r="A2" s="43" t="s">
        <v>146</v>
      </c>
    </row>
    <row r="3" spans="1:11" ht="21" customHeight="1">
      <c r="A3" s="104"/>
    </row>
    <row r="4" spans="1:11" ht="23.45" customHeight="1">
      <c r="A4" s="112"/>
      <c r="B4" s="106"/>
      <c r="D4" s="271" t="s">
        <v>177</v>
      </c>
      <c r="E4" s="271"/>
      <c r="F4" s="271"/>
      <c r="G4" s="110"/>
      <c r="H4" s="270" t="s">
        <v>52</v>
      </c>
      <c r="I4" s="270"/>
      <c r="J4" s="270"/>
    </row>
    <row r="5" spans="1:11" ht="23.45" customHeight="1">
      <c r="A5" s="112"/>
      <c r="B5" s="106"/>
      <c r="D5" s="271" t="s">
        <v>169</v>
      </c>
      <c r="E5" s="271"/>
      <c r="F5" s="271"/>
      <c r="G5" s="110"/>
      <c r="H5" s="266"/>
      <c r="I5" s="266"/>
      <c r="J5" s="266"/>
    </row>
    <row r="6" spans="1:11" ht="23.45" customHeight="1">
      <c r="A6" s="140"/>
      <c r="B6" s="105" t="s">
        <v>11</v>
      </c>
      <c r="C6" s="111"/>
      <c r="D6" s="262">
        <v>2562</v>
      </c>
      <c r="E6" s="262"/>
      <c r="F6" s="262">
        <v>2561</v>
      </c>
      <c r="G6" s="111"/>
      <c r="H6" s="111">
        <v>2561</v>
      </c>
      <c r="I6" s="111"/>
      <c r="J6" s="111">
        <v>2560</v>
      </c>
    </row>
    <row r="7" spans="1:11" ht="23.45" customHeight="1">
      <c r="A7" s="140"/>
      <c r="B7" s="264"/>
      <c r="C7" s="263"/>
      <c r="D7" s="263"/>
      <c r="E7" s="263"/>
      <c r="F7" s="263" t="s">
        <v>171</v>
      </c>
      <c r="G7" s="263"/>
      <c r="H7" s="263"/>
      <c r="I7" s="263"/>
      <c r="J7" s="263"/>
    </row>
    <row r="8" spans="1:11" ht="23.45" customHeight="1">
      <c r="A8" s="140"/>
      <c r="C8" s="111"/>
      <c r="D8" s="269" t="s">
        <v>53</v>
      </c>
      <c r="E8" s="269"/>
      <c r="F8" s="269"/>
      <c r="G8" s="269"/>
      <c r="H8" s="269"/>
      <c r="I8" s="269"/>
      <c r="J8" s="269"/>
    </row>
    <row r="9" spans="1:11" ht="23.45" customHeight="1">
      <c r="A9" s="218" t="s">
        <v>19</v>
      </c>
      <c r="C9" s="114"/>
      <c r="D9" s="114"/>
      <c r="E9" s="114"/>
      <c r="F9" s="114"/>
      <c r="G9" s="114"/>
      <c r="H9" s="114"/>
      <c r="I9" s="151"/>
      <c r="J9" s="114"/>
    </row>
    <row r="10" spans="1:11" ht="23.45" customHeight="1">
      <c r="A10" s="142" t="s">
        <v>39</v>
      </c>
      <c r="B10" s="261">
        <v>4</v>
      </c>
      <c r="C10" s="114"/>
      <c r="D10" s="229">
        <v>2239068892</v>
      </c>
      <c r="E10" s="229"/>
      <c r="F10" s="229">
        <v>2363918632</v>
      </c>
      <c r="G10" s="116"/>
      <c r="H10" s="116">
        <v>8690760765</v>
      </c>
      <c r="I10" s="116"/>
      <c r="J10" s="116">
        <v>9199250314</v>
      </c>
    </row>
    <row r="11" spans="1:11" ht="23.45" customHeight="1">
      <c r="A11" s="142" t="s">
        <v>92</v>
      </c>
      <c r="B11" s="261">
        <v>9</v>
      </c>
      <c r="C11" s="114"/>
      <c r="D11" s="129">
        <v>1804445</v>
      </c>
      <c r="E11" s="129"/>
      <c r="F11" s="129">
        <v>1824045</v>
      </c>
      <c r="G11" s="116"/>
      <c r="H11" s="116">
        <v>58507923</v>
      </c>
      <c r="I11" s="116"/>
      <c r="J11" s="116">
        <v>32164392</v>
      </c>
    </row>
    <row r="12" spans="1:11" ht="23.45" customHeight="1">
      <c r="A12" s="142" t="s">
        <v>125</v>
      </c>
      <c r="B12" s="261"/>
      <c r="C12" s="114"/>
      <c r="D12" s="129">
        <v>1997036</v>
      </c>
      <c r="E12" s="129"/>
      <c r="F12" s="129">
        <v>590647</v>
      </c>
      <c r="G12" s="116"/>
      <c r="H12" s="116">
        <v>3529039</v>
      </c>
      <c r="I12" s="116"/>
      <c r="J12" s="116">
        <v>1382582</v>
      </c>
    </row>
    <row r="13" spans="1:11" ht="23.45" customHeight="1">
      <c r="A13" s="142" t="s">
        <v>20</v>
      </c>
      <c r="B13" s="261">
        <v>4</v>
      </c>
      <c r="C13" s="114"/>
      <c r="D13" s="129">
        <v>8602368</v>
      </c>
      <c r="E13" s="129"/>
      <c r="F13" s="129">
        <v>10931471</v>
      </c>
      <c r="G13" s="116"/>
      <c r="H13" s="145">
        <v>28931577</v>
      </c>
      <c r="I13" s="116"/>
      <c r="J13" s="219">
        <v>56349443</v>
      </c>
      <c r="K13" s="117"/>
    </row>
    <row r="14" spans="1:11" ht="23.45" customHeight="1">
      <c r="A14" s="142" t="s">
        <v>62</v>
      </c>
      <c r="C14" s="114"/>
      <c r="D14" s="129">
        <v>1978577</v>
      </c>
      <c r="E14" s="129"/>
      <c r="F14" s="129">
        <v>20844176</v>
      </c>
      <c r="G14" s="116"/>
      <c r="H14" s="116">
        <v>42133212</v>
      </c>
      <c r="I14" s="116"/>
      <c r="J14" s="116">
        <v>76250383</v>
      </c>
    </row>
    <row r="15" spans="1:11" ht="23.45" customHeight="1">
      <c r="A15" s="175" t="s">
        <v>21</v>
      </c>
      <c r="C15" s="114"/>
      <c r="D15" s="249">
        <f>SUM(D10:D14)</f>
        <v>2253451318</v>
      </c>
      <c r="E15" s="138">
        <f t="shared" ref="E15:J15" si="0">SUM(E10:E14)</f>
        <v>0</v>
      </c>
      <c r="F15" s="249">
        <f>SUM(F10:F14)</f>
        <v>2398108971</v>
      </c>
      <c r="G15" s="138">
        <f t="shared" si="0"/>
        <v>0</v>
      </c>
      <c r="H15" s="150">
        <f t="shared" si="0"/>
        <v>8823862516</v>
      </c>
      <c r="I15" s="138">
        <f t="shared" si="0"/>
        <v>0</v>
      </c>
      <c r="J15" s="150">
        <f t="shared" si="0"/>
        <v>9365397114</v>
      </c>
    </row>
    <row r="16" spans="1:11" ht="23.25" customHeight="1">
      <c r="A16" s="142"/>
      <c r="C16" s="114"/>
      <c r="D16" s="114"/>
      <c r="E16" s="114"/>
      <c r="F16" s="114"/>
      <c r="G16" s="114"/>
      <c r="H16" s="114"/>
      <c r="I16" s="151"/>
      <c r="J16" s="114"/>
    </row>
    <row r="17" spans="1:12" ht="23.45" customHeight="1">
      <c r="A17" s="218" t="s">
        <v>36</v>
      </c>
      <c r="C17" s="114"/>
      <c r="D17" s="114"/>
      <c r="E17" s="114"/>
      <c r="F17" s="114"/>
      <c r="G17" s="114"/>
      <c r="H17" s="114"/>
      <c r="I17" s="151"/>
      <c r="J17" s="114"/>
    </row>
    <row r="18" spans="1:12" ht="23.45" customHeight="1">
      <c r="A18" s="142" t="s">
        <v>22</v>
      </c>
      <c r="B18" s="261" t="s">
        <v>195</v>
      </c>
      <c r="C18" s="114"/>
      <c r="D18" s="116">
        <v>2056247188</v>
      </c>
      <c r="E18" s="116"/>
      <c r="F18" s="116">
        <v>2120576665</v>
      </c>
      <c r="G18" s="116"/>
      <c r="H18" s="116">
        <v>7764699497</v>
      </c>
      <c r="I18" s="116"/>
      <c r="J18" s="116">
        <v>8327170948</v>
      </c>
      <c r="L18" s="220"/>
    </row>
    <row r="19" spans="1:12" ht="23.45" customHeight="1">
      <c r="A19" s="142" t="s">
        <v>98</v>
      </c>
      <c r="B19" s="181" t="s">
        <v>196</v>
      </c>
      <c r="C19" s="114"/>
      <c r="D19" s="116">
        <v>67832704</v>
      </c>
      <c r="E19" s="116"/>
      <c r="F19" s="116">
        <v>70359167</v>
      </c>
      <c r="G19" s="116"/>
      <c r="H19" s="116">
        <v>201845015</v>
      </c>
      <c r="I19" s="116"/>
      <c r="J19" s="116">
        <v>376138766</v>
      </c>
    </row>
    <row r="20" spans="1:12" ht="23.45" customHeight="1">
      <c r="A20" s="142" t="s">
        <v>56</v>
      </c>
      <c r="B20" s="181" t="s">
        <v>196</v>
      </c>
      <c r="C20" s="114"/>
      <c r="D20" s="116">
        <v>74766286</v>
      </c>
      <c r="E20" s="116"/>
      <c r="F20" s="116">
        <v>64721449</v>
      </c>
      <c r="G20" s="116"/>
      <c r="H20" s="122">
        <v>202225725</v>
      </c>
      <c r="I20" s="116"/>
      <c r="J20" s="122">
        <v>241875784</v>
      </c>
    </row>
    <row r="21" spans="1:12" ht="23.45" customHeight="1">
      <c r="A21" s="142" t="s">
        <v>57</v>
      </c>
      <c r="C21" s="114"/>
      <c r="D21" s="116">
        <v>10475632</v>
      </c>
      <c r="E21" s="116"/>
      <c r="F21" s="116">
        <v>11812899</v>
      </c>
      <c r="G21" s="116"/>
      <c r="H21" s="170">
        <v>56910042</v>
      </c>
      <c r="I21" s="116"/>
      <c r="J21" s="170">
        <v>56141967</v>
      </c>
    </row>
    <row r="22" spans="1:12" ht="23.45" customHeight="1">
      <c r="A22" s="175" t="s">
        <v>38</v>
      </c>
      <c r="C22" s="114"/>
      <c r="D22" s="249">
        <f>SUM(D18:D21)</f>
        <v>2209321810</v>
      </c>
      <c r="E22" s="135">
        <f>SUM(E18:E21)</f>
        <v>0</v>
      </c>
      <c r="F22" s="249">
        <f>SUM(F18:F21)</f>
        <v>2267470180</v>
      </c>
      <c r="G22" s="133"/>
      <c r="H22" s="134">
        <f>SUM(H18:H21)</f>
        <v>8225680279</v>
      </c>
      <c r="I22" s="133"/>
      <c r="J22" s="134">
        <f>SUM(J18:J21)</f>
        <v>9001327465</v>
      </c>
    </row>
    <row r="23" spans="1:12" ht="23.25" customHeight="1">
      <c r="A23" s="175"/>
      <c r="C23" s="114"/>
      <c r="D23" s="135"/>
      <c r="E23" s="133"/>
      <c r="F23" s="135"/>
      <c r="G23" s="133"/>
      <c r="H23" s="135"/>
      <c r="I23" s="133"/>
      <c r="J23" s="135"/>
    </row>
    <row r="24" spans="1:12" ht="23.45" customHeight="1">
      <c r="A24" s="142" t="s">
        <v>103</v>
      </c>
      <c r="B24" s="261">
        <v>10</v>
      </c>
      <c r="C24" s="114"/>
      <c r="D24" s="221">
        <v>31484198</v>
      </c>
      <c r="E24" s="116"/>
      <c r="F24" s="221">
        <v>32401503</v>
      </c>
      <c r="G24" s="116"/>
      <c r="H24" s="190" t="s">
        <v>86</v>
      </c>
      <c r="I24" s="116"/>
      <c r="J24" s="190" t="s">
        <v>86</v>
      </c>
    </row>
    <row r="25" spans="1:12" ht="23.25" customHeight="1">
      <c r="A25" s="146"/>
      <c r="C25" s="114"/>
      <c r="D25" s="222"/>
      <c r="E25" s="116"/>
      <c r="F25" s="222"/>
      <c r="G25" s="116"/>
      <c r="H25" s="222"/>
      <c r="I25" s="116"/>
      <c r="J25" s="222"/>
    </row>
    <row r="26" spans="1:12" ht="23.45" customHeight="1">
      <c r="A26" s="175" t="s">
        <v>58</v>
      </c>
      <c r="C26" s="114"/>
      <c r="D26" s="186">
        <f>SUM(D15-D22+D24)</f>
        <v>75613706</v>
      </c>
      <c r="E26" s="124">
        <f>SUM(E15-E22+E24)</f>
        <v>0</v>
      </c>
      <c r="F26" s="124">
        <f>SUM(F15-F22+F24)</f>
        <v>163040294</v>
      </c>
      <c r="G26" s="124"/>
      <c r="H26" s="124">
        <f>SUM(H15-H22)</f>
        <v>598182237</v>
      </c>
      <c r="I26" s="133"/>
      <c r="J26" s="124">
        <f>SUM(J15-J22)</f>
        <v>364069649</v>
      </c>
    </row>
    <row r="27" spans="1:12" ht="23.45" customHeight="1">
      <c r="A27" s="142" t="s">
        <v>112</v>
      </c>
      <c r="B27" s="261">
        <v>21</v>
      </c>
      <c r="C27" s="114"/>
      <c r="D27" s="170">
        <v>5349842</v>
      </c>
      <c r="E27" s="118"/>
      <c r="F27" s="170">
        <v>25138336</v>
      </c>
      <c r="G27" s="116"/>
      <c r="H27" s="170">
        <v>102870079</v>
      </c>
      <c r="I27" s="116"/>
      <c r="J27" s="170">
        <v>66111659</v>
      </c>
      <c r="K27" s="220"/>
      <c r="L27" s="223"/>
    </row>
    <row r="28" spans="1:12" ht="23.25" customHeight="1">
      <c r="A28" s="142"/>
      <c r="C28" s="114"/>
      <c r="D28" s="114"/>
      <c r="E28" s="114"/>
      <c r="F28" s="114"/>
      <c r="G28" s="114"/>
      <c r="H28" s="114"/>
      <c r="I28" s="138"/>
      <c r="J28" s="114"/>
    </row>
    <row r="29" spans="1:12" ht="23.45" customHeight="1" thickBot="1">
      <c r="A29" s="175" t="s">
        <v>179</v>
      </c>
      <c r="C29" s="114"/>
      <c r="D29" s="211">
        <f>D26-D27</f>
        <v>70263864</v>
      </c>
      <c r="E29" s="126">
        <f>E26-E27</f>
        <v>0</v>
      </c>
      <c r="F29" s="225">
        <f>F26-F27</f>
        <v>137901958</v>
      </c>
      <c r="G29" s="133"/>
      <c r="H29" s="225">
        <f>H26-H27</f>
        <v>495312158</v>
      </c>
      <c r="I29" s="133"/>
      <c r="J29" s="225">
        <f>J26-J27</f>
        <v>297957990</v>
      </c>
      <c r="K29" s="220"/>
    </row>
    <row r="30" spans="1:12" ht="23.25" customHeight="1" thickTop="1">
      <c r="A30" s="142"/>
      <c r="C30" s="114"/>
      <c r="D30" s="119"/>
      <c r="F30" s="119"/>
      <c r="H30" s="119"/>
      <c r="J30" s="119"/>
    </row>
    <row r="31" spans="1:12" ht="24.75" customHeight="1" thickBot="1">
      <c r="A31" s="149" t="s">
        <v>136</v>
      </c>
      <c r="B31" s="261">
        <v>22</v>
      </c>
      <c r="C31" s="114"/>
      <c r="D31" s="224">
        <f>D29/57840000</f>
        <v>1.2147970954356846</v>
      </c>
      <c r="E31" s="176"/>
      <c r="F31" s="226">
        <f>F29/57840000</f>
        <v>2.384197060857538</v>
      </c>
      <c r="G31" s="177">
        <f t="shared" ref="G31:I31" si="1">G29/51840000</f>
        <v>0</v>
      </c>
      <c r="H31" s="226">
        <f t="shared" si="1"/>
        <v>9.5546326774691366</v>
      </c>
      <c r="I31" s="177">
        <f t="shared" si="1"/>
        <v>0</v>
      </c>
      <c r="J31" s="226">
        <f>J29/51840000</f>
        <v>5.747646412037037</v>
      </c>
    </row>
    <row r="32" spans="1:12" ht="23.45" customHeight="1" thickTop="1">
      <c r="A32" s="149"/>
      <c r="C32" s="114"/>
      <c r="D32" s="176"/>
      <c r="E32" s="177"/>
      <c r="F32" s="176"/>
      <c r="G32" s="177"/>
      <c r="H32" s="176"/>
      <c r="I32" s="177"/>
      <c r="J32" s="176"/>
    </row>
    <row r="33" spans="1:10" ht="23.45" customHeight="1">
      <c r="A33" s="149"/>
      <c r="C33" s="114"/>
      <c r="D33" s="176"/>
      <c r="E33" s="177"/>
      <c r="F33" s="176"/>
      <c r="G33" s="177"/>
      <c r="H33" s="176"/>
      <c r="I33" s="177"/>
      <c r="J33" s="176"/>
    </row>
    <row r="34" spans="1:10" ht="23.45" customHeight="1">
      <c r="A34" s="149"/>
      <c r="B34" s="265"/>
      <c r="C34" s="114"/>
      <c r="D34" s="176"/>
      <c r="E34" s="177"/>
      <c r="F34" s="176"/>
      <c r="G34" s="177"/>
      <c r="H34" s="176"/>
      <c r="I34" s="177"/>
      <c r="J34" s="176"/>
    </row>
    <row r="35" spans="1:10" ht="23.45" customHeight="1">
      <c r="A35" s="1" t="s">
        <v>134</v>
      </c>
      <c r="B35" s="265"/>
      <c r="C35" s="114"/>
      <c r="D35" s="176"/>
      <c r="E35" s="177"/>
      <c r="F35" s="176"/>
      <c r="G35" s="177"/>
      <c r="H35" s="176"/>
      <c r="I35" s="177"/>
      <c r="J35" s="176"/>
    </row>
    <row r="36" spans="1:10" ht="23.45" customHeight="1">
      <c r="A36" s="43" t="s">
        <v>147</v>
      </c>
    </row>
    <row r="37" spans="1:10" ht="21" customHeight="1">
      <c r="A37" s="104"/>
    </row>
    <row r="38" spans="1:10" ht="23.45" customHeight="1">
      <c r="A38" s="112"/>
      <c r="B38" s="106"/>
      <c r="D38" s="271" t="s">
        <v>177</v>
      </c>
      <c r="E38" s="271"/>
      <c r="F38" s="271"/>
      <c r="G38" s="110"/>
      <c r="H38" s="270" t="s">
        <v>52</v>
      </c>
      <c r="I38" s="270"/>
      <c r="J38" s="270"/>
    </row>
    <row r="39" spans="1:10" ht="23.45" customHeight="1">
      <c r="A39" s="112"/>
      <c r="B39" s="106"/>
      <c r="D39" s="271" t="s">
        <v>169</v>
      </c>
      <c r="E39" s="271"/>
      <c r="F39" s="271"/>
      <c r="G39" s="110"/>
      <c r="H39" s="266"/>
      <c r="I39" s="266"/>
      <c r="J39" s="266"/>
    </row>
    <row r="40" spans="1:10" ht="23.45" customHeight="1">
      <c r="A40" s="140"/>
      <c r="B40" s="105" t="s">
        <v>11</v>
      </c>
      <c r="C40" s="111"/>
      <c r="D40" s="111">
        <v>2562</v>
      </c>
      <c r="E40" s="111"/>
      <c r="F40" s="111">
        <v>2561</v>
      </c>
      <c r="G40" s="111"/>
      <c r="H40" s="111">
        <v>2561</v>
      </c>
      <c r="I40" s="111"/>
      <c r="J40" s="111">
        <v>2560</v>
      </c>
    </row>
    <row r="41" spans="1:10" ht="23.45" customHeight="1">
      <c r="A41" s="140"/>
      <c r="B41" s="264"/>
      <c r="C41" s="263"/>
      <c r="D41" s="263"/>
      <c r="E41" s="263"/>
      <c r="F41" s="263" t="s">
        <v>171</v>
      </c>
      <c r="G41" s="263"/>
      <c r="H41" s="263"/>
      <c r="I41" s="263"/>
      <c r="J41" s="263"/>
    </row>
    <row r="42" spans="1:10" ht="23.45" customHeight="1">
      <c r="A42" s="112"/>
      <c r="C42" s="111"/>
      <c r="D42" s="269" t="s">
        <v>53</v>
      </c>
      <c r="E42" s="269"/>
      <c r="F42" s="269"/>
      <c r="G42" s="269"/>
      <c r="H42" s="269"/>
      <c r="I42" s="269"/>
      <c r="J42" s="269"/>
    </row>
    <row r="43" spans="1:10" ht="23.45" customHeight="1">
      <c r="A43" s="172" t="s">
        <v>179</v>
      </c>
      <c r="C43" s="114"/>
      <c r="D43" s="235">
        <f>D29</f>
        <v>70263864</v>
      </c>
      <c r="E43" s="135">
        <v>0</v>
      </c>
      <c r="F43" s="235">
        <f>F29</f>
        <v>137901958</v>
      </c>
      <c r="G43" s="135">
        <v>0</v>
      </c>
      <c r="H43" s="135">
        <f>H29</f>
        <v>495312158</v>
      </c>
      <c r="I43" s="138"/>
      <c r="J43" s="135">
        <f>J29</f>
        <v>297957990</v>
      </c>
    </row>
    <row r="44" spans="1:10" ht="23.25" customHeight="1">
      <c r="A44" s="227"/>
      <c r="C44" s="114"/>
      <c r="D44" s="118"/>
      <c r="E44" s="118"/>
      <c r="F44" s="118"/>
      <c r="G44" s="118"/>
      <c r="H44" s="118"/>
      <c r="I44" s="118"/>
      <c r="J44" s="118"/>
    </row>
    <row r="45" spans="1:10" ht="23.45" customHeight="1">
      <c r="A45" s="172" t="s">
        <v>63</v>
      </c>
      <c r="C45" s="114"/>
      <c r="D45" s="118"/>
      <c r="E45" s="118"/>
      <c r="F45" s="118"/>
      <c r="G45" s="118"/>
      <c r="H45" s="118"/>
      <c r="I45" s="118"/>
      <c r="J45" s="118"/>
    </row>
    <row r="46" spans="1:10" ht="23.45" customHeight="1">
      <c r="A46" s="228" t="s">
        <v>156</v>
      </c>
      <c r="C46" s="114"/>
      <c r="D46" s="118"/>
      <c r="E46" s="118"/>
      <c r="F46" s="118"/>
      <c r="G46" s="118"/>
      <c r="H46" s="118"/>
      <c r="I46" s="118"/>
      <c r="J46" s="118"/>
    </row>
    <row r="47" spans="1:10" ht="23.45" customHeight="1">
      <c r="A47" s="37" t="s">
        <v>138</v>
      </c>
      <c r="B47" s="247"/>
      <c r="C47" s="114"/>
      <c r="D47" s="118"/>
      <c r="E47" s="118"/>
      <c r="F47" s="118"/>
      <c r="G47" s="118"/>
      <c r="H47" s="118"/>
      <c r="I47" s="118"/>
      <c r="J47" s="118"/>
    </row>
    <row r="48" spans="1:10" ht="23.45" customHeight="1">
      <c r="A48" s="37" t="s">
        <v>139</v>
      </c>
      <c r="B48" s="261">
        <v>10</v>
      </c>
      <c r="C48" s="114"/>
      <c r="D48" s="118">
        <v>-158195</v>
      </c>
      <c r="E48" s="114"/>
      <c r="F48" s="251" t="s">
        <v>137</v>
      </c>
      <c r="G48" s="118"/>
      <c r="H48" s="118"/>
      <c r="I48" s="118"/>
      <c r="J48" s="118"/>
    </row>
    <row r="49" spans="1:13" ht="23.45" customHeight="1">
      <c r="A49" s="156" t="s">
        <v>180</v>
      </c>
      <c r="B49" s="261">
        <v>9</v>
      </c>
      <c r="C49" s="114"/>
      <c r="D49" s="174">
        <v>-923895</v>
      </c>
      <c r="E49" s="229"/>
      <c r="F49" s="174">
        <v>-6206140</v>
      </c>
      <c r="G49" s="229"/>
      <c r="H49" s="229">
        <v>7627285</v>
      </c>
      <c r="I49" s="229"/>
      <c r="J49" s="229">
        <v>6305345</v>
      </c>
    </row>
    <row r="50" spans="1:13" ht="23.45" customHeight="1">
      <c r="A50" s="156" t="s">
        <v>141</v>
      </c>
      <c r="B50" s="252"/>
      <c r="C50" s="114"/>
      <c r="D50" s="174"/>
      <c r="E50" s="229"/>
      <c r="F50" s="174"/>
      <c r="G50" s="229"/>
      <c r="H50" s="229"/>
      <c r="I50" s="229"/>
      <c r="J50" s="229"/>
    </row>
    <row r="51" spans="1:13" ht="23.45" customHeight="1">
      <c r="A51" s="106" t="s">
        <v>122</v>
      </c>
      <c r="B51" s="105">
        <v>21</v>
      </c>
      <c r="C51" s="114"/>
      <c r="D51" s="194">
        <v>184779</v>
      </c>
      <c r="E51" s="229"/>
      <c r="F51" s="230">
        <v>1241228</v>
      </c>
      <c r="G51" s="229"/>
      <c r="H51" s="194">
        <v>-1525457</v>
      </c>
      <c r="I51" s="229"/>
      <c r="J51" s="194">
        <v>-1261069</v>
      </c>
    </row>
    <row r="52" spans="1:13" s="110" customFormat="1" ht="23.45" customHeight="1">
      <c r="A52" s="231" t="s">
        <v>157</v>
      </c>
      <c r="B52" s="232"/>
      <c r="C52" s="233"/>
      <c r="D52" s="234">
        <f>SUM(D48:D51)</f>
        <v>-897311</v>
      </c>
      <c r="E52" s="235"/>
      <c r="F52" s="234">
        <f>SUM(F48:F51)</f>
        <v>-4964912</v>
      </c>
      <c r="G52" s="235"/>
      <c r="H52" s="234">
        <f>SUM(H49:H51)</f>
        <v>6101828</v>
      </c>
      <c r="I52" s="235"/>
      <c r="J52" s="234">
        <f>SUM(J49:J51)</f>
        <v>5044276</v>
      </c>
      <c r="M52" s="236"/>
    </row>
    <row r="53" spans="1:13" s="110" customFormat="1" ht="23.45" customHeight="1">
      <c r="A53" s="231"/>
      <c r="B53" s="232"/>
      <c r="C53" s="233"/>
      <c r="D53" s="189"/>
      <c r="E53" s="235"/>
      <c r="F53" s="189"/>
      <c r="G53" s="235"/>
      <c r="H53" s="189"/>
      <c r="I53" s="235"/>
      <c r="J53" s="189"/>
      <c r="M53" s="236"/>
    </row>
    <row r="54" spans="1:13" ht="23.45" hidden="1" customHeight="1">
      <c r="A54" s="228" t="s">
        <v>158</v>
      </c>
      <c r="C54" s="114"/>
      <c r="D54" s="205"/>
      <c r="E54" s="229"/>
      <c r="F54" s="205"/>
      <c r="G54" s="229"/>
      <c r="H54" s="205"/>
      <c r="I54" s="229"/>
      <c r="J54" s="205"/>
    </row>
    <row r="55" spans="1:13" ht="23.45" hidden="1" customHeight="1">
      <c r="A55" s="156" t="s">
        <v>159</v>
      </c>
      <c r="B55" s="261">
        <v>14</v>
      </c>
      <c r="C55" s="114"/>
      <c r="D55" s="204"/>
      <c r="E55" s="229"/>
      <c r="F55" s="237"/>
      <c r="G55" s="229"/>
      <c r="H55" s="204" t="s">
        <v>99</v>
      </c>
      <c r="I55" s="229"/>
      <c r="J55" s="238">
        <v>-34935063</v>
      </c>
    </row>
    <row r="56" spans="1:13" ht="23.45" hidden="1" customHeight="1">
      <c r="A56" s="156" t="s">
        <v>142</v>
      </c>
      <c r="B56" s="252"/>
      <c r="C56" s="114"/>
      <c r="D56" s="204"/>
      <c r="E56" s="229"/>
      <c r="F56" s="237"/>
      <c r="G56" s="229"/>
      <c r="H56" s="204"/>
      <c r="I56" s="229"/>
      <c r="J56" s="238"/>
    </row>
    <row r="57" spans="1:13" ht="23.45" hidden="1" customHeight="1">
      <c r="A57" s="106" t="s">
        <v>122</v>
      </c>
      <c r="B57" s="105">
        <v>20</v>
      </c>
      <c r="C57" s="114"/>
      <c r="D57" s="239"/>
      <c r="E57" s="229"/>
      <c r="F57" s="240"/>
      <c r="G57" s="229"/>
      <c r="H57" s="239" t="s">
        <v>99</v>
      </c>
      <c r="I57" s="229"/>
      <c r="J57" s="221">
        <v>6987013</v>
      </c>
    </row>
    <row r="58" spans="1:13" s="110" customFormat="1" ht="23.45" hidden="1" customHeight="1">
      <c r="A58" s="231" t="s">
        <v>160</v>
      </c>
      <c r="B58" s="232"/>
      <c r="C58" s="233"/>
      <c r="D58" s="234">
        <f>SUM(D55:D57)</f>
        <v>0</v>
      </c>
      <c r="E58" s="235"/>
      <c r="F58" s="234">
        <f>SUM(F55:F57)</f>
        <v>0</v>
      </c>
      <c r="G58" s="235"/>
      <c r="H58" s="234" t="s">
        <v>99</v>
      </c>
      <c r="I58" s="235"/>
      <c r="J58" s="234">
        <f>SUM(J55:J57)</f>
        <v>-27948050</v>
      </c>
      <c r="M58" s="236"/>
    </row>
    <row r="59" spans="1:13" ht="23.45" hidden="1" customHeight="1">
      <c r="A59" s="156"/>
      <c r="C59" s="114"/>
      <c r="D59" s="205"/>
      <c r="E59" s="229"/>
      <c r="F59" s="205"/>
      <c r="G59" s="229"/>
      <c r="H59" s="205"/>
      <c r="I59" s="229"/>
      <c r="J59" s="205"/>
    </row>
    <row r="60" spans="1:13" ht="23.45" customHeight="1">
      <c r="A60" s="231" t="s">
        <v>181</v>
      </c>
      <c r="C60" s="114"/>
      <c r="D60" s="241">
        <f>D52+D58</f>
        <v>-897311</v>
      </c>
      <c r="E60" s="124"/>
      <c r="F60" s="241">
        <f>F52+F58</f>
        <v>-4964912</v>
      </c>
      <c r="G60" s="124"/>
      <c r="H60" s="241">
        <f>SUMIF(H52:H57,"&gt;0")</f>
        <v>6101828</v>
      </c>
      <c r="I60" s="124"/>
      <c r="J60" s="241">
        <f>J52+J58</f>
        <v>-22903774</v>
      </c>
    </row>
    <row r="61" spans="1:13" ht="23.45" customHeight="1">
      <c r="A61" s="172"/>
      <c r="C61" s="114"/>
      <c r="D61" s="242"/>
      <c r="E61" s="126"/>
      <c r="F61" s="242"/>
      <c r="G61" s="126"/>
      <c r="H61" s="242"/>
      <c r="I61" s="126"/>
      <c r="J61" s="242"/>
    </row>
    <row r="62" spans="1:13" ht="23.45" customHeight="1" thickBot="1">
      <c r="A62" s="172" t="s">
        <v>182</v>
      </c>
      <c r="C62" s="114"/>
      <c r="D62" s="211">
        <f>D43+D60</f>
        <v>69366553</v>
      </c>
      <c r="E62" s="243"/>
      <c r="F62" s="211">
        <f>F43+F60</f>
        <v>132937046</v>
      </c>
      <c r="G62" s="243"/>
      <c r="H62" s="244">
        <f>H43+H60</f>
        <v>501413986</v>
      </c>
      <c r="I62" s="243"/>
      <c r="J62" s="244">
        <f>J43+J60</f>
        <v>275054216</v>
      </c>
    </row>
    <row r="63" spans="1:13" ht="23.45" customHeight="1" thickTop="1">
      <c r="A63" s="142"/>
      <c r="C63" s="114"/>
      <c r="D63" s="118"/>
      <c r="E63" s="118"/>
      <c r="F63" s="118"/>
      <c r="G63" s="118"/>
      <c r="H63" s="118"/>
      <c r="I63" s="118"/>
      <c r="J63" s="118"/>
    </row>
    <row r="64" spans="1:13" ht="23.45" customHeight="1">
      <c r="A64" s="142"/>
      <c r="C64" s="114"/>
      <c r="D64" s="118"/>
      <c r="E64" s="118"/>
      <c r="F64" s="118"/>
      <c r="G64" s="118"/>
      <c r="H64" s="118"/>
      <c r="I64" s="118"/>
      <c r="J64" s="118"/>
    </row>
    <row r="65" spans="1:10" ht="23.45" customHeight="1">
      <c r="A65" s="142"/>
      <c r="C65" s="114"/>
      <c r="D65" s="118"/>
      <c r="E65" s="118"/>
      <c r="F65" s="118"/>
      <c r="G65" s="118"/>
      <c r="H65" s="118"/>
      <c r="I65" s="118"/>
      <c r="J65" s="118"/>
    </row>
    <row r="66" spans="1:10" ht="23.45" customHeight="1">
      <c r="A66" s="175"/>
      <c r="C66" s="114"/>
      <c r="D66" s="135"/>
      <c r="E66" s="135"/>
      <c r="F66" s="135"/>
      <c r="G66" s="135"/>
      <c r="H66" s="135"/>
      <c r="I66" s="135"/>
      <c r="J66" s="135"/>
    </row>
    <row r="67" spans="1:10" ht="21" customHeight="1">
      <c r="A67" s="175"/>
      <c r="C67" s="114"/>
      <c r="D67" s="135"/>
      <c r="E67" s="135"/>
      <c r="F67" s="135"/>
      <c r="G67" s="135"/>
      <c r="H67" s="135"/>
      <c r="I67" s="135"/>
      <c r="J67" s="135"/>
    </row>
    <row r="68" spans="1:10" ht="23.45" customHeight="1">
      <c r="A68" s="142"/>
      <c r="C68" s="114"/>
      <c r="D68" s="151"/>
      <c r="E68" s="151"/>
      <c r="F68" s="151"/>
      <c r="G68" s="151"/>
      <c r="H68" s="151"/>
      <c r="I68" s="151"/>
      <c r="J68" s="151"/>
    </row>
    <row r="69" spans="1:10" ht="23.45" customHeight="1">
      <c r="A69" s="146"/>
      <c r="C69" s="114"/>
      <c r="D69" s="245"/>
      <c r="E69" s="118"/>
      <c r="F69" s="245"/>
      <c r="G69" s="118"/>
      <c r="H69" s="245"/>
      <c r="I69" s="118"/>
      <c r="J69" s="245"/>
    </row>
    <row r="70" spans="1:10" ht="21" customHeight="1">
      <c r="A70" s="146"/>
      <c r="C70" s="114"/>
      <c r="D70" s="246"/>
      <c r="E70" s="118"/>
      <c r="F70" s="246"/>
      <c r="G70" s="118"/>
      <c r="H70" s="246"/>
      <c r="I70" s="118"/>
      <c r="J70" s="246"/>
    </row>
    <row r="71" spans="1:10" ht="23.45" customHeight="1">
      <c r="A71" s="175"/>
      <c r="C71" s="114"/>
      <c r="D71" s="126"/>
      <c r="E71" s="126"/>
      <c r="F71" s="126"/>
      <c r="G71" s="126"/>
      <c r="H71" s="126"/>
      <c r="I71" s="135"/>
      <c r="J71" s="126"/>
    </row>
    <row r="72" spans="1:10" ht="23.45" customHeight="1">
      <c r="A72" s="142"/>
      <c r="C72" s="114"/>
      <c r="D72" s="118"/>
      <c r="E72" s="118"/>
      <c r="F72" s="118"/>
      <c r="G72" s="118"/>
      <c r="H72" s="118"/>
      <c r="I72" s="118"/>
      <c r="J72" s="118"/>
    </row>
    <row r="73" spans="1:10" ht="21" customHeight="1">
      <c r="A73" s="142"/>
      <c r="C73" s="114"/>
      <c r="D73" s="114"/>
      <c r="E73" s="114"/>
      <c r="F73" s="114"/>
      <c r="G73" s="114"/>
      <c r="H73" s="114"/>
      <c r="I73" s="138"/>
      <c r="J73" s="114"/>
    </row>
    <row r="74" spans="1:10" ht="23.45" customHeight="1">
      <c r="A74" s="175"/>
      <c r="C74" s="114"/>
      <c r="D74" s="126"/>
      <c r="E74" s="135"/>
      <c r="F74" s="126"/>
      <c r="G74" s="135"/>
      <c r="H74" s="126"/>
      <c r="I74" s="135"/>
      <c r="J74" s="126"/>
    </row>
    <row r="75" spans="1:10" ht="21" customHeight="1">
      <c r="A75" s="142"/>
      <c r="C75" s="114"/>
      <c r="D75" s="119"/>
      <c r="F75" s="119"/>
      <c r="H75" s="119"/>
      <c r="J75" s="119"/>
    </row>
    <row r="76" spans="1:10" ht="23.45" customHeight="1">
      <c r="A76" s="149"/>
      <c r="C76" s="114"/>
      <c r="D76" s="176"/>
      <c r="E76" s="177"/>
      <c r="F76" s="176"/>
      <c r="G76" s="177"/>
      <c r="H76" s="176"/>
      <c r="I76" s="177"/>
      <c r="J76" s="176"/>
    </row>
    <row r="77" spans="1:10" ht="23.45" customHeight="1">
      <c r="A77" s="106"/>
      <c r="B77" s="111"/>
    </row>
    <row r="78" spans="1:10" ht="23.45" customHeight="1">
      <c r="A78" s="106"/>
      <c r="B78" s="111"/>
    </row>
    <row r="79" spans="1:10" ht="23.45" customHeight="1">
      <c r="A79" s="106"/>
      <c r="B79" s="111"/>
    </row>
    <row r="80" spans="1:10" ht="23.45" customHeight="1">
      <c r="A80" s="106"/>
      <c r="B80" s="111"/>
    </row>
    <row r="81" spans="1:2" ht="23.45" customHeight="1">
      <c r="A81" s="106"/>
      <c r="B81" s="111"/>
    </row>
    <row r="82" spans="1:2" ht="23.45" customHeight="1">
      <c r="A82" s="106"/>
      <c r="B82" s="111"/>
    </row>
    <row r="83" spans="1:2" ht="23.45" customHeight="1">
      <c r="A83" s="106"/>
      <c r="B83" s="111"/>
    </row>
  </sheetData>
  <mergeCells count="8">
    <mergeCell ref="D4:F4"/>
    <mergeCell ref="H4:J4"/>
    <mergeCell ref="D5:F5"/>
    <mergeCell ref="D8:J8"/>
    <mergeCell ref="D42:J42"/>
    <mergeCell ref="D38:F38"/>
    <mergeCell ref="H38:J38"/>
    <mergeCell ref="D39:F39"/>
  </mergeCells>
  <pageMargins left="0.7" right="0.7" top="0.48" bottom="0.5" header="0.5" footer="0.5"/>
  <pageSetup paperSize="9" scale="94" firstPageNumber="8" fitToHeight="2" orientation="portrait" useFirstPageNumber="1" r:id="rId1"/>
  <headerFooter>
    <oddFooter>&amp;L  หมายเหตุประกอบงบการเงินเป็นส่วนหนึ่งของงบการเงินเพื่อวัตถุประสงค์เฉพาะนี้
&amp;C&amp;P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193"/>
  <sheetViews>
    <sheetView view="pageBreakPreview" zoomScale="90" zoomScaleNormal="85" zoomScaleSheetLayoutView="90" workbookViewId="0">
      <selection activeCell="G22" sqref="G22"/>
    </sheetView>
  </sheetViews>
  <sheetFormatPr defaultColWidth="9.140625" defaultRowHeight="22.5" customHeight="1"/>
  <cols>
    <col min="1" max="1" width="50.85546875" style="119" customWidth="1"/>
    <col min="2" max="2" width="1.42578125" style="120" customWidth="1"/>
    <col min="3" max="3" width="15.28515625" style="119" bestFit="1" customWidth="1"/>
    <col min="4" max="4" width="1" style="119" customWidth="1"/>
    <col min="5" max="5" width="13.28515625" style="119" customWidth="1"/>
    <col min="6" max="6" width="0.85546875" style="119" customWidth="1"/>
    <col min="7" max="7" width="14.28515625" style="119" bestFit="1" customWidth="1"/>
    <col min="8" max="8" width="0.85546875" style="119" customWidth="1"/>
    <col min="9" max="9" width="13.140625" style="119" customWidth="1"/>
    <col min="10" max="10" width="0.85546875" style="119" customWidth="1"/>
    <col min="11" max="11" width="15.42578125" style="119" customWidth="1"/>
    <col min="12" max="12" width="0.85546875" style="119" customWidth="1"/>
    <col min="13" max="13" width="15" style="119" customWidth="1"/>
    <col min="14" max="14" width="1" style="119" customWidth="1"/>
    <col min="15" max="15" width="14" style="119" customWidth="1"/>
    <col min="16" max="16" width="1" style="119" customWidth="1"/>
    <col min="17" max="17" width="14.7109375" style="119" customWidth="1"/>
    <col min="18" max="18" width="1" style="119" customWidth="1"/>
    <col min="19" max="19" width="14.5703125" style="119" customWidth="1"/>
    <col min="20" max="20" width="13.5703125" style="119" bestFit="1" customWidth="1"/>
    <col min="21" max="16384" width="9.140625" style="119"/>
  </cols>
  <sheetData>
    <row r="1" spans="1:19" ht="24.6" customHeight="1">
      <c r="A1" s="1" t="s">
        <v>134</v>
      </c>
      <c r="C1" s="178"/>
      <c r="D1" s="178"/>
      <c r="E1" s="178"/>
      <c r="F1" s="178"/>
      <c r="G1" s="178"/>
      <c r="H1" s="178"/>
      <c r="I1" s="178"/>
      <c r="J1" s="178"/>
      <c r="M1" s="178"/>
      <c r="N1" s="178"/>
      <c r="O1" s="178"/>
      <c r="P1" s="178"/>
      <c r="Q1" s="178"/>
      <c r="R1" s="178"/>
      <c r="S1" s="121"/>
    </row>
    <row r="2" spans="1:19" ht="22.5" customHeight="1">
      <c r="A2" s="15" t="s">
        <v>173</v>
      </c>
      <c r="C2" s="178"/>
      <c r="D2" s="178"/>
      <c r="E2" s="178"/>
      <c r="F2" s="178"/>
      <c r="G2" s="178"/>
      <c r="H2" s="178"/>
      <c r="I2" s="178"/>
      <c r="J2" s="178"/>
      <c r="M2" s="178"/>
      <c r="N2" s="178"/>
      <c r="O2" s="178"/>
      <c r="P2" s="178"/>
      <c r="Q2" s="178"/>
      <c r="R2" s="178"/>
      <c r="S2" s="121"/>
    </row>
    <row r="3" spans="1:19" ht="23.25" customHeight="1">
      <c r="A3" s="178"/>
      <c r="C3" s="178"/>
      <c r="D3" s="178"/>
      <c r="E3" s="178"/>
      <c r="F3" s="178"/>
      <c r="G3" s="178"/>
      <c r="H3" s="178"/>
      <c r="I3" s="178"/>
      <c r="J3" s="178"/>
      <c r="M3" s="178"/>
      <c r="N3" s="178"/>
      <c r="O3" s="178"/>
      <c r="P3" s="178"/>
      <c r="Q3" s="178"/>
      <c r="R3" s="178"/>
      <c r="S3" s="121"/>
    </row>
    <row r="4" spans="1:19" ht="22.5" hidden="1" customHeight="1">
      <c r="A4" s="178"/>
      <c r="C4" s="272" t="s">
        <v>72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</row>
    <row r="5" spans="1:19" ht="22.5" customHeight="1">
      <c r="A5" s="178"/>
      <c r="G5" s="273" t="s">
        <v>34</v>
      </c>
      <c r="H5" s="273"/>
      <c r="I5" s="273"/>
      <c r="J5" s="273"/>
      <c r="K5" s="273"/>
      <c r="M5" s="273" t="s">
        <v>65</v>
      </c>
      <c r="N5" s="273"/>
      <c r="O5" s="273"/>
      <c r="P5" s="273"/>
      <c r="Q5" s="273"/>
    </row>
    <row r="6" spans="1:19" ht="22.5" customHeight="1">
      <c r="A6" s="180"/>
      <c r="C6" s="179" t="s">
        <v>24</v>
      </c>
      <c r="D6" s="179"/>
      <c r="F6" s="179"/>
      <c r="G6" s="273" t="s">
        <v>44</v>
      </c>
      <c r="H6" s="273"/>
      <c r="I6" s="273"/>
      <c r="J6" s="179"/>
      <c r="K6" s="179"/>
      <c r="L6" s="179"/>
      <c r="M6" s="179" t="s">
        <v>25</v>
      </c>
      <c r="N6" s="179"/>
      <c r="Q6" s="179" t="s">
        <v>127</v>
      </c>
    </row>
    <row r="7" spans="1:19" ht="22.5" customHeight="1">
      <c r="A7" s="180"/>
      <c r="B7" s="181"/>
      <c r="C7" s="179" t="s">
        <v>26</v>
      </c>
      <c r="D7" s="179"/>
      <c r="E7" s="179" t="s">
        <v>27</v>
      </c>
      <c r="F7" s="179"/>
      <c r="G7" s="179" t="s">
        <v>126</v>
      </c>
      <c r="H7" s="179"/>
      <c r="I7" s="179" t="s">
        <v>113</v>
      </c>
      <c r="J7" s="179"/>
      <c r="K7" s="179" t="s">
        <v>45</v>
      </c>
      <c r="L7" s="179"/>
      <c r="M7" s="179" t="s">
        <v>143</v>
      </c>
      <c r="N7" s="179"/>
      <c r="O7" s="179" t="s">
        <v>117</v>
      </c>
      <c r="P7" s="179"/>
      <c r="Q7" s="182" t="s">
        <v>128</v>
      </c>
      <c r="R7" s="179"/>
      <c r="S7" s="179" t="s">
        <v>37</v>
      </c>
    </row>
    <row r="8" spans="1:19" ht="22.5" customHeight="1">
      <c r="A8" s="180"/>
      <c r="B8" s="181"/>
      <c r="C8" s="179" t="s">
        <v>28</v>
      </c>
      <c r="D8" s="179"/>
      <c r="E8" s="179" t="s">
        <v>33</v>
      </c>
      <c r="F8" s="179"/>
      <c r="G8" s="179" t="s">
        <v>32</v>
      </c>
      <c r="H8" s="179"/>
      <c r="I8" s="179" t="s">
        <v>114</v>
      </c>
      <c r="J8" s="179"/>
      <c r="K8" s="179" t="s">
        <v>35</v>
      </c>
      <c r="L8" s="179"/>
      <c r="M8" s="179" t="s">
        <v>144</v>
      </c>
      <c r="N8" s="179"/>
      <c r="O8" s="179" t="s">
        <v>118</v>
      </c>
      <c r="P8" s="179"/>
      <c r="Q8" s="182" t="s">
        <v>68</v>
      </c>
      <c r="R8" s="179"/>
      <c r="S8" s="179" t="s">
        <v>66</v>
      </c>
    </row>
    <row r="9" spans="1:19" ht="22.5" customHeight="1">
      <c r="C9" s="274" t="s">
        <v>53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</row>
    <row r="10" spans="1:19" ht="22.5" customHeight="1">
      <c r="A10" s="183" t="s">
        <v>186</v>
      </c>
      <c r="B10" s="184"/>
      <c r="C10" s="185"/>
      <c r="D10" s="186"/>
      <c r="E10" s="185"/>
      <c r="F10" s="186"/>
      <c r="G10" s="185"/>
      <c r="H10" s="186"/>
      <c r="I10" s="185"/>
      <c r="J10" s="186"/>
      <c r="K10" s="185"/>
      <c r="L10" s="186"/>
      <c r="M10" s="185"/>
      <c r="N10" s="186"/>
      <c r="O10" s="185"/>
      <c r="P10" s="186"/>
      <c r="Q10" s="186"/>
      <c r="R10" s="186"/>
      <c r="S10" s="185"/>
    </row>
    <row r="11" spans="1:19" s="178" customFormat="1" ht="22.5" hidden="1" customHeight="1">
      <c r="A11" s="187" t="s">
        <v>94</v>
      </c>
      <c r="B11" s="184"/>
      <c r="C11" s="188">
        <v>1539379602</v>
      </c>
      <c r="D11" s="188"/>
      <c r="E11" s="188">
        <v>333489160</v>
      </c>
      <c r="F11" s="185"/>
      <c r="G11" s="188">
        <v>72840000</v>
      </c>
      <c r="H11" s="188"/>
      <c r="I11" s="188">
        <v>825000000</v>
      </c>
      <c r="J11" s="188"/>
      <c r="K11" s="188">
        <v>5006115908</v>
      </c>
      <c r="L11" s="185"/>
      <c r="M11" s="188">
        <v>-1065536</v>
      </c>
      <c r="N11" s="188"/>
      <c r="O11" s="188">
        <v>71680386</v>
      </c>
      <c r="P11" s="185"/>
      <c r="Q11" s="189">
        <f>SUM(M11:O11)</f>
        <v>70614850</v>
      </c>
      <c r="R11" s="185"/>
      <c r="S11" s="189">
        <f>C11+E11+G11+I11+K11+Q11</f>
        <v>7847439520</v>
      </c>
    </row>
    <row r="12" spans="1:19" s="178" customFormat="1" ht="22.5" hidden="1" customHeight="1">
      <c r="A12" s="132" t="s">
        <v>162</v>
      </c>
      <c r="B12" s="184"/>
      <c r="C12" s="188">
        <v>95182845</v>
      </c>
      <c r="D12" s="188"/>
      <c r="E12" s="188"/>
      <c r="F12" s="185"/>
      <c r="G12" s="188"/>
      <c r="H12" s="188"/>
      <c r="I12" s="188"/>
      <c r="J12" s="188"/>
      <c r="K12" s="188"/>
      <c r="L12" s="185"/>
      <c r="M12" s="188"/>
      <c r="N12" s="188"/>
      <c r="O12" s="188"/>
      <c r="P12" s="185"/>
      <c r="Q12" s="189"/>
      <c r="R12" s="185"/>
      <c r="S12" s="189"/>
    </row>
    <row r="13" spans="1:19" s="178" customFormat="1" ht="22.5" hidden="1" customHeight="1">
      <c r="A13" s="132" t="s">
        <v>166</v>
      </c>
      <c r="B13" s="184"/>
      <c r="C13" s="190">
        <v>1478691818</v>
      </c>
      <c r="D13" s="123"/>
      <c r="E13" s="190" t="s">
        <v>77</v>
      </c>
      <c r="F13" s="123"/>
      <c r="G13" s="190" t="s">
        <v>77</v>
      </c>
      <c r="H13" s="123"/>
      <c r="I13" s="190" t="s">
        <v>77</v>
      </c>
      <c r="J13" s="191"/>
      <c r="K13" s="192"/>
      <c r="L13" s="191"/>
      <c r="M13" s="239"/>
      <c r="N13" s="122"/>
      <c r="O13" s="193"/>
      <c r="P13" s="122"/>
      <c r="Q13" s="194">
        <f>SUM(M13:O13)</f>
        <v>0</v>
      </c>
      <c r="R13" s="191"/>
      <c r="S13" s="194">
        <f>SUM(C13:K13,Q13)</f>
        <v>1478691818</v>
      </c>
    </row>
    <row r="14" spans="1:19" s="178" customFormat="1" ht="22.5" customHeight="1">
      <c r="A14" s="187" t="s">
        <v>133</v>
      </c>
      <c r="B14" s="184"/>
      <c r="C14" s="189">
        <v>578400000</v>
      </c>
      <c r="D14" s="185"/>
      <c r="E14" s="189">
        <v>333489160</v>
      </c>
      <c r="F14" s="185"/>
      <c r="G14" s="189">
        <v>72840000</v>
      </c>
      <c r="H14" s="185"/>
      <c r="I14" s="189">
        <f>I11</f>
        <v>825000000</v>
      </c>
      <c r="J14" s="185"/>
      <c r="K14" s="189">
        <v>5488552177</v>
      </c>
      <c r="L14" s="185"/>
      <c r="M14" s="189">
        <v>-1083153</v>
      </c>
      <c r="N14" s="185"/>
      <c r="O14" s="189">
        <v>57281341</v>
      </c>
      <c r="P14" s="185"/>
      <c r="Q14" s="189">
        <f>SUM(M14:O14)</f>
        <v>56198188</v>
      </c>
      <c r="R14" s="185"/>
      <c r="S14" s="189">
        <f>SUM(C14:K14,Q14)</f>
        <v>7354479525</v>
      </c>
    </row>
    <row r="15" spans="1:19" s="178" customFormat="1" ht="22.5" customHeight="1">
      <c r="A15" s="187"/>
      <c r="B15" s="184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</row>
    <row r="16" spans="1:19" s="178" customFormat="1" ht="22.5" hidden="1" customHeight="1">
      <c r="A16" s="187" t="s">
        <v>85</v>
      </c>
      <c r="B16" s="195"/>
      <c r="C16" s="126"/>
      <c r="D16" s="126"/>
      <c r="E16" s="126"/>
      <c r="F16" s="126"/>
      <c r="G16" s="126"/>
      <c r="H16" s="126"/>
      <c r="I16" s="126"/>
      <c r="J16" s="126"/>
      <c r="K16" s="126"/>
      <c r="L16" s="196"/>
      <c r="M16" s="126"/>
      <c r="N16" s="126"/>
      <c r="O16" s="126"/>
      <c r="P16" s="126"/>
      <c r="Q16" s="126"/>
      <c r="R16" s="126"/>
      <c r="S16" s="126"/>
    </row>
    <row r="17" spans="1:20" s="178" customFormat="1" ht="22.5" hidden="1" customHeight="1">
      <c r="A17" s="132" t="s">
        <v>140</v>
      </c>
      <c r="B17" s="195"/>
      <c r="C17" s="197">
        <v>80850545</v>
      </c>
      <c r="D17" s="123"/>
      <c r="E17" s="197" t="s">
        <v>77</v>
      </c>
      <c r="F17" s="123"/>
      <c r="G17" s="197" t="s">
        <v>77</v>
      </c>
      <c r="H17" s="123"/>
      <c r="I17" s="197" t="s">
        <v>77</v>
      </c>
      <c r="J17" s="123"/>
      <c r="K17" s="198"/>
      <c r="L17" s="123"/>
      <c r="M17" s="190" t="s">
        <v>84</v>
      </c>
      <c r="N17" s="123"/>
      <c r="O17" s="190" t="s">
        <v>77</v>
      </c>
      <c r="P17" s="123"/>
      <c r="Q17" s="190" t="s">
        <v>77</v>
      </c>
      <c r="R17" s="123"/>
      <c r="S17" s="123">
        <f>K17</f>
        <v>0</v>
      </c>
      <c r="T17" s="180"/>
    </row>
    <row r="18" spans="1:20" s="178" customFormat="1" ht="22.5" hidden="1" customHeight="1">
      <c r="A18" s="187" t="s">
        <v>101</v>
      </c>
      <c r="B18" s="199"/>
      <c r="C18" s="200">
        <v>1487819604</v>
      </c>
      <c r="D18" s="126"/>
      <c r="E18" s="200" t="s">
        <v>77</v>
      </c>
      <c r="F18" s="126"/>
      <c r="G18" s="200" t="s">
        <v>77</v>
      </c>
      <c r="H18" s="126"/>
      <c r="I18" s="200" t="s">
        <v>77</v>
      </c>
      <c r="J18" s="124"/>
      <c r="K18" s="201">
        <f>K17</f>
        <v>0</v>
      </c>
      <c r="L18" s="124"/>
      <c r="M18" s="202" t="s">
        <v>84</v>
      </c>
      <c r="N18" s="124"/>
      <c r="O18" s="202" t="s">
        <v>77</v>
      </c>
      <c r="P18" s="123"/>
      <c r="Q18" s="202" t="s">
        <v>77</v>
      </c>
      <c r="R18" s="124"/>
      <c r="S18" s="201">
        <f>SUM(S17:S17)</f>
        <v>0</v>
      </c>
      <c r="T18" s="180"/>
    </row>
    <row r="19" spans="1:20" ht="22.5" hidden="1" customHeight="1">
      <c r="A19" s="187"/>
      <c r="B19" s="184"/>
      <c r="C19" s="185">
        <v>77549942</v>
      </c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79"/>
    </row>
    <row r="20" spans="1:20" s="178" customFormat="1" ht="22.5" customHeight="1">
      <c r="A20" s="183" t="s">
        <v>184</v>
      </c>
      <c r="B20" s="184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</row>
    <row r="21" spans="1:20" s="178" customFormat="1" ht="22.5" customHeight="1">
      <c r="A21" s="203" t="s">
        <v>79</v>
      </c>
      <c r="B21" s="184"/>
      <c r="C21" s="205" t="s">
        <v>77</v>
      </c>
      <c r="D21" s="205"/>
      <c r="E21" s="205" t="s">
        <v>77</v>
      </c>
      <c r="F21" s="205"/>
      <c r="G21" s="205" t="s">
        <v>77</v>
      </c>
      <c r="H21" s="205"/>
      <c r="I21" s="205" t="s">
        <v>77</v>
      </c>
      <c r="J21" s="205"/>
      <c r="K21" s="206">
        <f>PL!F29</f>
        <v>137901958</v>
      </c>
      <c r="L21" s="205"/>
      <c r="M21" s="205" t="s">
        <v>77</v>
      </c>
      <c r="N21" s="205"/>
      <c r="O21" s="205" t="s">
        <v>77</v>
      </c>
      <c r="P21" s="205"/>
      <c r="Q21" s="205" t="s">
        <v>77</v>
      </c>
      <c r="R21" s="205"/>
      <c r="S21" s="205">
        <f>K21</f>
        <v>137901958</v>
      </c>
    </row>
    <row r="22" spans="1:20" s="178" customFormat="1" ht="22.5" customHeight="1">
      <c r="A22" s="119" t="s">
        <v>80</v>
      </c>
      <c r="B22" s="184"/>
      <c r="C22" s="194" t="s">
        <v>77</v>
      </c>
      <c r="D22" s="207"/>
      <c r="E22" s="194" t="s">
        <v>77</v>
      </c>
      <c r="F22" s="207"/>
      <c r="G22" s="194" t="s">
        <v>77</v>
      </c>
      <c r="H22" s="207"/>
      <c r="I22" s="194" t="s">
        <v>77</v>
      </c>
      <c r="J22" s="207"/>
      <c r="K22" s="194" t="s">
        <v>77</v>
      </c>
      <c r="L22" s="208"/>
      <c r="M22" s="194" t="s">
        <v>77</v>
      </c>
      <c r="N22" s="207"/>
      <c r="O22" s="194">
        <v>-4964912</v>
      </c>
      <c r="P22" s="205"/>
      <c r="Q22" s="209">
        <f>O22</f>
        <v>-4964912</v>
      </c>
      <c r="R22" s="205"/>
      <c r="S22" s="168">
        <v>-4964912</v>
      </c>
    </row>
    <row r="23" spans="1:20" s="178" customFormat="1" ht="22.5" customHeight="1">
      <c r="A23" s="183" t="s">
        <v>185</v>
      </c>
      <c r="B23" s="184"/>
      <c r="C23" s="201" t="s">
        <v>77</v>
      </c>
      <c r="D23" s="189"/>
      <c r="E23" s="201" t="s">
        <v>77</v>
      </c>
      <c r="F23" s="189"/>
      <c r="G23" s="201" t="s">
        <v>77</v>
      </c>
      <c r="H23" s="189"/>
      <c r="I23" s="201" t="s">
        <v>77</v>
      </c>
      <c r="J23" s="189"/>
      <c r="K23" s="201">
        <f>SUM(K21:K22)</f>
        <v>137901958</v>
      </c>
      <c r="L23" s="189"/>
      <c r="M23" s="201" t="s">
        <v>77</v>
      </c>
      <c r="N23" s="189"/>
      <c r="O23" s="201">
        <f>O22</f>
        <v>-4964912</v>
      </c>
      <c r="P23" s="189"/>
      <c r="Q23" s="201">
        <f>Q22</f>
        <v>-4964912</v>
      </c>
      <c r="R23" s="189"/>
      <c r="S23" s="201">
        <f>SUM(S21:S22)</f>
        <v>132937046</v>
      </c>
    </row>
    <row r="24" spans="1:20" s="178" customFormat="1" ht="22.5" customHeight="1">
      <c r="A24" s="183"/>
      <c r="B24" s="184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</row>
    <row r="25" spans="1:20" s="178" customFormat="1" ht="22.5" customHeight="1" thickBot="1">
      <c r="A25" s="183" t="s">
        <v>172</v>
      </c>
      <c r="B25" s="184"/>
      <c r="C25" s="210">
        <f>C14</f>
        <v>578400000</v>
      </c>
      <c r="D25" s="189"/>
      <c r="E25" s="210">
        <f>E14</f>
        <v>333489160</v>
      </c>
      <c r="F25" s="189"/>
      <c r="G25" s="210">
        <f>G14</f>
        <v>72840000</v>
      </c>
      <c r="H25" s="189"/>
      <c r="I25" s="210">
        <f>I14</f>
        <v>825000000</v>
      </c>
      <c r="J25" s="189"/>
      <c r="K25" s="211">
        <f>K14+K18+K23</f>
        <v>5626454135</v>
      </c>
      <c r="L25" s="189"/>
      <c r="M25" s="210">
        <f>M14</f>
        <v>-1083153</v>
      </c>
      <c r="N25" s="189"/>
      <c r="O25" s="211">
        <f>O14+O23</f>
        <v>52316429</v>
      </c>
      <c r="P25" s="189"/>
      <c r="Q25" s="211">
        <f>Q14+Q23</f>
        <v>51233276</v>
      </c>
      <c r="R25" s="189"/>
      <c r="S25" s="211">
        <f>S14+S18+S23</f>
        <v>7487416571</v>
      </c>
    </row>
    <row r="26" spans="1:20" ht="14.1" customHeight="1" thickTop="1">
      <c r="A26" s="178"/>
      <c r="C26" s="212"/>
      <c r="D26" s="212"/>
      <c r="E26" s="212"/>
      <c r="F26" s="212"/>
      <c r="G26" s="212"/>
      <c r="H26" s="212"/>
      <c r="I26" s="212"/>
      <c r="J26" s="212"/>
      <c r="K26" s="171"/>
      <c r="L26" s="171"/>
      <c r="M26" s="212"/>
      <c r="N26" s="212"/>
      <c r="O26" s="212"/>
      <c r="P26" s="212"/>
      <c r="Q26" s="212"/>
      <c r="R26" s="212"/>
      <c r="S26" s="191"/>
    </row>
    <row r="27" spans="1:20" ht="24.6" customHeight="1">
      <c r="A27" s="1" t="s">
        <v>134</v>
      </c>
      <c r="C27" s="178"/>
      <c r="D27" s="178"/>
      <c r="E27" s="178"/>
      <c r="F27" s="178"/>
      <c r="G27" s="178"/>
      <c r="H27" s="178"/>
      <c r="I27" s="178"/>
      <c r="J27" s="178"/>
      <c r="M27" s="178"/>
      <c r="N27" s="178"/>
      <c r="O27" s="178"/>
      <c r="P27" s="178"/>
      <c r="Q27" s="178"/>
      <c r="R27" s="178"/>
      <c r="S27" s="121"/>
    </row>
    <row r="28" spans="1:20" ht="22.5" customHeight="1">
      <c r="A28" s="15" t="s">
        <v>135</v>
      </c>
      <c r="C28" s="178"/>
      <c r="D28" s="178"/>
      <c r="E28" s="178"/>
      <c r="F28" s="178"/>
      <c r="G28" s="178"/>
      <c r="H28" s="178"/>
      <c r="I28" s="178"/>
      <c r="J28" s="178"/>
      <c r="M28" s="178"/>
      <c r="N28" s="178"/>
      <c r="O28" s="178"/>
      <c r="P28" s="178"/>
      <c r="Q28" s="178"/>
      <c r="R28" s="178"/>
      <c r="S28" s="121"/>
    </row>
    <row r="29" spans="1:20" ht="23.25" customHeight="1">
      <c r="A29" s="178"/>
      <c r="C29" s="178"/>
      <c r="D29" s="178"/>
      <c r="E29" s="178"/>
      <c r="F29" s="178"/>
      <c r="G29" s="178"/>
      <c r="H29" s="178"/>
      <c r="I29" s="178"/>
      <c r="J29" s="178"/>
      <c r="M29" s="178"/>
      <c r="N29" s="178"/>
      <c r="O29" s="178"/>
      <c r="P29" s="178"/>
      <c r="Q29" s="178"/>
      <c r="R29" s="178"/>
      <c r="S29" s="121"/>
    </row>
    <row r="30" spans="1:20" ht="22.5" hidden="1" customHeight="1">
      <c r="A30" s="178"/>
      <c r="C30" s="272" t="s">
        <v>72</v>
      </c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</row>
    <row r="31" spans="1:20" ht="22.5" customHeight="1">
      <c r="A31" s="178"/>
      <c r="G31" s="273" t="s">
        <v>34</v>
      </c>
      <c r="H31" s="273"/>
      <c r="I31" s="273"/>
      <c r="J31" s="273"/>
      <c r="K31" s="273"/>
      <c r="M31" s="273" t="s">
        <v>65</v>
      </c>
      <c r="N31" s="273"/>
      <c r="O31" s="273"/>
      <c r="P31" s="273"/>
      <c r="Q31" s="273"/>
    </row>
    <row r="32" spans="1:20" ht="22.5" customHeight="1">
      <c r="A32" s="180"/>
      <c r="C32" s="179" t="s">
        <v>24</v>
      </c>
      <c r="D32" s="179"/>
      <c r="F32" s="179"/>
      <c r="G32" s="273" t="s">
        <v>44</v>
      </c>
      <c r="H32" s="273"/>
      <c r="I32" s="273"/>
      <c r="J32" s="179"/>
      <c r="K32" s="179"/>
      <c r="L32" s="179"/>
      <c r="M32" s="179" t="s">
        <v>25</v>
      </c>
      <c r="N32" s="179"/>
      <c r="Q32" s="179" t="s">
        <v>127</v>
      </c>
    </row>
    <row r="33" spans="1:20" ht="22.5" customHeight="1">
      <c r="A33" s="180"/>
      <c r="B33" s="181"/>
      <c r="C33" s="179" t="s">
        <v>26</v>
      </c>
      <c r="D33" s="179"/>
      <c r="E33" s="179" t="s">
        <v>27</v>
      </c>
      <c r="F33" s="179"/>
      <c r="G33" s="179" t="s">
        <v>126</v>
      </c>
      <c r="H33" s="179"/>
      <c r="I33" s="179" t="s">
        <v>113</v>
      </c>
      <c r="J33" s="179"/>
      <c r="K33" s="179" t="s">
        <v>45</v>
      </c>
      <c r="L33" s="179"/>
      <c r="M33" s="179" t="s">
        <v>143</v>
      </c>
      <c r="N33" s="179"/>
      <c r="O33" s="179" t="s">
        <v>117</v>
      </c>
      <c r="P33" s="179"/>
      <c r="Q33" s="182" t="s">
        <v>128</v>
      </c>
      <c r="R33" s="179"/>
      <c r="S33" s="179" t="s">
        <v>37</v>
      </c>
    </row>
    <row r="34" spans="1:20" ht="22.5" customHeight="1">
      <c r="A34" s="180"/>
      <c r="B34" s="181"/>
      <c r="C34" s="179" t="s">
        <v>28</v>
      </c>
      <c r="D34" s="179"/>
      <c r="E34" s="179" t="s">
        <v>33</v>
      </c>
      <c r="F34" s="179"/>
      <c r="G34" s="179" t="s">
        <v>32</v>
      </c>
      <c r="H34" s="179"/>
      <c r="I34" s="179" t="s">
        <v>114</v>
      </c>
      <c r="J34" s="179"/>
      <c r="K34" s="179" t="s">
        <v>35</v>
      </c>
      <c r="L34" s="179"/>
      <c r="M34" s="179" t="s">
        <v>144</v>
      </c>
      <c r="N34" s="179"/>
      <c r="O34" s="179" t="s">
        <v>118</v>
      </c>
      <c r="P34" s="179"/>
      <c r="Q34" s="182" t="s">
        <v>68</v>
      </c>
      <c r="R34" s="179"/>
      <c r="S34" s="179" t="s">
        <v>66</v>
      </c>
    </row>
    <row r="35" spans="1:20" ht="22.5" customHeight="1">
      <c r="C35" s="274" t="s">
        <v>53</v>
      </c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274"/>
    </row>
    <row r="36" spans="1:20" ht="22.5" customHeight="1">
      <c r="A36" s="183" t="s">
        <v>183</v>
      </c>
      <c r="B36" s="184"/>
      <c r="C36" s="185"/>
      <c r="D36" s="186"/>
      <c r="E36" s="185"/>
      <c r="F36" s="186"/>
      <c r="G36" s="185"/>
      <c r="H36" s="186"/>
      <c r="I36" s="185"/>
      <c r="J36" s="186"/>
      <c r="K36" s="185"/>
      <c r="L36" s="186"/>
      <c r="M36" s="185"/>
      <c r="N36" s="186"/>
      <c r="O36" s="185"/>
      <c r="P36" s="186"/>
      <c r="Q36" s="186"/>
      <c r="R36" s="186"/>
      <c r="S36" s="185"/>
    </row>
    <row r="37" spans="1:20" s="178" customFormat="1" ht="22.5" customHeight="1">
      <c r="A37" s="187" t="s">
        <v>174</v>
      </c>
      <c r="B37" s="184"/>
      <c r="C37" s="185">
        <v>578400000</v>
      </c>
      <c r="D37" s="185"/>
      <c r="E37" s="185">
        <v>333489160</v>
      </c>
      <c r="F37" s="185"/>
      <c r="G37" s="185">
        <v>72840000</v>
      </c>
      <c r="H37" s="185"/>
      <c r="I37" s="185">
        <v>825000000</v>
      </c>
      <c r="J37" s="185"/>
      <c r="K37" s="185">
        <v>5797297615</v>
      </c>
      <c r="L37" s="185"/>
      <c r="M37" s="185">
        <v>65742</v>
      </c>
      <c r="N37" s="185"/>
      <c r="O37" s="185">
        <v>54610477</v>
      </c>
      <c r="P37" s="185"/>
      <c r="Q37" s="185">
        <f>SUM(M37:O37)</f>
        <v>54676219</v>
      </c>
      <c r="R37" s="185"/>
      <c r="S37" s="185">
        <f>SUM(C37:K37,Q37)</f>
        <v>7661702994</v>
      </c>
    </row>
    <row r="38" spans="1:20" s="178" customFormat="1" ht="22.5" hidden="1" customHeight="1">
      <c r="A38" s="187" t="s">
        <v>85</v>
      </c>
      <c r="B38" s="195"/>
      <c r="C38" s="126">
        <v>362627224</v>
      </c>
      <c r="D38" s="126"/>
      <c r="E38" s="126"/>
      <c r="F38" s="126"/>
      <c r="G38" s="126"/>
      <c r="H38" s="126"/>
      <c r="I38" s="126"/>
      <c r="J38" s="126"/>
      <c r="K38" s="126"/>
      <c r="L38" s="196"/>
      <c r="M38" s="126"/>
      <c r="N38" s="126"/>
      <c r="O38" s="126"/>
      <c r="P38" s="126"/>
      <c r="Q38" s="126"/>
      <c r="R38" s="126"/>
      <c r="S38" s="126"/>
    </row>
    <row r="39" spans="1:20" s="178" customFormat="1" ht="22.5" hidden="1" customHeight="1">
      <c r="A39" s="132" t="s">
        <v>140</v>
      </c>
      <c r="B39" s="195"/>
      <c r="C39" s="197" t="s">
        <v>77</v>
      </c>
      <c r="D39" s="123"/>
      <c r="E39" s="197" t="s">
        <v>77</v>
      </c>
      <c r="F39" s="123"/>
      <c r="G39" s="197" t="s">
        <v>77</v>
      </c>
      <c r="H39" s="123"/>
      <c r="I39" s="197" t="s">
        <v>77</v>
      </c>
      <c r="J39" s="123"/>
      <c r="K39" s="198">
        <v>-176518950</v>
      </c>
      <c r="L39" s="123"/>
      <c r="M39" s="190" t="s">
        <v>84</v>
      </c>
      <c r="N39" s="122"/>
      <c r="O39" s="197" t="s">
        <v>77</v>
      </c>
      <c r="P39" s="122"/>
      <c r="Q39" s="190" t="s">
        <v>77</v>
      </c>
      <c r="R39" s="123"/>
      <c r="S39" s="191">
        <f>K39</f>
        <v>-176518950</v>
      </c>
      <c r="T39" s="180"/>
    </row>
    <row r="40" spans="1:20" s="178" customFormat="1" ht="22.5" hidden="1" customHeight="1">
      <c r="A40" s="187" t="s">
        <v>101</v>
      </c>
      <c r="B40" s="199"/>
      <c r="C40" s="200" t="s">
        <v>77</v>
      </c>
      <c r="D40" s="126"/>
      <c r="E40" s="200" t="s">
        <v>77</v>
      </c>
      <c r="F40" s="126"/>
      <c r="G40" s="200" t="s">
        <v>77</v>
      </c>
      <c r="H40" s="126"/>
      <c r="I40" s="200" t="s">
        <v>77</v>
      </c>
      <c r="J40" s="124"/>
      <c r="K40" s="201">
        <f>SUM(K39:K39)</f>
        <v>-176518950</v>
      </c>
      <c r="L40" s="124"/>
      <c r="M40" s="202" t="s">
        <v>84</v>
      </c>
      <c r="N40" s="124"/>
      <c r="O40" s="200" t="s">
        <v>77</v>
      </c>
      <c r="P40" s="124"/>
      <c r="Q40" s="200" t="s">
        <v>77</v>
      </c>
      <c r="R40" s="124"/>
      <c r="S40" s="201">
        <f>SUM(S39:S39)</f>
        <v>-176518950</v>
      </c>
      <c r="T40" s="180"/>
    </row>
    <row r="41" spans="1:20" ht="22.5" customHeight="1">
      <c r="A41" s="187"/>
      <c r="B41" s="184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79"/>
    </row>
    <row r="42" spans="1:20" ht="22.5" customHeight="1">
      <c r="A42" s="183" t="s">
        <v>184</v>
      </c>
      <c r="B42" s="184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79"/>
    </row>
    <row r="43" spans="1:20" ht="22.5" customHeight="1">
      <c r="A43" s="203" t="s">
        <v>79</v>
      </c>
      <c r="B43" s="184"/>
      <c r="C43" s="205" t="s">
        <v>77</v>
      </c>
      <c r="D43" s="205"/>
      <c r="E43" s="205" t="s">
        <v>77</v>
      </c>
      <c r="F43" s="205"/>
      <c r="G43" s="205" t="s">
        <v>77</v>
      </c>
      <c r="H43" s="205"/>
      <c r="I43" s="205" t="s">
        <v>77</v>
      </c>
      <c r="J43" s="205"/>
      <c r="K43" s="191">
        <f>PL!D29</f>
        <v>70263864</v>
      </c>
      <c r="L43" s="205"/>
      <c r="M43" s="213" t="s">
        <v>84</v>
      </c>
      <c r="N43" s="213"/>
      <c r="O43" s="213" t="s">
        <v>77</v>
      </c>
      <c r="P43" s="213"/>
      <c r="Q43" s="205" t="s">
        <v>77</v>
      </c>
      <c r="R43" s="205"/>
      <c r="S43" s="191">
        <f>K43</f>
        <v>70263864</v>
      </c>
      <c r="T43" s="179"/>
    </row>
    <row r="44" spans="1:20" ht="22.5" customHeight="1">
      <c r="A44" s="119" t="s">
        <v>80</v>
      </c>
      <c r="B44" s="184"/>
      <c r="C44" s="194" t="s">
        <v>77</v>
      </c>
      <c r="D44" s="207"/>
      <c r="E44" s="194" t="s">
        <v>77</v>
      </c>
      <c r="F44" s="207"/>
      <c r="G44" s="194" t="s">
        <v>77</v>
      </c>
      <c r="H44" s="207"/>
      <c r="I44" s="194" t="s">
        <v>77</v>
      </c>
      <c r="J44" s="207"/>
      <c r="K44" s="194" t="s">
        <v>77</v>
      </c>
      <c r="L44" s="208"/>
      <c r="M44" s="194">
        <f>PL!D48</f>
        <v>-158195</v>
      </c>
      <c r="N44" s="207"/>
      <c r="O44" s="194">
        <f>SUM(PL!D49:D51)</f>
        <v>-739116</v>
      </c>
      <c r="P44" s="205"/>
      <c r="Q44" s="205">
        <f t="shared" ref="Q44" si="0">SUM(M44:O44)</f>
        <v>-897311</v>
      </c>
      <c r="R44" s="205"/>
      <c r="S44" s="191">
        <v>-897311</v>
      </c>
      <c r="T44" s="179"/>
    </row>
    <row r="45" spans="1:20" ht="22.5" customHeight="1">
      <c r="A45" s="183" t="s">
        <v>185</v>
      </c>
      <c r="B45" s="184"/>
      <c r="C45" s="201" t="s">
        <v>77</v>
      </c>
      <c r="D45" s="189"/>
      <c r="E45" s="201" t="s">
        <v>77</v>
      </c>
      <c r="F45" s="189"/>
      <c r="G45" s="201" t="s">
        <v>77</v>
      </c>
      <c r="H45" s="189"/>
      <c r="I45" s="201" t="s">
        <v>77</v>
      </c>
      <c r="J45" s="189"/>
      <c r="K45" s="201">
        <f>SUM(K43:K44)</f>
        <v>70263864</v>
      </c>
      <c r="L45" s="189"/>
      <c r="M45" s="201">
        <f>SUM(M43:M44)</f>
        <v>-158195</v>
      </c>
      <c r="N45" s="189"/>
      <c r="O45" s="201">
        <f>SUM(O43:O44)</f>
        <v>-739116</v>
      </c>
      <c r="P45" s="189"/>
      <c r="Q45" s="214">
        <f>SUM(Q43:Q44)</f>
        <v>-897311</v>
      </c>
      <c r="R45" s="189"/>
      <c r="S45" s="214">
        <f>SUM(S43:S44)</f>
        <v>69366553</v>
      </c>
      <c r="T45" s="179"/>
    </row>
    <row r="46" spans="1:20" ht="23.25" customHeight="1">
      <c r="A46" s="183"/>
      <c r="B46" s="184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</row>
    <row r="47" spans="1:20" ht="22.5" customHeight="1" thickBot="1">
      <c r="A47" s="183" t="s">
        <v>170</v>
      </c>
      <c r="B47" s="184"/>
      <c r="C47" s="210">
        <f>SUM(C37,C45)</f>
        <v>578400000</v>
      </c>
      <c r="D47" s="189"/>
      <c r="E47" s="210">
        <f>SUM(E37,E45)</f>
        <v>333489160</v>
      </c>
      <c r="F47" s="189"/>
      <c r="G47" s="210">
        <f>SUM(G37,G45)</f>
        <v>72840000</v>
      </c>
      <c r="H47" s="189"/>
      <c r="I47" s="210">
        <f>SUM(I37,I45)</f>
        <v>825000000</v>
      </c>
      <c r="J47" s="189"/>
      <c r="K47" s="210">
        <f>SUM(K37,K45)</f>
        <v>5867561479</v>
      </c>
      <c r="L47" s="189"/>
      <c r="M47" s="210">
        <f>SUM(M37,M45)</f>
        <v>-92453</v>
      </c>
      <c r="N47" s="189"/>
      <c r="O47" s="210">
        <f>SUM(O37,O45)</f>
        <v>53871361</v>
      </c>
      <c r="P47" s="189"/>
      <c r="Q47" s="210">
        <f>SUM(Q37,Q45)</f>
        <v>53778908</v>
      </c>
      <c r="R47" s="189"/>
      <c r="S47" s="210">
        <f>SUM(S37,S45)</f>
        <v>7731069547</v>
      </c>
    </row>
    <row r="48" spans="1:20" ht="22.5" customHeight="1" thickTop="1">
      <c r="A48" s="183"/>
      <c r="B48" s="184"/>
      <c r="C48" s="189">
        <v>339618372</v>
      </c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215"/>
    </row>
    <row r="49" spans="1:20" ht="22.5" customHeight="1">
      <c r="A49" s="183"/>
      <c r="B49" s="184"/>
      <c r="C49" s="189">
        <v>317412774</v>
      </c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215"/>
    </row>
    <row r="50" spans="1:20" ht="22.5" customHeight="1">
      <c r="A50" s="183"/>
      <c r="B50" s="184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215"/>
    </row>
    <row r="51" spans="1:20" ht="22.5" customHeight="1">
      <c r="A51" s="183"/>
      <c r="B51" s="184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215"/>
    </row>
    <row r="52" spans="1:20" ht="22.5" customHeight="1">
      <c r="A52" s="183"/>
      <c r="B52" s="184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215"/>
    </row>
    <row r="53" spans="1:20" ht="22.5" customHeight="1">
      <c r="A53" s="183"/>
      <c r="B53" s="184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215"/>
    </row>
    <row r="54" spans="1:20" ht="22.5" customHeight="1">
      <c r="A54" s="183"/>
      <c r="B54" s="184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215"/>
    </row>
    <row r="55" spans="1:20" ht="22.5" customHeight="1">
      <c r="A55" s="183"/>
      <c r="B55" s="184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215"/>
    </row>
    <row r="56" spans="1:20" ht="22.5" customHeight="1">
      <c r="A56" s="183"/>
      <c r="B56" s="184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215"/>
    </row>
    <row r="57" spans="1:20" ht="22.5" customHeight="1">
      <c r="A57" s="183"/>
      <c r="B57" s="184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215"/>
    </row>
    <row r="58" spans="1:20" ht="22.5" customHeight="1">
      <c r="A58" s="183"/>
      <c r="B58" s="184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215"/>
    </row>
    <row r="59" spans="1:20" ht="22.5" customHeight="1">
      <c r="A59" s="183"/>
      <c r="B59" s="184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215"/>
    </row>
    <row r="60" spans="1:20" ht="22.5" customHeight="1">
      <c r="A60" s="183"/>
      <c r="B60" s="184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215"/>
    </row>
    <row r="61" spans="1:20" ht="22.5" customHeight="1">
      <c r="A61" s="183"/>
      <c r="B61" s="184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215"/>
    </row>
    <row r="62" spans="1:20" ht="22.5" customHeight="1">
      <c r="A62" s="183"/>
      <c r="B62" s="184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215"/>
    </row>
    <row r="63" spans="1:20" ht="22.5" customHeight="1">
      <c r="A63" s="183"/>
      <c r="B63" s="184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215"/>
    </row>
    <row r="64" spans="1:20" ht="22.5" customHeight="1">
      <c r="A64" s="183"/>
      <c r="B64" s="184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215"/>
    </row>
    <row r="65" spans="1:20" ht="22.5" customHeight="1">
      <c r="A65" s="183"/>
      <c r="B65" s="184"/>
      <c r="C65" s="189">
        <v>578400000</v>
      </c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215"/>
    </row>
    <row r="66" spans="1:20" ht="22.5" customHeight="1">
      <c r="A66" s="183"/>
      <c r="B66" s="184"/>
      <c r="C66" s="189">
        <v>333489160</v>
      </c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215"/>
    </row>
    <row r="67" spans="1:20" ht="22.5" customHeight="1">
      <c r="A67" s="183"/>
      <c r="B67" s="184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215"/>
    </row>
    <row r="68" spans="1:20" ht="22.5" customHeight="1">
      <c r="A68" s="183"/>
      <c r="B68" s="184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215"/>
    </row>
    <row r="69" spans="1:20" ht="22.5" customHeight="1">
      <c r="C69" s="119">
        <v>72840000</v>
      </c>
    </row>
    <row r="70" spans="1:20" ht="22.5" customHeight="1">
      <c r="C70" s="119">
        <v>825000000</v>
      </c>
      <c r="K70" s="123"/>
      <c r="M70" s="215"/>
      <c r="S70" s="216"/>
    </row>
    <row r="71" spans="1:20" ht="22.5" customHeight="1">
      <c r="C71" s="119">
        <v>5867561479</v>
      </c>
      <c r="K71" s="215"/>
      <c r="M71" s="215"/>
      <c r="S71" s="215"/>
    </row>
    <row r="72" spans="1:20" ht="22.5" customHeight="1">
      <c r="C72" s="119">
        <v>53778908</v>
      </c>
    </row>
    <row r="156" spans="3:3" ht="22.5" customHeight="1">
      <c r="C156" s="119">
        <v>1610652</v>
      </c>
    </row>
    <row r="174" spans="3:3" ht="22.5" customHeight="1">
      <c r="C174" s="119">
        <v>6004579</v>
      </c>
    </row>
    <row r="193" spans="3:3" ht="22.5" customHeight="1">
      <c r="C193" s="119">
        <v>157312773</v>
      </c>
    </row>
  </sheetData>
  <mergeCells count="10">
    <mergeCell ref="C4:S4"/>
    <mergeCell ref="G5:K5"/>
    <mergeCell ref="M5:Q5"/>
    <mergeCell ref="G6:I6"/>
    <mergeCell ref="C9:S9"/>
    <mergeCell ref="C30:S30"/>
    <mergeCell ref="G31:K31"/>
    <mergeCell ref="M31:Q31"/>
    <mergeCell ref="G32:I32"/>
    <mergeCell ref="C35:S35"/>
  </mergeCells>
  <phoneticPr fontId="12" type="noConversion"/>
  <pageMargins left="0.8" right="0.2" top="0.48" bottom="0.3" header="0.5" footer="0.3"/>
  <pageSetup paperSize="9" scale="78" firstPageNumber="10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หมายเหตุประกอบงบการเงินเป็นส่วนหนึ่งของงบการเงินเพื่อวัตถุประสงค์เฉพาะนี้
&amp;C&amp;P</oddFooter>
  </headerFooter>
  <rowBreaks count="1" manualBreakCount="1">
    <brk id="26" max="21" man="1"/>
  </rowBreaks>
  <ignoredErrors>
    <ignoredError sqref="O4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M78"/>
  <sheetViews>
    <sheetView view="pageBreakPreview" zoomScaleNormal="100" zoomScaleSheetLayoutView="100" workbookViewId="0">
      <selection activeCell="G22" sqref="G22"/>
    </sheetView>
  </sheetViews>
  <sheetFormatPr defaultColWidth="9.140625" defaultRowHeight="23.25" customHeight="1"/>
  <cols>
    <col min="1" max="1" width="66.42578125" style="53" customWidth="1"/>
    <col min="2" max="2" width="11.28515625" style="53" customWidth="1"/>
    <col min="3" max="3" width="1.85546875" style="53" customWidth="1"/>
    <col min="4" max="4" width="14.7109375" style="53" customWidth="1"/>
    <col min="5" max="5" width="1.140625" style="75" customWidth="1"/>
    <col min="6" max="6" width="14.7109375" style="53" customWidth="1"/>
    <col min="7" max="7" width="19.5703125" style="36" customWidth="1"/>
    <col min="8" max="8" width="19.42578125" style="36" customWidth="1"/>
    <col min="9" max="16384" width="9.140625" style="36"/>
  </cols>
  <sheetData>
    <row r="1" spans="1:13" s="57" customFormat="1" ht="23.25" customHeight="1">
      <c r="A1" s="11" t="s">
        <v>134</v>
      </c>
      <c r="B1" s="11"/>
      <c r="C1" s="11"/>
      <c r="D1" s="49"/>
      <c r="E1" s="49"/>
      <c r="F1" s="49"/>
    </row>
    <row r="2" spans="1:13" s="57" customFormat="1" ht="23.25" customHeight="1">
      <c r="A2" s="11" t="s">
        <v>150</v>
      </c>
      <c r="B2" s="11"/>
      <c r="C2" s="11"/>
      <c r="D2" s="49"/>
      <c r="E2" s="49"/>
      <c r="F2" s="49"/>
    </row>
    <row r="3" spans="1:13" ht="23.25" customHeight="1">
      <c r="A3" s="35"/>
      <c r="B3" s="35"/>
      <c r="C3" s="35"/>
      <c r="D3" s="49"/>
      <c r="E3" s="49"/>
      <c r="F3" s="49"/>
    </row>
    <row r="4" spans="1:13" ht="23.25" customHeight="1">
      <c r="A4" s="35"/>
      <c r="B4" s="58"/>
      <c r="C4" s="35"/>
      <c r="D4" s="275" t="s">
        <v>178</v>
      </c>
      <c r="E4" s="275"/>
      <c r="F4" s="275"/>
    </row>
    <row r="5" spans="1:13" ht="23.25" customHeight="1">
      <c r="A5" s="35"/>
      <c r="B5" s="58"/>
      <c r="C5" s="35"/>
      <c r="D5" s="271" t="s">
        <v>169</v>
      </c>
      <c r="E5" s="271"/>
      <c r="F5" s="271"/>
    </row>
    <row r="6" spans="1:13" ht="23.25" customHeight="1">
      <c r="A6" s="35"/>
      <c r="B6" s="253" t="s">
        <v>11</v>
      </c>
      <c r="C6" s="35"/>
      <c r="D6" s="262">
        <v>2562</v>
      </c>
      <c r="E6" s="262"/>
      <c r="F6" s="262">
        <v>2561</v>
      </c>
    </row>
    <row r="7" spans="1:13" s="106" customFormat="1" ht="23.45" customHeight="1">
      <c r="A7" s="140"/>
      <c r="B7" s="264"/>
      <c r="C7" s="263"/>
      <c r="D7" s="263"/>
      <c r="E7" s="263"/>
      <c r="F7" s="263" t="s">
        <v>171</v>
      </c>
      <c r="G7" s="263"/>
      <c r="H7" s="263"/>
      <c r="I7" s="263"/>
      <c r="J7" s="263"/>
      <c r="M7" s="217"/>
    </row>
    <row r="8" spans="1:13" ht="21.6" customHeight="1">
      <c r="A8" s="35"/>
      <c r="B8" s="35"/>
      <c r="C8" s="35"/>
      <c r="D8" s="276" t="s">
        <v>53</v>
      </c>
      <c r="E8" s="276"/>
      <c r="F8" s="276"/>
    </row>
    <row r="9" spans="1:13" ht="23.25" customHeight="1">
      <c r="A9" s="19" t="s">
        <v>29</v>
      </c>
      <c r="B9" s="19"/>
      <c r="C9" s="19"/>
      <c r="D9" s="12"/>
      <c r="E9" s="12"/>
      <c r="F9" s="12"/>
    </row>
    <row r="10" spans="1:13" ht="23.25" customHeight="1">
      <c r="A10" s="40" t="s">
        <v>197</v>
      </c>
      <c r="B10" s="6"/>
      <c r="C10" s="4"/>
      <c r="D10" s="8">
        <v>75613706</v>
      </c>
      <c r="E10" s="2"/>
      <c r="F10" s="8">
        <v>163040294</v>
      </c>
    </row>
    <row r="11" spans="1:13" ht="23.25" customHeight="1">
      <c r="A11" s="59" t="s">
        <v>102</v>
      </c>
      <c r="B11" s="6"/>
      <c r="C11" s="59"/>
      <c r="D11" s="2"/>
      <c r="E11" s="2"/>
      <c r="F11" s="2"/>
    </row>
    <row r="12" spans="1:13" ht="23.25" customHeight="1">
      <c r="A12" s="4" t="s">
        <v>57</v>
      </c>
      <c r="B12" s="6"/>
      <c r="C12" s="4"/>
      <c r="D12" s="66">
        <v>10475632</v>
      </c>
      <c r="E12" s="2"/>
      <c r="F12" s="66">
        <v>11812899</v>
      </c>
    </row>
    <row r="13" spans="1:13" ht="23.25" customHeight="1">
      <c r="A13" s="40" t="s">
        <v>75</v>
      </c>
      <c r="B13" s="6"/>
      <c r="C13" s="4"/>
      <c r="D13" s="97">
        <v>182722714</v>
      </c>
      <c r="E13" s="2"/>
      <c r="F13" s="97">
        <v>190404152</v>
      </c>
    </row>
    <row r="14" spans="1:13" ht="23.25" hidden="1" customHeight="1">
      <c r="A14" s="40" t="s">
        <v>151</v>
      </c>
      <c r="B14" s="6">
        <v>10</v>
      </c>
      <c r="C14" s="4"/>
      <c r="D14" s="254"/>
      <c r="E14" s="2"/>
      <c r="F14" s="97"/>
    </row>
    <row r="15" spans="1:13" ht="23.25" hidden="1" customHeight="1">
      <c r="A15" s="40" t="s">
        <v>167</v>
      </c>
      <c r="B15" s="6">
        <v>8</v>
      </c>
      <c r="C15" s="4"/>
      <c r="D15" s="255"/>
      <c r="E15" s="2"/>
      <c r="F15" s="254"/>
    </row>
    <row r="16" spans="1:13" ht="23.25" customHeight="1">
      <c r="A16" s="40" t="s">
        <v>198</v>
      </c>
      <c r="B16" s="6"/>
      <c r="C16" s="4"/>
      <c r="D16" s="254" t="s">
        <v>77</v>
      </c>
      <c r="E16" s="2"/>
      <c r="F16" s="97">
        <v>2908214</v>
      </c>
    </row>
    <row r="17" spans="1:6" ht="23.25" customHeight="1">
      <c r="A17" s="56" t="s">
        <v>104</v>
      </c>
      <c r="B17" s="6">
        <v>15</v>
      </c>
      <c r="C17" s="4"/>
      <c r="D17" s="256">
        <v>53745805</v>
      </c>
      <c r="E17" s="2"/>
      <c r="F17" s="256">
        <v>7634826</v>
      </c>
    </row>
    <row r="18" spans="1:6" ht="23.25" customHeight="1">
      <c r="A18" s="40" t="s">
        <v>200</v>
      </c>
      <c r="B18" s="6"/>
      <c r="C18" s="4"/>
      <c r="D18" s="97">
        <v>1424429</v>
      </c>
      <c r="E18" s="2"/>
      <c r="F18" s="97">
        <v>-6972236</v>
      </c>
    </row>
    <row r="19" spans="1:6" ht="23.25" customHeight="1">
      <c r="A19" s="40" t="s">
        <v>175</v>
      </c>
      <c r="B19" s="6">
        <v>8</v>
      </c>
      <c r="C19" s="4"/>
      <c r="D19" s="256">
        <v>-942114</v>
      </c>
      <c r="E19" s="2"/>
      <c r="F19" s="97">
        <v>5281583</v>
      </c>
    </row>
    <row r="20" spans="1:6" ht="23.25" customHeight="1">
      <c r="A20" s="40" t="s">
        <v>176</v>
      </c>
      <c r="B20" s="6"/>
      <c r="C20" s="4"/>
      <c r="D20" s="97">
        <v>-1705183</v>
      </c>
      <c r="E20" s="2"/>
      <c r="F20" s="97">
        <v>-1058198</v>
      </c>
    </row>
    <row r="21" spans="1:6" ht="23.25" hidden="1" customHeight="1">
      <c r="A21" s="40" t="s">
        <v>152</v>
      </c>
      <c r="B21" s="6">
        <v>8</v>
      </c>
      <c r="C21" s="4"/>
      <c r="D21" s="254"/>
      <c r="E21" s="2"/>
      <c r="F21" s="254"/>
    </row>
    <row r="22" spans="1:6" ht="23.25" customHeight="1">
      <c r="A22" s="40" t="s">
        <v>130</v>
      </c>
      <c r="B22" s="6"/>
      <c r="C22" s="4"/>
      <c r="D22" s="256">
        <v>-1233390</v>
      </c>
      <c r="E22" s="2"/>
      <c r="F22" s="256">
        <v>-1233390</v>
      </c>
    </row>
    <row r="23" spans="1:6" ht="23.25" customHeight="1">
      <c r="A23" s="37" t="s">
        <v>103</v>
      </c>
      <c r="B23" s="6">
        <v>10</v>
      </c>
      <c r="C23" s="4"/>
      <c r="D23" s="50">
        <v>-31484198</v>
      </c>
      <c r="E23" s="70"/>
      <c r="F23" s="50">
        <v>-32401503</v>
      </c>
    </row>
    <row r="24" spans="1:6" ht="23.25" customHeight="1">
      <c r="A24" s="56" t="s">
        <v>119</v>
      </c>
      <c r="B24" s="6">
        <v>9</v>
      </c>
      <c r="C24" s="4"/>
      <c r="D24" s="70">
        <v>-1804445</v>
      </c>
      <c r="E24" s="70"/>
      <c r="F24" s="70">
        <v>-1824045</v>
      </c>
    </row>
    <row r="25" spans="1:6" ht="23.25" customHeight="1">
      <c r="A25" s="40" t="s">
        <v>125</v>
      </c>
      <c r="B25" s="6"/>
      <c r="C25" s="4"/>
      <c r="D25" s="103">
        <v>-1997036</v>
      </c>
      <c r="E25" s="66"/>
      <c r="F25" s="103">
        <v>-590647</v>
      </c>
    </row>
    <row r="26" spans="1:6" ht="23.25" customHeight="1">
      <c r="A26" s="13"/>
      <c r="B26" s="60"/>
      <c r="C26" s="13"/>
      <c r="D26" s="2">
        <f>SUM(D10:D25)</f>
        <v>284815920</v>
      </c>
      <c r="E26" s="2"/>
      <c r="F26" s="2">
        <f>SUM(F10:F25)</f>
        <v>337001949</v>
      </c>
    </row>
    <row r="27" spans="1:6" ht="23.25" customHeight="1">
      <c r="A27" s="59" t="s">
        <v>49</v>
      </c>
      <c r="B27" s="6"/>
      <c r="C27" s="59"/>
      <c r="D27" s="2"/>
      <c r="E27" s="2"/>
      <c r="F27" s="2"/>
    </row>
    <row r="28" spans="1:6" ht="23.25" customHeight="1">
      <c r="A28" s="4" t="s">
        <v>3</v>
      </c>
      <c r="B28" s="6"/>
      <c r="C28" s="4"/>
      <c r="D28" s="257">
        <v>134341734</v>
      </c>
      <c r="E28" s="2"/>
      <c r="F28" s="257">
        <v>-25367689</v>
      </c>
    </row>
    <row r="29" spans="1:6" ht="23.25" customHeight="1">
      <c r="A29" s="40" t="s">
        <v>71</v>
      </c>
      <c r="B29" s="6"/>
      <c r="C29" s="4"/>
      <c r="D29" s="257">
        <v>-42009856</v>
      </c>
      <c r="E29" s="2"/>
      <c r="F29" s="257">
        <v>-38120816</v>
      </c>
    </row>
    <row r="30" spans="1:6" ht="23.25" customHeight="1">
      <c r="A30" s="4" t="s">
        <v>4</v>
      </c>
      <c r="B30" s="6"/>
      <c r="C30" s="4"/>
      <c r="D30" s="257">
        <v>-192870737</v>
      </c>
      <c r="E30" s="2"/>
      <c r="F30" s="257">
        <v>39540026</v>
      </c>
    </row>
    <row r="31" spans="1:6" ht="23.25" customHeight="1">
      <c r="A31" s="4" t="s">
        <v>8</v>
      </c>
      <c r="B31" s="6"/>
      <c r="C31" s="4"/>
      <c r="D31" s="257">
        <v>13369</v>
      </c>
      <c r="E31" s="2"/>
      <c r="F31" s="257">
        <v>-645774</v>
      </c>
    </row>
    <row r="32" spans="1:6" ht="23.25" customHeight="1">
      <c r="A32" s="4" t="s">
        <v>13</v>
      </c>
      <c r="B32" s="6"/>
      <c r="C32" s="4"/>
      <c r="D32" s="257">
        <v>206547866</v>
      </c>
      <c r="E32" s="2"/>
      <c r="F32" s="257">
        <v>-121313702</v>
      </c>
    </row>
    <row r="33" spans="1:13" ht="23.25" customHeight="1">
      <c r="A33" s="56" t="s">
        <v>116</v>
      </c>
      <c r="B33" s="6"/>
      <c r="C33" s="4"/>
      <c r="D33" s="257">
        <v>-1135242</v>
      </c>
      <c r="E33" s="2"/>
      <c r="F33" s="257">
        <v>31568958</v>
      </c>
    </row>
    <row r="34" spans="1:13" ht="23.25" customHeight="1">
      <c r="A34" s="13" t="s">
        <v>120</v>
      </c>
      <c r="B34" s="60"/>
      <c r="C34" s="13"/>
      <c r="D34" s="61">
        <f>SUM(D26:D33)</f>
        <v>389703054</v>
      </c>
      <c r="E34" s="17"/>
      <c r="F34" s="61">
        <f>SUM(F26:F33)</f>
        <v>222662952</v>
      </c>
    </row>
    <row r="35" spans="1:13" ht="24" customHeight="1">
      <c r="A35" s="56" t="s">
        <v>105</v>
      </c>
      <c r="B35" s="6">
        <v>15</v>
      </c>
      <c r="C35" s="4"/>
      <c r="D35" s="257">
        <v>-15199702</v>
      </c>
      <c r="E35" s="2"/>
      <c r="F35" s="257">
        <v>-8432422</v>
      </c>
    </row>
    <row r="36" spans="1:13" s="57" customFormat="1" ht="24.75" customHeight="1">
      <c r="A36" s="56" t="s">
        <v>106</v>
      </c>
      <c r="B36" s="60"/>
      <c r="C36" s="13"/>
      <c r="D36" s="256">
        <v>-244165</v>
      </c>
      <c r="E36" s="32"/>
      <c r="F36" s="256">
        <v>-290181</v>
      </c>
    </row>
    <row r="37" spans="1:13" s="57" customFormat="1" ht="23.25" customHeight="1">
      <c r="A37" s="13" t="s">
        <v>121</v>
      </c>
      <c r="B37" s="60"/>
      <c r="C37" s="13"/>
      <c r="D37" s="39">
        <f>SUM(D34:D36)</f>
        <v>374259187</v>
      </c>
      <c r="E37" s="17">
        <f>SUM(E34:E36)</f>
        <v>0</v>
      </c>
      <c r="F37" s="39">
        <f>SUM(F34:F36)</f>
        <v>213940349</v>
      </c>
    </row>
    <row r="38" spans="1:13" ht="23.25" customHeight="1">
      <c r="A38" s="35"/>
      <c r="B38" s="35"/>
      <c r="C38" s="35"/>
      <c r="D38" s="2"/>
      <c r="E38" s="2"/>
      <c r="F38" s="2"/>
    </row>
    <row r="39" spans="1:13" ht="23.25" customHeight="1">
      <c r="A39" s="11" t="s">
        <v>134</v>
      </c>
      <c r="B39" s="11"/>
      <c r="C39" s="11"/>
      <c r="D39" s="49"/>
      <c r="E39" s="49"/>
      <c r="F39" s="49"/>
    </row>
    <row r="40" spans="1:13" ht="23.25" customHeight="1">
      <c r="A40" s="11" t="s">
        <v>150</v>
      </c>
      <c r="B40" s="11"/>
      <c r="C40" s="11"/>
      <c r="D40" s="49"/>
      <c r="E40" s="49"/>
      <c r="F40" s="49"/>
    </row>
    <row r="41" spans="1:13" ht="23.25" customHeight="1">
      <c r="A41" s="35"/>
      <c r="B41" s="35"/>
      <c r="C41" s="35"/>
      <c r="D41" s="49"/>
      <c r="E41" s="49"/>
      <c r="F41" s="49"/>
    </row>
    <row r="42" spans="1:13" ht="23.25" customHeight="1">
      <c r="A42" s="35"/>
      <c r="B42" s="58"/>
      <c r="C42" s="35"/>
      <c r="D42" s="275" t="s">
        <v>178</v>
      </c>
      <c r="E42" s="275"/>
      <c r="F42" s="275"/>
    </row>
    <row r="43" spans="1:13" ht="23.25" customHeight="1">
      <c r="A43" s="35"/>
      <c r="B43" s="58"/>
      <c r="C43" s="35"/>
      <c r="D43" s="271" t="s">
        <v>169</v>
      </c>
      <c r="E43" s="271"/>
      <c r="F43" s="271"/>
    </row>
    <row r="44" spans="1:13" ht="23.25" customHeight="1">
      <c r="A44" s="35"/>
      <c r="B44" s="58" t="s">
        <v>11</v>
      </c>
      <c r="C44" s="35"/>
      <c r="D44" s="262">
        <v>2562</v>
      </c>
      <c r="E44" s="262"/>
      <c r="F44" s="262">
        <v>2561</v>
      </c>
    </row>
    <row r="45" spans="1:13" s="106" customFormat="1" ht="23.45" customHeight="1">
      <c r="A45" s="140"/>
      <c r="B45" s="264"/>
      <c r="C45" s="263"/>
      <c r="D45" s="263"/>
      <c r="E45" s="263"/>
      <c r="F45" s="263" t="s">
        <v>171</v>
      </c>
      <c r="G45" s="263"/>
      <c r="H45" s="263"/>
      <c r="I45" s="263"/>
      <c r="J45" s="263"/>
      <c r="M45" s="217"/>
    </row>
    <row r="46" spans="1:13" ht="21.6" customHeight="1">
      <c r="A46" s="35"/>
      <c r="B46" s="35"/>
      <c r="C46" s="35"/>
      <c r="D46" s="276" t="s">
        <v>53</v>
      </c>
      <c r="E46" s="276"/>
      <c r="F46" s="276"/>
    </row>
    <row r="47" spans="1:13" ht="21.95" customHeight="1">
      <c r="A47" s="19" t="s">
        <v>30</v>
      </c>
      <c r="B47" s="6"/>
      <c r="C47" s="19"/>
      <c r="D47" s="253"/>
      <c r="E47" s="253"/>
      <c r="F47" s="253"/>
    </row>
    <row r="48" spans="1:13" ht="21.95" hidden="1" customHeight="1">
      <c r="A48" s="40" t="s">
        <v>109</v>
      </c>
      <c r="B48" s="6">
        <v>8</v>
      </c>
      <c r="C48" s="4"/>
      <c r="D48" s="254"/>
      <c r="E48" s="74"/>
    </row>
    <row r="49" spans="1:11" ht="21.95" customHeight="1">
      <c r="A49" s="56" t="s">
        <v>132</v>
      </c>
      <c r="B49" s="6"/>
      <c r="C49" s="4"/>
      <c r="D49" s="268" t="s">
        <v>77</v>
      </c>
      <c r="E49" s="2"/>
      <c r="F49" s="73">
        <v>25544164</v>
      </c>
    </row>
    <row r="50" spans="1:11" ht="21.95" customHeight="1">
      <c r="A50" s="40" t="s">
        <v>107</v>
      </c>
      <c r="B50" s="6"/>
      <c r="C50" s="4"/>
      <c r="D50" s="254">
        <v>-47225795</v>
      </c>
      <c r="E50" s="74"/>
      <c r="F50" s="257">
        <v>-27816169</v>
      </c>
    </row>
    <row r="51" spans="1:11" ht="21.95" customHeight="1">
      <c r="A51" s="40" t="s">
        <v>168</v>
      </c>
      <c r="B51" s="6"/>
      <c r="C51" s="4"/>
      <c r="D51" s="73">
        <v>1705338</v>
      </c>
      <c r="E51" s="74"/>
      <c r="F51" s="73">
        <v>3820337</v>
      </c>
    </row>
    <row r="52" spans="1:11" ht="21.95" customHeight="1">
      <c r="A52" s="56" t="s">
        <v>108</v>
      </c>
      <c r="B52" s="6"/>
      <c r="C52" s="4"/>
      <c r="D52" s="73">
        <v>-2641104</v>
      </c>
      <c r="E52" s="74"/>
      <c r="F52" s="73">
        <v>-1384440</v>
      </c>
    </row>
    <row r="53" spans="1:11" ht="21.95" customHeight="1">
      <c r="A53" s="56" t="s">
        <v>115</v>
      </c>
      <c r="B53" s="6">
        <v>9</v>
      </c>
      <c r="C53" s="4"/>
      <c r="D53" s="73">
        <v>1804445</v>
      </c>
      <c r="E53" s="74"/>
      <c r="F53" s="73">
        <v>1824045</v>
      </c>
    </row>
    <row r="54" spans="1:11" ht="21.95" customHeight="1">
      <c r="A54" s="40" t="s">
        <v>125</v>
      </c>
      <c r="B54" s="6"/>
      <c r="C54" s="4"/>
      <c r="D54" s="73">
        <v>2134748</v>
      </c>
      <c r="E54" s="74"/>
      <c r="F54" s="73">
        <v>675287</v>
      </c>
    </row>
    <row r="55" spans="1:11" ht="21.95" customHeight="1">
      <c r="A55" s="13" t="s">
        <v>187</v>
      </c>
      <c r="B55" s="6"/>
      <c r="C55" s="13"/>
      <c r="D55" s="51">
        <f>SUM(D49:D54)</f>
        <v>-44222368</v>
      </c>
      <c r="E55" s="18"/>
      <c r="F55" s="51">
        <f>SUM(F49:F54)</f>
        <v>2663224</v>
      </c>
    </row>
    <row r="56" spans="1:11" ht="7.5" customHeight="1">
      <c r="A56" s="13"/>
      <c r="B56" s="6"/>
      <c r="C56" s="13"/>
      <c r="D56" s="47"/>
      <c r="E56" s="46"/>
      <c r="F56" s="47"/>
    </row>
    <row r="57" spans="1:11" ht="21.95" customHeight="1">
      <c r="A57" s="19" t="s">
        <v>31</v>
      </c>
      <c r="B57" s="6"/>
      <c r="C57" s="19"/>
      <c r="D57" s="47"/>
      <c r="E57" s="46"/>
      <c r="F57" s="47"/>
    </row>
    <row r="58" spans="1:11" ht="21.95" customHeight="1">
      <c r="A58" s="40" t="s">
        <v>91</v>
      </c>
      <c r="B58" s="6"/>
      <c r="C58" s="4"/>
      <c r="D58" s="268" t="s">
        <v>77</v>
      </c>
      <c r="E58" s="258"/>
      <c r="F58" s="73">
        <v>-314063000</v>
      </c>
    </row>
    <row r="59" spans="1:11" ht="21.95" hidden="1" customHeight="1">
      <c r="A59" s="40" t="s">
        <v>148</v>
      </c>
      <c r="B59" s="6">
        <v>11</v>
      </c>
      <c r="C59" s="4"/>
      <c r="D59" s="254"/>
      <c r="E59" s="74"/>
      <c r="F59" s="73"/>
    </row>
    <row r="60" spans="1:11" ht="21.95" customHeight="1">
      <c r="A60" s="56" t="s">
        <v>154</v>
      </c>
      <c r="B60" s="6"/>
      <c r="C60" s="4"/>
      <c r="D60" s="73">
        <v>-4854720</v>
      </c>
      <c r="E60" s="74"/>
      <c r="F60" s="73">
        <v>-4579925</v>
      </c>
    </row>
    <row r="61" spans="1:11" ht="21.95" hidden="1" customHeight="1">
      <c r="A61" s="56" t="s">
        <v>110</v>
      </c>
      <c r="B61" s="6">
        <v>22</v>
      </c>
      <c r="C61" s="4"/>
      <c r="D61" s="73"/>
      <c r="E61" s="74"/>
      <c r="F61" s="73"/>
    </row>
    <row r="62" spans="1:11" ht="21.95" customHeight="1">
      <c r="A62" s="4" t="s">
        <v>59</v>
      </c>
      <c r="B62" s="6"/>
      <c r="C62" s="4"/>
      <c r="D62" s="73">
        <v>-5386295</v>
      </c>
      <c r="E62" s="74"/>
      <c r="F62" s="73">
        <v>-6813688</v>
      </c>
    </row>
    <row r="63" spans="1:11" ht="21.95" customHeight="1">
      <c r="A63" s="13" t="s">
        <v>111</v>
      </c>
      <c r="B63" s="6"/>
      <c r="C63" s="13"/>
      <c r="D63" s="51">
        <f>SUM(D58:D62)</f>
        <v>-10241015</v>
      </c>
      <c r="E63" s="18">
        <f>SUM(E62:E62)</f>
        <v>0</v>
      </c>
      <c r="F63" s="51">
        <f>SUM(F58:F62)</f>
        <v>-325456613</v>
      </c>
    </row>
    <row r="64" spans="1:11" ht="9.75" customHeight="1">
      <c r="A64" s="13"/>
      <c r="B64" s="6"/>
      <c r="C64" s="13"/>
      <c r="D64" s="18"/>
      <c r="E64" s="3"/>
      <c r="F64" s="18"/>
      <c r="G64" s="62"/>
      <c r="H64" s="62"/>
      <c r="I64" s="62"/>
      <c r="J64" s="62"/>
      <c r="K64" s="62"/>
    </row>
    <row r="65" spans="1:8" ht="21.95" customHeight="1">
      <c r="A65" s="100" t="s">
        <v>199</v>
      </c>
      <c r="B65" s="6"/>
      <c r="C65" s="13"/>
      <c r="D65" s="101">
        <v>319795804</v>
      </c>
      <c r="E65" s="101"/>
      <c r="F65" s="101">
        <v>-108853040</v>
      </c>
      <c r="G65" s="77"/>
      <c r="H65" s="77"/>
    </row>
    <row r="66" spans="1:8" ht="21.95" customHeight="1">
      <c r="A66" s="100" t="s">
        <v>155</v>
      </c>
      <c r="B66" s="6"/>
      <c r="C66" s="13"/>
      <c r="D66" s="259">
        <v>272499</v>
      </c>
      <c r="E66" s="260"/>
      <c r="F66" s="99">
        <v>2210988</v>
      </c>
      <c r="G66" s="77"/>
      <c r="H66" s="77"/>
    </row>
    <row r="67" spans="1:8" ht="21.95" customHeight="1">
      <c r="A67" s="35" t="s">
        <v>188</v>
      </c>
      <c r="B67" s="6"/>
      <c r="C67" s="13"/>
      <c r="D67" s="17">
        <f>SUM(D65:D66)</f>
        <v>320068303</v>
      </c>
      <c r="E67" s="17"/>
      <c r="F67" s="17">
        <f>SUM(F65:F66)</f>
        <v>-106642052</v>
      </c>
      <c r="G67" s="77"/>
      <c r="H67" s="77"/>
    </row>
    <row r="68" spans="1:8" ht="21.95" customHeight="1">
      <c r="A68" s="40" t="s">
        <v>189</v>
      </c>
      <c r="B68" s="6"/>
      <c r="C68" s="4"/>
      <c r="D68" s="99">
        <f>BL!F10</f>
        <v>916149078</v>
      </c>
      <c r="E68" s="46"/>
      <c r="F68" s="9">
        <v>625736273</v>
      </c>
    </row>
    <row r="69" spans="1:8" ht="21.95" customHeight="1" thickBot="1">
      <c r="A69" s="13" t="s">
        <v>190</v>
      </c>
      <c r="B69" s="6">
        <v>5</v>
      </c>
      <c r="C69" s="13"/>
      <c r="D69" s="52">
        <v>1236217381</v>
      </c>
      <c r="E69" s="3"/>
      <c r="F69" s="52">
        <f>SUM(F67:F68)</f>
        <v>519094221</v>
      </c>
    </row>
    <row r="70" spans="1:8" ht="21.75" customHeight="1" thickTop="1">
      <c r="A70" s="13"/>
      <c r="B70" s="36"/>
      <c r="C70" s="36"/>
      <c r="D70" s="36"/>
      <c r="E70" s="36"/>
      <c r="F70" s="36"/>
    </row>
    <row r="71" spans="1:8" ht="21.95" customHeight="1">
      <c r="A71" s="35" t="s">
        <v>60</v>
      </c>
    </row>
    <row r="72" spans="1:8" ht="21.95" customHeight="1">
      <c r="A72" s="100" t="s">
        <v>192</v>
      </c>
    </row>
    <row r="73" spans="1:8" ht="21.95" customHeight="1">
      <c r="A73" s="63" t="s">
        <v>193</v>
      </c>
      <c r="B73" s="88">
        <v>11</v>
      </c>
      <c r="D73" s="41">
        <v>25111086</v>
      </c>
      <c r="E73" s="55"/>
      <c r="F73" s="41">
        <v>23799659</v>
      </c>
      <c r="H73" s="64"/>
    </row>
    <row r="74" spans="1:8" ht="21.95" customHeight="1">
      <c r="A74" s="100" t="s">
        <v>191</v>
      </c>
      <c r="B74" s="88">
        <v>11</v>
      </c>
      <c r="D74" s="55">
        <v>-53884</v>
      </c>
      <c r="E74" s="55"/>
      <c r="F74" s="55">
        <v>-12655</v>
      </c>
    </row>
    <row r="75" spans="1:8" ht="21.95" hidden="1" customHeight="1">
      <c r="A75" s="63" t="s">
        <v>153</v>
      </c>
      <c r="D75" s="254"/>
      <c r="E75" s="55"/>
      <c r="F75" s="98"/>
    </row>
    <row r="76" spans="1:8" ht="21.95" customHeight="1">
      <c r="A76" s="63" t="s">
        <v>76</v>
      </c>
      <c r="D76" s="54">
        <v>22168593</v>
      </c>
      <c r="E76" s="55"/>
      <c r="F76" s="54">
        <v>4029165</v>
      </c>
    </row>
    <row r="77" spans="1:8" ht="21.95" customHeight="1" thickBot="1">
      <c r="A77" s="35" t="s">
        <v>149</v>
      </c>
      <c r="D77" s="65">
        <f>SUM(D73:D76)</f>
        <v>47225795</v>
      </c>
      <c r="E77" s="55"/>
      <c r="F77" s="65">
        <f>SUM(F73:F76)</f>
        <v>27816169</v>
      </c>
    </row>
    <row r="78" spans="1:8" ht="23.25" customHeight="1" thickTop="1"/>
  </sheetData>
  <mergeCells count="6">
    <mergeCell ref="D4:F4"/>
    <mergeCell ref="D42:F42"/>
    <mergeCell ref="D46:F46"/>
    <mergeCell ref="D8:F8"/>
    <mergeCell ref="D5:F5"/>
    <mergeCell ref="D43:F43"/>
  </mergeCells>
  <pageMargins left="0.7" right="0.7" top="0.48" bottom="0.5" header="0.5" footer="0.5"/>
  <pageSetup paperSize="9" scale="90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หมายเหตุประกอบงบการเงินเป็นส่วนหนึ่งของงบการเงินเพื่อวัตถุประสงค์เฉพาะนี้
&amp;C&amp;P</oddFoot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V192"/>
  <sheetViews>
    <sheetView view="pageBreakPreview" zoomScale="80" zoomScaleNormal="85" zoomScaleSheetLayoutView="80" workbookViewId="0">
      <selection activeCell="S10" sqref="S10"/>
    </sheetView>
  </sheetViews>
  <sheetFormatPr defaultColWidth="9.140625" defaultRowHeight="22.5" customHeight="1"/>
  <cols>
    <col min="1" max="1" width="51.140625" style="22" customWidth="1"/>
    <col min="2" max="2" width="10.85546875" style="34" customWidth="1"/>
    <col min="3" max="3" width="1.42578125" style="34" customWidth="1"/>
    <col min="4" max="4" width="15.28515625" style="22" bestFit="1" customWidth="1"/>
    <col min="5" max="5" width="1" style="22" customWidth="1"/>
    <col min="6" max="6" width="13.28515625" style="22" customWidth="1"/>
    <col min="7" max="7" width="0.85546875" style="22" customWidth="1"/>
    <col min="8" max="8" width="15.140625" style="22" customWidth="1"/>
    <col min="9" max="9" width="0.85546875" style="22" customWidth="1"/>
    <col min="10" max="10" width="14.85546875" style="22" customWidth="1"/>
    <col min="11" max="11" width="0.85546875" style="22" customWidth="1"/>
    <col min="12" max="12" width="16" style="22" customWidth="1"/>
    <col min="13" max="13" width="0.85546875" style="22" customWidth="1"/>
    <col min="14" max="14" width="14.5703125" style="22" bestFit="1" customWidth="1"/>
    <col min="15" max="15" width="1" style="22" customWidth="1"/>
    <col min="16" max="16" width="14.7109375" style="22" customWidth="1"/>
    <col min="17" max="17" width="1" style="22" customWidth="1"/>
    <col min="18" max="18" width="15.5703125" style="22" customWidth="1"/>
    <col min="19" max="19" width="13.5703125" style="22" bestFit="1" customWidth="1"/>
    <col min="20" max="16384" width="9.140625" style="22"/>
  </cols>
  <sheetData>
    <row r="1" spans="1:22" ht="22.5" customHeight="1">
      <c r="A1" s="14"/>
      <c r="B1" s="20"/>
      <c r="C1" s="20"/>
      <c r="D1" s="21"/>
      <c r="E1" s="21"/>
      <c r="F1" s="21"/>
      <c r="G1" s="21"/>
      <c r="H1" s="21"/>
      <c r="I1" s="21"/>
      <c r="J1" s="21"/>
      <c r="K1" s="21"/>
      <c r="N1" s="21"/>
      <c r="O1" s="21"/>
      <c r="P1" s="21"/>
      <c r="Q1" s="21"/>
      <c r="R1" s="33"/>
      <c r="S1" s="23"/>
      <c r="T1" s="23"/>
      <c r="U1" s="23"/>
      <c r="V1" s="23"/>
    </row>
    <row r="2" spans="1:22" ht="22.5" customHeight="1">
      <c r="A2" s="14" t="s">
        <v>0</v>
      </c>
      <c r="B2" s="20"/>
      <c r="C2" s="20"/>
      <c r="D2" s="21"/>
      <c r="E2" s="21"/>
      <c r="F2" s="21"/>
      <c r="G2" s="21"/>
      <c r="H2" s="21"/>
      <c r="I2" s="21"/>
      <c r="J2" s="21"/>
      <c r="K2" s="21"/>
      <c r="N2" s="21"/>
      <c r="O2" s="21"/>
      <c r="P2" s="21"/>
      <c r="Q2" s="21"/>
      <c r="R2" s="33"/>
      <c r="S2" s="23"/>
      <c r="T2" s="23"/>
      <c r="U2" s="23"/>
      <c r="V2" s="23"/>
    </row>
    <row r="3" spans="1:22" ht="22.5" customHeight="1">
      <c r="A3" s="14" t="s">
        <v>64</v>
      </c>
      <c r="B3" s="20"/>
      <c r="C3" s="20"/>
      <c r="D3" s="21"/>
      <c r="E3" s="21"/>
      <c r="F3" s="21"/>
      <c r="G3" s="21"/>
      <c r="H3" s="21"/>
      <c r="I3" s="21"/>
      <c r="J3" s="21"/>
      <c r="K3" s="21"/>
      <c r="N3" s="21"/>
      <c r="O3" s="21"/>
      <c r="P3" s="21"/>
      <c r="Q3" s="21"/>
      <c r="R3" s="33"/>
    </row>
    <row r="4" spans="1:22" s="7" customFormat="1" ht="10.5" customHeight="1">
      <c r="A4" s="14"/>
      <c r="B4" s="20"/>
      <c r="C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22" s="7" customFormat="1" ht="22.5" customHeight="1">
      <c r="A5" s="14"/>
      <c r="B5" s="20"/>
      <c r="C5" s="20"/>
      <c r="D5" s="277" t="s">
        <v>52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</row>
    <row r="6" spans="1:22" s="7" customFormat="1" ht="22.5" customHeight="1">
      <c r="A6" s="14"/>
      <c r="B6" s="34"/>
      <c r="C6" s="34"/>
      <c r="D6" s="22"/>
      <c r="E6" s="22"/>
      <c r="H6" s="278" t="s">
        <v>34</v>
      </c>
      <c r="I6" s="278"/>
      <c r="J6" s="278"/>
      <c r="K6" s="278"/>
      <c r="L6" s="278"/>
      <c r="M6" s="22"/>
      <c r="N6" s="280" t="s">
        <v>65</v>
      </c>
      <c r="O6" s="280"/>
      <c r="P6" s="280"/>
      <c r="Q6" s="22"/>
      <c r="R6" s="22"/>
    </row>
    <row r="7" spans="1:22" s="7" customFormat="1" ht="22.5" customHeight="1">
      <c r="A7" s="102"/>
      <c r="B7" s="6"/>
      <c r="C7" s="6"/>
      <c r="D7" s="48" t="s">
        <v>24</v>
      </c>
      <c r="E7" s="24"/>
      <c r="G7" s="24"/>
      <c r="H7" s="281" t="s">
        <v>44</v>
      </c>
      <c r="I7" s="281"/>
      <c r="J7" s="282"/>
      <c r="K7" s="24"/>
      <c r="L7" s="24"/>
      <c r="M7" s="24"/>
      <c r="P7" s="24" t="s">
        <v>127</v>
      </c>
    </row>
    <row r="8" spans="1:22" s="7" customFormat="1" ht="22.5" customHeight="1">
      <c r="A8" s="102"/>
      <c r="B8" s="25"/>
      <c r="C8" s="25"/>
      <c r="D8" s="24" t="s">
        <v>26</v>
      </c>
      <c r="E8" s="24"/>
      <c r="F8" s="24" t="s">
        <v>27</v>
      </c>
      <c r="G8" s="24"/>
      <c r="H8" s="16" t="s">
        <v>126</v>
      </c>
      <c r="I8" s="24"/>
      <c r="J8" s="24" t="s">
        <v>113</v>
      </c>
      <c r="K8" s="24"/>
      <c r="L8" s="24" t="s">
        <v>45</v>
      </c>
      <c r="M8" s="24"/>
      <c r="N8" s="16" t="s">
        <v>117</v>
      </c>
      <c r="O8" s="24"/>
      <c r="P8" s="27" t="s">
        <v>128</v>
      </c>
      <c r="Q8" s="24"/>
      <c r="R8" s="24" t="s">
        <v>37</v>
      </c>
    </row>
    <row r="9" spans="1:22" s="15" customFormat="1" ht="22.5" customHeight="1">
      <c r="A9" s="102"/>
      <c r="B9" s="25" t="s">
        <v>11</v>
      </c>
      <c r="C9" s="25"/>
      <c r="D9" s="24" t="s">
        <v>28</v>
      </c>
      <c r="E9" s="24"/>
      <c r="F9" s="24" t="s">
        <v>33</v>
      </c>
      <c r="G9" s="24"/>
      <c r="H9" s="24" t="s">
        <v>32</v>
      </c>
      <c r="I9" s="24"/>
      <c r="J9" s="24" t="s">
        <v>114</v>
      </c>
      <c r="K9" s="24"/>
      <c r="L9" s="24" t="s">
        <v>35</v>
      </c>
      <c r="M9" s="24"/>
      <c r="N9" s="16" t="s">
        <v>118</v>
      </c>
      <c r="O9" s="24"/>
      <c r="P9" s="38" t="s">
        <v>68</v>
      </c>
      <c r="Q9" s="24"/>
      <c r="R9" s="26" t="s">
        <v>66</v>
      </c>
      <c r="S9" s="102"/>
    </row>
    <row r="10" spans="1:22" s="15" customFormat="1" ht="22.5" customHeight="1">
      <c r="A10" s="7"/>
      <c r="B10" s="6"/>
      <c r="C10" s="6"/>
      <c r="D10" s="279" t="s">
        <v>53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102"/>
    </row>
    <row r="11" spans="1:22" s="15" customFormat="1" ht="22.5" customHeight="1">
      <c r="A11" s="28" t="s">
        <v>88</v>
      </c>
      <c r="B11" s="29"/>
      <c r="C11" s="29"/>
      <c r="D11" s="67"/>
      <c r="E11" s="76"/>
      <c r="F11" s="67"/>
      <c r="G11" s="76"/>
      <c r="H11" s="67"/>
      <c r="I11" s="76"/>
      <c r="J11" s="67"/>
      <c r="K11" s="76"/>
      <c r="L11" s="67"/>
      <c r="M11" s="76"/>
      <c r="N11" s="67"/>
      <c r="O11" s="76"/>
      <c r="P11" s="76"/>
      <c r="Q11" s="76"/>
      <c r="R11" s="67"/>
    </row>
    <row r="12" spans="1:22" s="15" customFormat="1" ht="22.5" customHeight="1">
      <c r="A12" s="43" t="s">
        <v>90</v>
      </c>
      <c r="B12" s="29"/>
      <c r="C12" s="29"/>
      <c r="D12" s="72">
        <v>518400000</v>
      </c>
      <c r="E12" s="72"/>
      <c r="F12" s="72">
        <v>333489160</v>
      </c>
      <c r="G12" s="72"/>
      <c r="H12" s="72">
        <v>51840000</v>
      </c>
      <c r="I12" s="72"/>
      <c r="J12" s="72">
        <v>211000000</v>
      </c>
      <c r="K12" s="72"/>
      <c r="L12" s="72">
        <v>3259925564</v>
      </c>
      <c r="M12" s="72"/>
      <c r="N12" s="72">
        <v>66360110</v>
      </c>
      <c r="O12" s="72"/>
      <c r="P12" s="72">
        <v>66360110</v>
      </c>
      <c r="Q12" s="72"/>
      <c r="R12" s="72">
        <v>4441014834</v>
      </c>
    </row>
    <row r="13" spans="1:22" s="10" customFormat="1" ht="6.75" customHeight="1">
      <c r="A13" s="43"/>
      <c r="B13" s="29"/>
      <c r="C13" s="29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22" s="10" customFormat="1" ht="22.5" customHeight="1">
      <c r="A14" s="43" t="s">
        <v>85</v>
      </c>
      <c r="B14" s="79"/>
      <c r="C14" s="79"/>
      <c r="D14" s="17"/>
      <c r="E14" s="17"/>
      <c r="F14" s="17"/>
      <c r="G14" s="17"/>
      <c r="H14" s="17"/>
      <c r="I14" s="17"/>
      <c r="J14" s="17"/>
      <c r="K14" s="17"/>
      <c r="L14" s="17"/>
      <c r="M14" s="86"/>
      <c r="N14" s="17"/>
      <c r="O14" s="17"/>
      <c r="P14" s="17"/>
      <c r="Q14" s="17"/>
      <c r="R14" s="17"/>
    </row>
    <row r="15" spans="1:22" s="10" customFormat="1" ht="22.5" customHeight="1">
      <c r="A15" s="81" t="s">
        <v>123</v>
      </c>
      <c r="B15" s="88">
        <v>27</v>
      </c>
      <c r="C15" s="79"/>
      <c r="D15" s="85" t="s">
        <v>77</v>
      </c>
      <c r="E15" s="2"/>
      <c r="F15" s="84" t="s">
        <v>77</v>
      </c>
      <c r="G15" s="2"/>
      <c r="H15" s="84" t="s">
        <v>77</v>
      </c>
      <c r="I15" s="2"/>
      <c r="J15" s="84" t="s">
        <v>77</v>
      </c>
      <c r="K15" s="2"/>
      <c r="L15" s="83">
        <v>-129600000</v>
      </c>
      <c r="M15" s="2"/>
      <c r="N15" s="84" t="s">
        <v>77</v>
      </c>
      <c r="O15" s="8"/>
      <c r="P15" s="85" t="s">
        <v>77</v>
      </c>
      <c r="Q15" s="2"/>
      <c r="R15" s="9">
        <v>-129600000</v>
      </c>
    </row>
    <row r="16" spans="1:22" s="7" customFormat="1" ht="22.5" customHeight="1">
      <c r="A16" s="43" t="s">
        <v>101</v>
      </c>
      <c r="B16" s="80"/>
      <c r="C16" s="80"/>
      <c r="D16" s="89" t="s">
        <v>77</v>
      </c>
      <c r="E16" s="17"/>
      <c r="F16" s="87" t="s">
        <v>77</v>
      </c>
      <c r="G16" s="17"/>
      <c r="H16" s="87" t="s">
        <v>77</v>
      </c>
      <c r="I16" s="17"/>
      <c r="J16" s="87" t="s">
        <v>77</v>
      </c>
      <c r="K16" s="5"/>
      <c r="L16" s="90">
        <v>-129600000</v>
      </c>
      <c r="M16" s="5"/>
      <c r="N16" s="87" t="s">
        <v>77</v>
      </c>
      <c r="O16" s="5"/>
      <c r="P16" s="87" t="s">
        <v>77</v>
      </c>
      <c r="Q16" s="5"/>
      <c r="R16" s="39">
        <v>-129600000</v>
      </c>
    </row>
    <row r="17" spans="1:22" s="10" customFormat="1" ht="6.75" customHeight="1">
      <c r="A17" s="43"/>
      <c r="B17" s="29"/>
      <c r="C17" s="29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16"/>
    </row>
    <row r="18" spans="1:22" s="10" customFormat="1" ht="22.5" customHeight="1">
      <c r="A18" s="28" t="s">
        <v>82</v>
      </c>
      <c r="B18" s="29"/>
      <c r="C18" s="29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16"/>
    </row>
    <row r="19" spans="1:22" s="10" customFormat="1" ht="22.5" customHeight="1">
      <c r="A19" s="30" t="s">
        <v>79</v>
      </c>
      <c r="B19" s="29"/>
      <c r="C19" s="29"/>
      <c r="D19" s="42" t="s">
        <v>77</v>
      </c>
      <c r="E19" s="42"/>
      <c r="F19" s="42" t="s">
        <v>77</v>
      </c>
      <c r="G19" s="42"/>
      <c r="H19" s="42" t="s">
        <v>77</v>
      </c>
      <c r="I19" s="42"/>
      <c r="J19" s="42" t="s">
        <v>77</v>
      </c>
      <c r="K19" s="42"/>
      <c r="L19" s="83">
        <v>297957990</v>
      </c>
      <c r="M19" s="42"/>
      <c r="N19" s="42" t="s">
        <v>77</v>
      </c>
      <c r="O19" s="42"/>
      <c r="P19" s="42" t="s">
        <v>77</v>
      </c>
      <c r="Q19" s="42"/>
      <c r="R19" s="70">
        <v>297957990</v>
      </c>
      <c r="S19" s="16"/>
    </row>
    <row r="20" spans="1:22" s="7" customFormat="1" ht="22.5" customHeight="1">
      <c r="A20" s="31" t="s">
        <v>80</v>
      </c>
      <c r="B20" s="29"/>
      <c r="C20" s="29"/>
      <c r="D20" s="68" t="s">
        <v>77</v>
      </c>
      <c r="E20" s="50"/>
      <c r="F20" s="68" t="s">
        <v>77</v>
      </c>
      <c r="G20" s="50"/>
      <c r="H20" s="68" t="s">
        <v>77</v>
      </c>
      <c r="I20" s="50"/>
      <c r="J20" s="68" t="s">
        <v>77</v>
      </c>
      <c r="K20" s="50"/>
      <c r="L20" s="68">
        <v>-27948050.399999999</v>
      </c>
      <c r="M20" s="69"/>
      <c r="N20" s="68">
        <v>5044276</v>
      </c>
      <c r="O20" s="42"/>
      <c r="P20" s="42">
        <v>5044276</v>
      </c>
      <c r="Q20" s="42"/>
      <c r="R20" s="70">
        <v>-22903774.399999999</v>
      </c>
      <c r="S20" s="24"/>
    </row>
    <row r="21" spans="1:22" s="7" customFormat="1" ht="22.5" customHeight="1">
      <c r="A21" s="28" t="s">
        <v>83</v>
      </c>
      <c r="B21" s="29"/>
      <c r="C21" s="29"/>
      <c r="D21" s="71" t="s">
        <v>77</v>
      </c>
      <c r="E21" s="72"/>
      <c r="F21" s="71" t="s">
        <v>77</v>
      </c>
      <c r="G21" s="72"/>
      <c r="H21" s="71" t="s">
        <v>77</v>
      </c>
      <c r="I21" s="72"/>
      <c r="J21" s="71" t="s">
        <v>77</v>
      </c>
      <c r="K21" s="72"/>
      <c r="L21" s="82">
        <v>270009939.60000002</v>
      </c>
      <c r="M21" s="72"/>
      <c r="N21" s="71">
        <v>5044276</v>
      </c>
      <c r="O21" s="72"/>
      <c r="P21" s="82">
        <v>5044276</v>
      </c>
      <c r="Q21" s="72"/>
      <c r="R21" s="82">
        <v>275054215.60000002</v>
      </c>
      <c r="S21" s="24"/>
    </row>
    <row r="22" spans="1:22" ht="6.75" customHeight="1">
      <c r="A22" s="28"/>
      <c r="B22" s="29"/>
      <c r="C22" s="29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22" ht="22.5" customHeight="1" thickBot="1">
      <c r="A23" s="28" t="s">
        <v>87</v>
      </c>
      <c r="B23" s="29"/>
      <c r="C23" s="29"/>
      <c r="D23" s="78">
        <v>518400000</v>
      </c>
      <c r="E23" s="72"/>
      <c r="F23" s="78">
        <v>333489160</v>
      </c>
      <c r="G23" s="72"/>
      <c r="H23" s="78">
        <v>51840000</v>
      </c>
      <c r="I23" s="72"/>
      <c r="J23" s="78">
        <v>211000000</v>
      </c>
      <c r="K23" s="72"/>
      <c r="L23" s="78">
        <v>3400335503.5999999</v>
      </c>
      <c r="M23" s="72"/>
      <c r="N23" s="78">
        <f>N12+N21</f>
        <v>71404386</v>
      </c>
      <c r="O23" s="72"/>
      <c r="P23" s="78">
        <v>71404386</v>
      </c>
      <c r="Q23" s="72"/>
      <c r="R23" s="78">
        <v>4586469049.6000004</v>
      </c>
      <c r="S23" s="44">
        <f>R23-BL!J73</f>
        <v>-0.39999961853027344</v>
      </c>
    </row>
    <row r="24" spans="1:22" ht="22.5" customHeight="1" thickTop="1">
      <c r="A24" s="14"/>
      <c r="B24" s="20"/>
      <c r="C24" s="20"/>
      <c r="D24" s="21"/>
      <c r="E24" s="21"/>
      <c r="F24" s="21"/>
      <c r="G24" s="21"/>
      <c r="H24" s="21"/>
      <c r="I24" s="21"/>
      <c r="J24" s="21"/>
      <c r="K24" s="21"/>
      <c r="N24" s="21"/>
      <c r="O24" s="21"/>
      <c r="P24" s="21"/>
      <c r="Q24" s="21"/>
      <c r="R24" s="33"/>
      <c r="S24" s="23"/>
      <c r="T24" s="23"/>
      <c r="U24" s="23"/>
      <c r="V24" s="23"/>
    </row>
    <row r="25" spans="1:22" ht="22.5" customHeight="1">
      <c r="A25" s="14" t="s">
        <v>0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  <c r="N25" s="21"/>
      <c r="O25" s="21"/>
      <c r="P25" s="21"/>
      <c r="Q25" s="21"/>
      <c r="R25" s="33"/>
      <c r="S25" s="23"/>
      <c r="T25" s="23"/>
      <c r="U25" s="23"/>
      <c r="V25" s="23"/>
    </row>
    <row r="26" spans="1:22" ht="22.5" customHeight="1">
      <c r="A26" s="14" t="s">
        <v>64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  <c r="N26" s="21"/>
      <c r="O26" s="21"/>
      <c r="P26" s="21"/>
      <c r="Q26" s="21"/>
      <c r="R26" s="33"/>
    </row>
    <row r="27" spans="1:22" s="7" customFormat="1" ht="10.5" customHeight="1">
      <c r="A27" s="14"/>
      <c r="B27" s="20"/>
      <c r="C27" s="20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22" s="7" customFormat="1" ht="22.5" customHeight="1">
      <c r="A28" s="14"/>
      <c r="B28" s="20"/>
      <c r="C28" s="20"/>
      <c r="D28" s="277" t="s">
        <v>52</v>
      </c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</row>
    <row r="29" spans="1:22" s="7" customFormat="1" ht="22.5" customHeight="1">
      <c r="A29" s="14"/>
      <c r="B29" s="34"/>
      <c r="C29" s="34"/>
      <c r="D29" s="22"/>
      <c r="E29" s="22"/>
      <c r="H29" s="278" t="s">
        <v>34</v>
      </c>
      <c r="I29" s="278"/>
      <c r="J29" s="278"/>
      <c r="K29" s="278"/>
      <c r="L29" s="278"/>
      <c r="M29" s="22"/>
      <c r="N29" s="280" t="s">
        <v>65</v>
      </c>
      <c r="O29" s="280"/>
      <c r="P29" s="280"/>
      <c r="Q29" s="22"/>
      <c r="R29" s="22"/>
    </row>
    <row r="30" spans="1:22" s="7" customFormat="1" ht="22.5" customHeight="1">
      <c r="A30" s="102"/>
      <c r="B30" s="6"/>
      <c r="C30" s="6"/>
      <c r="D30" s="48" t="s">
        <v>24</v>
      </c>
      <c r="E30" s="24"/>
      <c r="G30" s="24"/>
      <c r="H30" s="281" t="s">
        <v>44</v>
      </c>
      <c r="I30" s="281"/>
      <c r="J30" s="282"/>
      <c r="K30" s="24"/>
      <c r="L30" s="24"/>
      <c r="M30" s="24"/>
      <c r="P30" s="24" t="s">
        <v>127</v>
      </c>
    </row>
    <row r="31" spans="1:22" s="7" customFormat="1" ht="22.5" customHeight="1">
      <c r="A31" s="102"/>
      <c r="B31" s="25"/>
      <c r="C31" s="25"/>
      <c r="D31" s="24" t="s">
        <v>26</v>
      </c>
      <c r="E31" s="24"/>
      <c r="F31" s="24" t="s">
        <v>27</v>
      </c>
      <c r="G31" s="24"/>
      <c r="H31" s="16" t="s">
        <v>126</v>
      </c>
      <c r="I31" s="24"/>
      <c r="J31" s="24" t="s">
        <v>113</v>
      </c>
      <c r="K31" s="24"/>
      <c r="L31" s="24" t="s">
        <v>45</v>
      </c>
      <c r="M31" s="24"/>
      <c r="N31" s="16" t="s">
        <v>117</v>
      </c>
      <c r="O31" s="24"/>
      <c r="P31" s="27" t="s">
        <v>128</v>
      </c>
      <c r="Q31" s="24"/>
      <c r="R31" s="24" t="s">
        <v>37</v>
      </c>
    </row>
    <row r="32" spans="1:22" s="15" customFormat="1" ht="22.5" customHeight="1">
      <c r="A32" s="102"/>
      <c r="B32" s="25" t="s">
        <v>11</v>
      </c>
      <c r="C32" s="25"/>
      <c r="D32" s="24" t="s">
        <v>28</v>
      </c>
      <c r="E32" s="24"/>
      <c r="F32" s="24" t="s">
        <v>33</v>
      </c>
      <c r="G32" s="24"/>
      <c r="H32" s="24" t="s">
        <v>32</v>
      </c>
      <c r="I32" s="24"/>
      <c r="J32" s="24" t="s">
        <v>114</v>
      </c>
      <c r="K32" s="24"/>
      <c r="L32" s="24" t="s">
        <v>35</v>
      </c>
      <c r="M32" s="24"/>
      <c r="N32" s="16" t="s">
        <v>118</v>
      </c>
      <c r="O32" s="24"/>
      <c r="P32" s="38" t="s">
        <v>68</v>
      </c>
      <c r="Q32" s="24"/>
      <c r="R32" s="26" t="s">
        <v>66</v>
      </c>
      <c r="S32" s="102"/>
    </row>
    <row r="33" spans="1:19" s="15" customFormat="1" ht="22.5" customHeight="1">
      <c r="A33" s="7"/>
      <c r="B33" s="6"/>
      <c r="C33" s="6"/>
      <c r="D33" s="279" t="s">
        <v>53</v>
      </c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102"/>
    </row>
    <row r="34" spans="1:19" ht="22.5" customHeight="1">
      <c r="A34" s="28" t="s">
        <v>93</v>
      </c>
      <c r="B34" s="29"/>
      <c r="C34" s="29"/>
      <c r="D34" s="67"/>
      <c r="E34" s="76"/>
      <c r="F34" s="67"/>
      <c r="G34" s="76"/>
      <c r="H34" s="67"/>
      <c r="I34" s="76"/>
      <c r="J34" s="67"/>
      <c r="K34" s="76"/>
      <c r="L34" s="67"/>
      <c r="M34" s="76"/>
      <c r="N34" s="67"/>
      <c r="O34" s="76"/>
      <c r="P34" s="76"/>
      <c r="Q34" s="76"/>
      <c r="R34" s="67"/>
      <c r="S34" s="44"/>
    </row>
    <row r="35" spans="1:19" ht="22.5" customHeight="1">
      <c r="A35" s="43" t="s">
        <v>94</v>
      </c>
      <c r="B35" s="29"/>
      <c r="C35" s="29"/>
      <c r="D35" s="72">
        <f>D23</f>
        <v>518400000</v>
      </c>
      <c r="E35" s="72"/>
      <c r="F35" s="72">
        <f>F23</f>
        <v>333489160</v>
      </c>
      <c r="G35" s="72"/>
      <c r="H35" s="72">
        <f>H23</f>
        <v>51840000</v>
      </c>
      <c r="I35" s="72"/>
      <c r="J35" s="72">
        <f>J23</f>
        <v>211000000</v>
      </c>
      <c r="K35" s="72"/>
      <c r="L35" s="72">
        <f>L23</f>
        <v>3400335503.5999999</v>
      </c>
      <c r="M35" s="72"/>
      <c r="N35" s="72">
        <f>N23</f>
        <v>71404386</v>
      </c>
      <c r="O35" s="72"/>
      <c r="P35" s="72">
        <f>P23</f>
        <v>71404386</v>
      </c>
      <c r="Q35" s="72"/>
      <c r="R35" s="72">
        <f>R23</f>
        <v>4586469049.6000004</v>
      </c>
      <c r="S35" s="44"/>
    </row>
    <row r="36" spans="1:19" ht="6.75" customHeight="1">
      <c r="A36" s="43"/>
      <c r="B36" s="29"/>
      <c r="C36" s="29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44"/>
    </row>
    <row r="37" spans="1:19" ht="22.5" customHeight="1">
      <c r="A37" s="43" t="s">
        <v>85</v>
      </c>
      <c r="B37" s="79"/>
      <c r="C37" s="79"/>
      <c r="D37" s="17"/>
      <c r="E37" s="17"/>
      <c r="F37" s="17"/>
      <c r="G37" s="17"/>
      <c r="H37" s="17"/>
      <c r="I37" s="17"/>
      <c r="J37" s="17"/>
      <c r="K37" s="17"/>
      <c r="L37" s="17"/>
      <c r="M37" s="86"/>
      <c r="N37" s="17"/>
      <c r="O37" s="17"/>
      <c r="P37" s="17"/>
      <c r="Q37" s="17"/>
      <c r="R37" s="17"/>
      <c r="S37" s="44"/>
    </row>
    <row r="38" spans="1:19" ht="22.5" customHeight="1">
      <c r="A38" s="81" t="s">
        <v>123</v>
      </c>
      <c r="B38" s="88">
        <v>27</v>
      </c>
      <c r="C38" s="79"/>
      <c r="D38" s="93" t="s">
        <v>77</v>
      </c>
      <c r="E38" s="2"/>
      <c r="F38" s="93" t="s">
        <v>77</v>
      </c>
      <c r="G38" s="2"/>
      <c r="H38" s="93" t="s">
        <v>77</v>
      </c>
      <c r="I38" s="2"/>
      <c r="J38" s="93" t="s">
        <v>77</v>
      </c>
      <c r="K38" s="2"/>
      <c r="L38" s="83">
        <v>-129600000</v>
      </c>
      <c r="M38" s="2"/>
      <c r="N38" s="93" t="s">
        <v>77</v>
      </c>
      <c r="O38" s="8"/>
      <c r="P38" s="93" t="s">
        <v>77</v>
      </c>
      <c r="Q38" s="2"/>
      <c r="R38" s="9">
        <v>-129600000</v>
      </c>
      <c r="S38" s="44"/>
    </row>
    <row r="39" spans="1:19" ht="22.5" customHeight="1">
      <c r="A39" s="43" t="s">
        <v>101</v>
      </c>
      <c r="B39" s="80"/>
      <c r="C39" s="80"/>
      <c r="D39" s="89" t="s">
        <v>77</v>
      </c>
      <c r="E39" s="17"/>
      <c r="F39" s="87" t="s">
        <v>77</v>
      </c>
      <c r="G39" s="17"/>
      <c r="H39" s="87" t="s">
        <v>77</v>
      </c>
      <c r="I39" s="17"/>
      <c r="J39" s="87" t="s">
        <v>77</v>
      </c>
      <c r="K39" s="5"/>
      <c r="L39" s="90">
        <f>SUM(L38:L38)</f>
        <v>-129600000</v>
      </c>
      <c r="M39" s="5"/>
      <c r="N39" s="87" t="s">
        <v>77</v>
      </c>
      <c r="O39" s="5"/>
      <c r="P39" s="87" t="s">
        <v>77</v>
      </c>
      <c r="Q39" s="5"/>
      <c r="R39" s="39">
        <f>SUM(R38:R38)</f>
        <v>-129600000</v>
      </c>
      <c r="S39" s="44"/>
    </row>
    <row r="40" spans="1:19" ht="6.75" customHeight="1">
      <c r="A40" s="43"/>
      <c r="B40" s="29"/>
      <c r="C40" s="29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44"/>
    </row>
    <row r="41" spans="1:19" ht="22.5" customHeight="1">
      <c r="A41" s="28" t="s">
        <v>82</v>
      </c>
      <c r="B41" s="29"/>
      <c r="C41" s="29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44"/>
    </row>
    <row r="42" spans="1:19" ht="22.5" customHeight="1">
      <c r="A42" s="30" t="s">
        <v>79</v>
      </c>
      <c r="B42" s="29"/>
      <c r="C42" s="29"/>
      <c r="D42" s="91" t="s">
        <v>77</v>
      </c>
      <c r="E42" s="91"/>
      <c r="F42" s="91" t="s">
        <v>77</v>
      </c>
      <c r="G42" s="91"/>
      <c r="H42" s="91" t="s">
        <v>77</v>
      </c>
      <c r="I42" s="91"/>
      <c r="J42" s="91" t="s">
        <v>77</v>
      </c>
      <c r="K42" s="42"/>
      <c r="L42" s="94">
        <v>495312158</v>
      </c>
      <c r="M42" s="42"/>
      <c r="N42" s="91" t="s">
        <v>77</v>
      </c>
      <c r="O42" s="91"/>
      <c r="P42" s="91" t="s">
        <v>77</v>
      </c>
      <c r="Q42" s="42"/>
      <c r="R42" s="70">
        <f>SUM(D42:L42,P42)</f>
        <v>495312158</v>
      </c>
      <c r="S42" s="44"/>
    </row>
    <row r="43" spans="1:19" ht="22.5" customHeight="1">
      <c r="A43" s="31" t="s">
        <v>80</v>
      </c>
      <c r="B43" s="29"/>
      <c r="C43" s="29"/>
      <c r="D43" s="93" t="s">
        <v>77</v>
      </c>
      <c r="E43" s="91"/>
      <c r="F43" s="93" t="s">
        <v>77</v>
      </c>
      <c r="G43" s="91"/>
      <c r="H43" s="93" t="s">
        <v>77</v>
      </c>
      <c r="I43" s="91"/>
      <c r="J43" s="93" t="s">
        <v>77</v>
      </c>
      <c r="K43" s="50"/>
      <c r="L43" s="92" t="s">
        <v>77</v>
      </c>
      <c r="M43" s="69"/>
      <c r="N43" s="68">
        <v>6101828</v>
      </c>
      <c r="O43" s="91"/>
      <c r="P43" s="42">
        <v>6101828</v>
      </c>
      <c r="Q43" s="91"/>
      <c r="R43" s="95">
        <v>6101828</v>
      </c>
      <c r="S43" s="44"/>
    </row>
    <row r="44" spans="1:19" ht="22.5" customHeight="1">
      <c r="A44" s="28" t="s">
        <v>83</v>
      </c>
      <c r="B44" s="29"/>
      <c r="C44" s="29"/>
      <c r="D44" s="71" t="s">
        <v>77</v>
      </c>
      <c r="E44" s="72"/>
      <c r="F44" s="71" t="s">
        <v>77</v>
      </c>
      <c r="G44" s="72"/>
      <c r="H44" s="71" t="s">
        <v>77</v>
      </c>
      <c r="I44" s="72"/>
      <c r="J44" s="71" t="s">
        <v>77</v>
      </c>
      <c r="K44" s="72"/>
      <c r="L44" s="82">
        <f>SUM(L42:L43)</f>
        <v>495312158</v>
      </c>
      <c r="M44" s="72"/>
      <c r="N44" s="96">
        <v>6101828</v>
      </c>
      <c r="O44" s="5"/>
      <c r="P44" s="96">
        <v>6101828</v>
      </c>
      <c r="Q44" s="72"/>
      <c r="R44" s="82">
        <f>SUM(R42:R43)</f>
        <v>501413986</v>
      </c>
      <c r="S44" s="44"/>
    </row>
    <row r="45" spans="1:19" ht="6.75" customHeight="1">
      <c r="A45" s="28"/>
      <c r="B45" s="29"/>
      <c r="C45" s="29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44"/>
    </row>
    <row r="46" spans="1:19" ht="22.5" customHeight="1" thickBot="1">
      <c r="A46" s="28" t="s">
        <v>95</v>
      </c>
      <c r="B46" s="29"/>
      <c r="C46" s="29"/>
      <c r="D46" s="78">
        <f>SUM(D35,D44)</f>
        <v>518400000</v>
      </c>
      <c r="E46" s="72"/>
      <c r="F46" s="78">
        <f>SUM(F35,F44)</f>
        <v>333489160</v>
      </c>
      <c r="G46" s="72"/>
      <c r="H46" s="78">
        <f>SUM(H35,H44)</f>
        <v>51840000</v>
      </c>
      <c r="I46" s="72"/>
      <c r="J46" s="78">
        <f>SUM(J35,J44)</f>
        <v>211000000</v>
      </c>
      <c r="K46" s="72"/>
      <c r="L46" s="78">
        <f>SUM(L35,L39,L44)</f>
        <v>3766047661.5999999</v>
      </c>
      <c r="M46" s="72"/>
      <c r="N46" s="78">
        <f>N35+N44</f>
        <v>77506214</v>
      </c>
      <c r="O46" s="72"/>
      <c r="P46" s="78">
        <f>SUM(P35,P44)</f>
        <v>77506214</v>
      </c>
      <c r="Q46" s="72"/>
      <c r="R46" s="78">
        <f>SUM(R35,R39,R44)</f>
        <v>4958283035.6000004</v>
      </c>
      <c r="S46" s="44"/>
    </row>
    <row r="47" spans="1:19" ht="22.5" customHeight="1" thickTop="1">
      <c r="A47" s="28"/>
      <c r="B47" s="29"/>
      <c r="C47" s="29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44"/>
    </row>
    <row r="48" spans="1:19" ht="22.5" customHeight="1">
      <c r="A48" s="28"/>
      <c r="B48" s="29"/>
      <c r="C48" s="29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44"/>
    </row>
    <row r="49" spans="1:19" ht="22.5" customHeight="1">
      <c r="A49" s="28"/>
      <c r="B49" s="29"/>
      <c r="C49" s="29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44"/>
    </row>
    <row r="50" spans="1:19" ht="22.5" customHeight="1">
      <c r="A50" s="28"/>
      <c r="B50" s="29"/>
      <c r="C50" s="29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44"/>
    </row>
    <row r="51" spans="1:19" ht="22.5" customHeight="1">
      <c r="A51" s="28"/>
      <c r="B51" s="29"/>
      <c r="C51" s="29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44"/>
    </row>
    <row r="52" spans="1:19" ht="22.5" customHeight="1">
      <c r="A52" s="28"/>
      <c r="B52" s="29"/>
      <c r="C52" s="29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44"/>
    </row>
    <row r="53" spans="1:19" ht="22.5" customHeight="1">
      <c r="A53" s="28"/>
      <c r="B53" s="29"/>
      <c r="C53" s="29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44"/>
    </row>
    <row r="54" spans="1:19" ht="22.5" customHeight="1">
      <c r="A54" s="28"/>
      <c r="B54" s="29"/>
      <c r="C54" s="29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44"/>
    </row>
    <row r="55" spans="1:19" ht="22.5" customHeight="1">
      <c r="A55" s="28"/>
      <c r="B55" s="29"/>
      <c r="C55" s="29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44"/>
    </row>
    <row r="56" spans="1:19" ht="22.5" customHeight="1">
      <c r="A56" s="28"/>
      <c r="B56" s="29"/>
      <c r="C56" s="29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44"/>
    </row>
    <row r="57" spans="1:19" ht="22.5" customHeight="1">
      <c r="A57" s="28"/>
      <c r="B57" s="29"/>
      <c r="C57" s="29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44"/>
    </row>
    <row r="58" spans="1:19" ht="22.5" customHeight="1">
      <c r="A58" s="28"/>
      <c r="B58" s="29"/>
      <c r="C58" s="29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44"/>
    </row>
    <row r="59" spans="1:19" ht="22.5" customHeight="1">
      <c r="A59" s="28"/>
      <c r="B59" s="29"/>
      <c r="C59" s="29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44"/>
    </row>
    <row r="60" spans="1:19" ht="22.5" customHeight="1">
      <c r="A60" s="28"/>
      <c r="B60" s="29"/>
      <c r="C60" s="29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44"/>
    </row>
    <row r="61" spans="1:19" ht="22.5" customHeight="1">
      <c r="A61" s="28"/>
      <c r="B61" s="29"/>
      <c r="C61" s="29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44"/>
    </row>
    <row r="62" spans="1:19" ht="22.5" customHeight="1">
      <c r="A62" s="28"/>
      <c r="B62" s="29"/>
      <c r="C62" s="29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44"/>
    </row>
    <row r="63" spans="1:19" ht="22.5" customHeight="1">
      <c r="A63" s="28"/>
      <c r="B63" s="29"/>
      <c r="C63" s="29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44"/>
    </row>
    <row r="64" spans="1:19" ht="22.5" customHeight="1">
      <c r="A64" s="28"/>
      <c r="B64" s="29"/>
      <c r="C64" s="29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44"/>
    </row>
    <row r="65" spans="1:19" ht="22.5" customHeight="1">
      <c r="A65" s="28"/>
      <c r="B65" s="29"/>
      <c r="C65" s="29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44"/>
    </row>
    <row r="66" spans="1:19" ht="22.5" customHeight="1">
      <c r="A66" s="28"/>
      <c r="B66" s="29"/>
      <c r="C66" s="29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44"/>
    </row>
    <row r="67" spans="1:19" ht="22.5" customHeight="1">
      <c r="A67" s="28"/>
      <c r="B67" s="29"/>
      <c r="C67" s="29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44"/>
    </row>
    <row r="69" spans="1:19" ht="22.5" customHeight="1">
      <c r="L69" s="32"/>
      <c r="R69" s="45"/>
    </row>
    <row r="70" spans="1:19" ht="22.5" customHeight="1">
      <c r="L70" s="44"/>
      <c r="R70" s="44"/>
    </row>
    <row r="155" spans="4:4" ht="22.5" customHeight="1">
      <c r="D155" s="22">
        <v>1610652</v>
      </c>
    </row>
    <row r="173" spans="4:4" ht="22.5" customHeight="1">
      <c r="D173" s="22">
        <v>6004579</v>
      </c>
    </row>
    <row r="192" spans="4:4" ht="22.5" customHeight="1">
      <c r="D192" s="22">
        <v>157312773</v>
      </c>
    </row>
  </sheetData>
  <mergeCells count="10">
    <mergeCell ref="D5:R5"/>
    <mergeCell ref="H6:L6"/>
    <mergeCell ref="D33:R33"/>
    <mergeCell ref="N6:P6"/>
    <mergeCell ref="H7:J7"/>
    <mergeCell ref="D10:R10"/>
    <mergeCell ref="D28:R28"/>
    <mergeCell ref="H29:L29"/>
    <mergeCell ref="N29:P29"/>
    <mergeCell ref="H30:J30"/>
  </mergeCells>
  <pageMargins left="0.8" right="0.2" top="0.48" bottom="0.3" header="0.5" footer="0.3"/>
  <pageSetup paperSize="9" scale="78" firstPageNumber="13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</vt:lpstr>
      <vt:lpstr>PL</vt:lpstr>
      <vt:lpstr>SH Equity</vt:lpstr>
      <vt:lpstr>CF</vt:lpstr>
      <vt:lpstr>SH Seperate</vt:lpstr>
      <vt:lpstr>BL!Print_Area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2019-08-09T12:56:22Z</cp:lastPrinted>
  <dcterms:created xsi:type="dcterms:W3CDTF">2005-02-07T13:50:47Z</dcterms:created>
  <dcterms:modified xsi:type="dcterms:W3CDTF">2019-08-14T12:35:20Z</dcterms:modified>
</cp:coreProperties>
</file>