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9AE45883-52B9-451B-B80E-6284AE3AE5C7}" xr6:coauthVersionLast="36" xr6:coauthVersionMax="36" xr10:uidLastSave="{00000000-0000-0000-0000-000000000000}"/>
  <bookViews>
    <workbookView xWindow="0" yWindow="0" windowWidth="21600" windowHeight="9525" tabRatio="640" firstSheet="1" activeTab="5" xr2:uid="{00000000-000D-0000-FFFF-FFFF00000000}"/>
  </bookViews>
  <sheets>
    <sheet name="_com.sap.ip.bi.xl.hiddensheet" sheetId="14" state="veryHidden" r:id="rId1"/>
    <sheet name="BS 3-5" sheetId="10" r:id="rId2"/>
    <sheet name="PL6-9" sheetId="3" r:id="rId3"/>
    <sheet name="SH_consol 10" sheetId="11" r:id="rId4"/>
    <sheet name="SH_Sep 11-12" sheetId="13" r:id="rId5"/>
    <sheet name="CF 13-15" sheetId="9" r:id="rId6"/>
  </sheets>
  <definedNames>
    <definedName name="_xlnm.Print_Area" localSheetId="1">'BS 3-5'!$A$1:$M$82</definedName>
    <definedName name="_xlnm.Print_Area" localSheetId="5">'CF 13-15'!$A$1:$L$115</definedName>
    <definedName name="_xlnm.Print_Area" localSheetId="2">'PL6-9'!$A$1:$M$149</definedName>
    <definedName name="_xlnm.Print_Area" localSheetId="3">'SH_consol 10'!$A$1:$AA$61</definedName>
    <definedName name="_xlnm.Print_Area" localSheetId="4">'SH_Sep 11-12'!$A$1:$O$57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3" i="9" l="1"/>
  <c r="F13" i="9"/>
  <c r="J12" i="9"/>
  <c r="F12" i="9"/>
  <c r="I77" i="10" l="1"/>
  <c r="I47" i="13" l="1"/>
  <c r="I51" i="11"/>
  <c r="I52" i="11" s="1"/>
  <c r="Q57" i="11" l="1"/>
  <c r="G17" i="10" l="1"/>
  <c r="S57" i="11" l="1"/>
  <c r="Y56" i="11" l="1"/>
  <c r="Y57" i="11" s="1"/>
  <c r="O57" i="11" s="1"/>
  <c r="U57" i="11" s="1"/>
  <c r="G117" i="3" l="1"/>
  <c r="K117" i="3"/>
  <c r="M42" i="3"/>
  <c r="M117" i="3"/>
  <c r="E20" i="13" l="1"/>
  <c r="E21" i="13"/>
  <c r="E28" i="13"/>
  <c r="I117" i="3"/>
  <c r="I140" i="3" l="1"/>
  <c r="I141" i="3" s="1"/>
  <c r="U47" i="11" l="1"/>
  <c r="W47" i="11" s="1"/>
  <c r="L58" i="9" l="1"/>
  <c r="L20" i="9"/>
  <c r="Y41" i="11" l="1"/>
  <c r="O41" i="11" s="1"/>
  <c r="S41" i="11"/>
  <c r="Q41" i="11"/>
  <c r="Y40" i="11"/>
  <c r="C32" i="11"/>
  <c r="M140" i="3"/>
  <c r="M141" i="3" s="1"/>
  <c r="M25" i="13" s="1"/>
  <c r="K140" i="3"/>
  <c r="G140" i="3"/>
  <c r="G141" i="3" s="1"/>
  <c r="M97" i="3"/>
  <c r="K97" i="3"/>
  <c r="I97" i="3"/>
  <c r="G97" i="3"/>
  <c r="M90" i="3"/>
  <c r="K90" i="3"/>
  <c r="I90" i="3"/>
  <c r="I101" i="3" s="1"/>
  <c r="I104" i="3" s="1"/>
  <c r="I108" i="3" s="1"/>
  <c r="G90" i="3"/>
  <c r="K101" i="3" l="1"/>
  <c r="I128" i="3"/>
  <c r="K141" i="3"/>
  <c r="M53" i="13"/>
  <c r="G101" i="3"/>
  <c r="M101" i="3"/>
  <c r="M104" i="3" s="1"/>
  <c r="M108" i="3" s="1"/>
  <c r="K104" i="3" l="1"/>
  <c r="K108" i="3" s="1"/>
  <c r="K111" i="3" s="1"/>
  <c r="G104" i="3"/>
  <c r="G108" i="3" s="1"/>
  <c r="G111" i="3" s="1"/>
  <c r="I111" i="3"/>
  <c r="I116" i="3" s="1"/>
  <c r="H10" i="9"/>
  <c r="I142" i="3"/>
  <c r="I146" i="3" s="1"/>
  <c r="M128" i="3"/>
  <c r="M111" i="3"/>
  <c r="M116" i="3" s="1"/>
  <c r="K128" i="3" l="1"/>
  <c r="K142" i="3" s="1"/>
  <c r="K146" i="3" s="1"/>
  <c r="K148" i="3" s="1"/>
  <c r="I52" i="13"/>
  <c r="K116" i="3"/>
  <c r="K113" i="3"/>
  <c r="I40" i="11"/>
  <c r="I113" i="3"/>
  <c r="G113" i="3"/>
  <c r="J10" i="9"/>
  <c r="G116" i="3"/>
  <c r="G128" i="3"/>
  <c r="G142" i="3" s="1"/>
  <c r="G148" i="3" s="1"/>
  <c r="G146" i="3" s="1"/>
  <c r="I56" i="11"/>
  <c r="I24" i="13"/>
  <c r="M142" i="3"/>
  <c r="M146" i="3" s="1"/>
  <c r="M148" i="3" s="1"/>
  <c r="L10" i="9"/>
  <c r="M113" i="3"/>
  <c r="F10" i="9" l="1"/>
  <c r="F73" i="9" l="1"/>
  <c r="J73" i="9"/>
  <c r="O47" i="13" l="1"/>
  <c r="U51" i="11" l="1"/>
  <c r="W51" i="11" s="1"/>
  <c r="AA51" i="11" s="1"/>
  <c r="C53" i="11" l="1"/>
  <c r="U53" i="11" l="1"/>
  <c r="S53" i="11"/>
  <c r="Q53" i="11"/>
  <c r="O53" i="11"/>
  <c r="M53" i="11"/>
  <c r="K53" i="11"/>
  <c r="G53" i="11"/>
  <c r="E53" i="11"/>
  <c r="U24" i="11"/>
  <c r="W24" i="11"/>
  <c r="AA24" i="11" s="1"/>
  <c r="U30" i="11"/>
  <c r="W30" i="11"/>
  <c r="AA30" i="11" s="1"/>
  <c r="U31" i="11"/>
  <c r="W31" i="11"/>
  <c r="AA31" i="11" s="1"/>
  <c r="I32" i="11"/>
  <c r="Y32" i="11"/>
  <c r="AA32" i="11" l="1"/>
  <c r="W32" i="11"/>
  <c r="O43" i="13" l="1"/>
  <c r="E48" i="13"/>
  <c r="E49" i="13" s="1"/>
  <c r="E56" i="13" s="1"/>
  <c r="AA47" i="11"/>
  <c r="E58" i="11" l="1"/>
  <c r="E42" i="11"/>
  <c r="E36" i="11"/>
  <c r="E37" i="11" s="1"/>
  <c r="E44" i="11" s="1"/>
  <c r="E60" i="11" l="1"/>
  <c r="L97" i="9" l="1"/>
  <c r="H97" i="9"/>
  <c r="L73" i="9"/>
  <c r="H31" i="9"/>
  <c r="M48" i="13"/>
  <c r="M49" i="13" s="1"/>
  <c r="K48" i="13"/>
  <c r="K49" i="13" s="1"/>
  <c r="K56" i="13" s="1"/>
  <c r="K75" i="10" s="1"/>
  <c r="I48" i="13"/>
  <c r="I49" i="13" s="1"/>
  <c r="G48" i="13"/>
  <c r="G49" i="13" s="1"/>
  <c r="G56" i="13" s="1"/>
  <c r="K73" i="10" s="1"/>
  <c r="C48" i="13"/>
  <c r="C49" i="13" s="1"/>
  <c r="M58" i="11"/>
  <c r="K58" i="11"/>
  <c r="G58" i="11"/>
  <c r="C58" i="11"/>
  <c r="C60" i="11" s="1"/>
  <c r="S58" i="11"/>
  <c r="Q58" i="11"/>
  <c r="U56" i="11"/>
  <c r="Y52" i="11"/>
  <c r="Y53" i="11" s="1"/>
  <c r="I53" i="11"/>
  <c r="M65" i="3"/>
  <c r="M66" i="3" s="1"/>
  <c r="I65" i="3"/>
  <c r="I66" i="3" s="1"/>
  <c r="M22" i="3"/>
  <c r="M15" i="3"/>
  <c r="I22" i="3"/>
  <c r="I15" i="3"/>
  <c r="M77" i="10"/>
  <c r="M79" i="10" s="1"/>
  <c r="M56" i="10"/>
  <c r="M50" i="10"/>
  <c r="I56" i="10"/>
  <c r="I50" i="10"/>
  <c r="M30" i="10"/>
  <c r="M17" i="10"/>
  <c r="I30" i="10"/>
  <c r="I17" i="10"/>
  <c r="K56" i="10"/>
  <c r="G56" i="10"/>
  <c r="K50" i="10"/>
  <c r="G50" i="10"/>
  <c r="K30" i="10"/>
  <c r="G30" i="10"/>
  <c r="K17" i="10"/>
  <c r="H73" i="9" l="1"/>
  <c r="H51" i="9"/>
  <c r="H53" i="9" s="1"/>
  <c r="L31" i="9"/>
  <c r="L51" i="9" s="1"/>
  <c r="L53" i="9" s="1"/>
  <c r="L99" i="9" s="1"/>
  <c r="L103" i="9" s="1"/>
  <c r="M60" i="11"/>
  <c r="I32" i="10"/>
  <c r="I79" i="10"/>
  <c r="M26" i="3"/>
  <c r="M29" i="3" s="1"/>
  <c r="I26" i="3"/>
  <c r="I29" i="3" s="1"/>
  <c r="I33" i="3" s="1"/>
  <c r="C56" i="13"/>
  <c r="O49" i="13"/>
  <c r="O48" i="13"/>
  <c r="G60" i="11"/>
  <c r="G73" i="10" s="1"/>
  <c r="AA52" i="11"/>
  <c r="AA53" i="11" s="1"/>
  <c r="S60" i="11"/>
  <c r="Y58" i="11"/>
  <c r="K60" i="11"/>
  <c r="G75" i="10" s="1"/>
  <c r="Q60" i="11"/>
  <c r="W52" i="11"/>
  <c r="W53" i="11" s="1"/>
  <c r="O58" i="11"/>
  <c r="O60" i="11" s="1"/>
  <c r="U58" i="11"/>
  <c r="U60" i="11" s="1"/>
  <c r="G76" i="10" s="1"/>
  <c r="W57" i="11"/>
  <c r="AA57" i="11" s="1"/>
  <c r="M58" i="10"/>
  <c r="M81" i="10" s="1"/>
  <c r="I58" i="10"/>
  <c r="M32" i="10"/>
  <c r="K58" i="10"/>
  <c r="G58" i="10"/>
  <c r="K32" i="10"/>
  <c r="G32" i="10"/>
  <c r="M33" i="3" l="1"/>
  <c r="M53" i="3" s="1"/>
  <c r="M67" i="3" s="1"/>
  <c r="M71" i="3" s="1"/>
  <c r="M73" i="3" s="1"/>
  <c r="I53" i="3"/>
  <c r="I67" i="3" s="1"/>
  <c r="I71" i="3" s="1"/>
  <c r="I36" i="3"/>
  <c r="I41" i="3" s="1"/>
  <c r="H99" i="9"/>
  <c r="H103" i="9" s="1"/>
  <c r="M82" i="10"/>
  <c r="I81" i="10"/>
  <c r="I82" i="10" s="1"/>
  <c r="Y60" i="11"/>
  <c r="G78" i="10" s="1"/>
  <c r="M36" i="3" l="1"/>
  <c r="M41" i="3" s="1"/>
  <c r="I38" i="3"/>
  <c r="M38" i="3" l="1"/>
  <c r="O18" i="13"/>
  <c r="O19" i="13"/>
  <c r="K22" i="3"/>
  <c r="G15" i="3"/>
  <c r="M42" i="11" l="1"/>
  <c r="K42" i="11"/>
  <c r="G42" i="11"/>
  <c r="C42" i="11"/>
  <c r="S42" i="11"/>
  <c r="Q42" i="11"/>
  <c r="W35" i="11"/>
  <c r="U35" i="11"/>
  <c r="O42" i="11" l="1"/>
  <c r="Y36" i="11"/>
  <c r="U36" i="11"/>
  <c r="U37" i="11" s="1"/>
  <c r="S36" i="11"/>
  <c r="S37" i="11" s="1"/>
  <c r="S44" i="11" s="1"/>
  <c r="Q36" i="11"/>
  <c r="Q37" i="11" s="1"/>
  <c r="O36" i="11"/>
  <c r="O37" i="11" s="1"/>
  <c r="M36" i="11"/>
  <c r="M37" i="11" s="1"/>
  <c r="K36" i="11"/>
  <c r="K37" i="11" s="1"/>
  <c r="K44" i="11" s="1"/>
  <c r="I36" i="11"/>
  <c r="G36" i="11"/>
  <c r="G37" i="11" s="1"/>
  <c r="C36" i="11"/>
  <c r="C37" i="11" s="1"/>
  <c r="W36" i="11"/>
  <c r="AA35" i="11" l="1"/>
  <c r="AA36" i="11" s="1"/>
  <c r="M20" i="13" l="1"/>
  <c r="M21" i="13" s="1"/>
  <c r="K20" i="13"/>
  <c r="K21" i="13" s="1"/>
  <c r="I20" i="13"/>
  <c r="I21" i="13" s="1"/>
  <c r="G20" i="13"/>
  <c r="G21" i="13" s="1"/>
  <c r="C20" i="13"/>
  <c r="C21" i="13" s="1"/>
  <c r="Y37" i="11"/>
  <c r="Y42" i="11"/>
  <c r="W41" i="11"/>
  <c r="U41" i="11"/>
  <c r="U40" i="11"/>
  <c r="I37" i="11"/>
  <c r="W37" i="11"/>
  <c r="U42" i="11" l="1"/>
  <c r="AA41" i="11"/>
  <c r="AA37" i="11"/>
  <c r="O21" i="13"/>
  <c r="O20" i="13"/>
  <c r="K65" i="3"/>
  <c r="G65" i="3"/>
  <c r="O14" i="13" l="1"/>
  <c r="J97" i="9" l="1"/>
  <c r="F97" i="9"/>
  <c r="A76" i="9" l="1"/>
  <c r="A75" i="9"/>
  <c r="G44" i="11" l="1"/>
  <c r="M44" i="11"/>
  <c r="C44" i="11" l="1"/>
  <c r="K28" i="13"/>
  <c r="G28" i="13"/>
  <c r="C28" i="13"/>
  <c r="G22" i="3" l="1"/>
  <c r="G66" i="3"/>
  <c r="G26" i="3" l="1"/>
  <c r="G29" i="3" s="1"/>
  <c r="G33" i="3" s="1"/>
  <c r="I42" i="11" l="1"/>
  <c r="F31" i="9" l="1"/>
  <c r="F51" i="9" s="1"/>
  <c r="F53" i="9" s="1"/>
  <c r="F99" i="9" s="1"/>
  <c r="F103" i="9" s="1"/>
  <c r="G38" i="3"/>
  <c r="G36" i="3" s="1"/>
  <c r="G41" i="3" s="1"/>
  <c r="G53" i="3"/>
  <c r="G67" i="3" s="1"/>
  <c r="G73" i="3" s="1"/>
  <c r="G71" i="3" s="1"/>
  <c r="W40" i="11"/>
  <c r="AA40" i="11" s="1"/>
  <c r="AA42" i="11" s="1"/>
  <c r="W42" i="11" l="1"/>
  <c r="K66" i="3"/>
  <c r="I58" i="11" l="1"/>
  <c r="I60" i="11" s="1"/>
  <c r="G74" i="10" s="1"/>
  <c r="G77" i="10" s="1"/>
  <c r="W56" i="11"/>
  <c r="M54" i="13"/>
  <c r="M56" i="13" s="1"/>
  <c r="K76" i="10" s="1"/>
  <c r="O53" i="13"/>
  <c r="O25" i="13"/>
  <c r="M26" i="13"/>
  <c r="M28" i="13" s="1"/>
  <c r="A33" i="9"/>
  <c r="A32" i="9"/>
  <c r="Q44" i="11"/>
  <c r="O44" i="11"/>
  <c r="K15" i="3"/>
  <c r="K26" i="3" s="1"/>
  <c r="G79" i="10" l="1"/>
  <c r="G81" i="10" s="1"/>
  <c r="G82" i="10" s="1"/>
  <c r="AA56" i="11"/>
  <c r="AA58" i="11" s="1"/>
  <c r="AA60" i="11" s="1"/>
  <c r="W58" i="11"/>
  <c r="W60" i="11" s="1"/>
  <c r="K29" i="3"/>
  <c r="K33" i="3" s="1"/>
  <c r="J31" i="9" l="1"/>
  <c r="J51" i="9" s="1"/>
  <c r="K53" i="3"/>
  <c r="U44" i="11"/>
  <c r="K41" i="3" l="1"/>
  <c r="K38" i="3"/>
  <c r="O24" i="13"/>
  <c r="K67" i="3"/>
  <c r="J53" i="9"/>
  <c r="J99" i="9" s="1"/>
  <c r="J103" i="9" s="1"/>
  <c r="O52" i="13" l="1"/>
  <c r="O54" i="13" s="1"/>
  <c r="O56" i="13" s="1"/>
  <c r="I54" i="13"/>
  <c r="I56" i="13" s="1"/>
  <c r="K74" i="10" s="1"/>
  <c r="K73" i="3"/>
  <c r="O26" i="13"/>
  <c r="O28" i="13" s="1"/>
  <c r="I26" i="13"/>
  <c r="I28" i="13" s="1"/>
  <c r="I44" i="11"/>
  <c r="K77" i="10" l="1"/>
  <c r="K79" i="10" s="1"/>
  <c r="K81" i="10" s="1"/>
  <c r="K82" i="10" s="1"/>
  <c r="W44" i="11"/>
  <c r="Y44" i="11"/>
  <c r="AA44" i="11" l="1"/>
  <c r="I148" i="3" l="1"/>
  <c r="I73" i="3"/>
</calcChain>
</file>

<file path=xl/sharedStrings.xml><?xml version="1.0" encoding="utf-8"?>
<sst xmlns="http://schemas.openxmlformats.org/spreadsheetml/2006/main" count="526" uniqueCount="252">
  <si>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</si>
  <si>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</si>
  <si>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</si>
  <si>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</si>
  <si>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</si>
  <si>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</si>
  <si>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</si>
  <si>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</si>
  <si>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</si>
  <si>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</si>
  <si>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</si>
  <si>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</si>
  <si>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</si>
  <si>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</si>
  <si>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</si>
  <si>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</si>
  <si>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</si>
  <si>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</si>
  <si>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</si>
  <si>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ภาษีเงินได้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</si>
  <si>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</si>
  <si>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</si>
  <si>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</si>
  <si>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</si>
  <si>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>เงินลงทุนชั่วคราว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</si>
  <si>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</si>
  <si>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</si>
  <si>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</si>
  <si>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</si>
  <si>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</si>
  <si>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</si>
  <si>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</si>
  <si>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</si>
  <si>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</si>
  <si>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</si>
  <si>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</si>
  <si>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</si>
  <si>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</si>
  <si>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</si>
  <si>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</si>
  <si>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</si>
  <si>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 xml:space="preserve">สินทรัพย์ไม่หมุนเวียนอื่น </t>
  </si>
  <si>
    <t>ภาษีเงินได้ค้างจ่าย</t>
  </si>
  <si>
    <t>เงินลงทุนระยะยาวอื่น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</si>
  <si>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</si>
  <si>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</si>
  <si>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</si>
  <si>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</si>
  <si>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</si>
  <si>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</si>
  <si>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</si>
  <si>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</si>
  <si>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</si>
  <si>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</si>
  <si>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</si>
  <si>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</si>
  <si>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</si>
  <si>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</si>
  <si>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</si>
  <si>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</si>
  <si>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</si>
  <si>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</si>
  <si>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</si>
  <si>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</si>
  <si>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</si>
  <si>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</si>
  <si>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</si>
  <si>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</si>
  <si>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</si>
  <si>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หนี้สินตามสัญญาเช่าการเงิน</t>
  </si>
  <si>
    <t>หนี้สินไม่หมุนเวียนอื่น</t>
  </si>
  <si>
    <t>รายได้จากการลงทุน</t>
  </si>
  <si>
    <t>ส่วนแบ่งกำไรจากเงินลงทุนในบริษัทร่วมและการร่วมค้า</t>
  </si>
  <si>
    <t>ผลต่างจากการ</t>
  </si>
  <si>
    <t>ส่วนเกินทุนจาก</t>
  </si>
  <si>
    <t>เปลี่ยนแปลงใน</t>
  </si>
  <si>
    <t>การรวมธุรกิจ</t>
  </si>
  <si>
    <t>มูลค่ายุติธรรมของ</t>
  </si>
  <si>
    <t>ภายใต้การ</t>
  </si>
  <si>
    <t>เงินลงทุนเผื่อขาย</t>
  </si>
  <si>
    <t>ควบคุมเดียวกัน</t>
  </si>
  <si>
    <t>ผลกระทบจากนโยบายการบัญชีใหม่และการเปลี่ยนแปลงนโยบายการบัญชี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</si>
  <si>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</si>
  <si>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</si>
  <si>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ยอดคงเหลือ ณ วันที่ 1 มกราคม 2557 ปรับปรุงใหม่</t>
  </si>
  <si>
    <t>ผู้ถือหุ้นของบริษัท</t>
  </si>
  <si>
    <t>ส่วนของ</t>
  </si>
  <si>
    <t>ส่วนได้เสีย</t>
  </si>
  <si>
    <t>ที่ไม่มีอำนาจ</t>
  </si>
  <si>
    <t>ควบคุม</t>
  </si>
  <si>
    <t>ผลต่าง</t>
  </si>
  <si>
    <t>จากการแปลงค่า</t>
  </si>
  <si>
    <t>งบการเงิน</t>
  </si>
  <si>
    <t>ส่วนแบ่งกำไร</t>
  </si>
  <si>
    <t>ขาดทุนเบ็ดเสร็จ</t>
  </si>
  <si>
    <t>อื่นจากเงินลงทุน</t>
  </si>
  <si>
    <t>ในบริษัทร่วม</t>
  </si>
  <si>
    <t>ของบริษัทย่อย</t>
  </si>
  <si>
    <t>ส่วนล้ำมูลค่าหุ้น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</si>
  <si>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</si>
  <si>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</si>
  <si>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</si>
  <si>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และการร่วมค้า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</si>
  <si>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</si>
  <si>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</si>
  <si>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</si>
  <si>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</si>
  <si>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</si>
  <si>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</si>
  <si>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</si>
  <si>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</si>
  <si>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</si>
  <si>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งบการเงินรวม</t>
  </si>
  <si>
    <t>งบการเงินเฉพาะกิจการ</t>
  </si>
  <si>
    <t>ส่วนแบ่งกำไรจากเงินลงทุนในบริษัทร่วม</t>
  </si>
  <si>
    <t>องค์ประกอบอื่นของ</t>
  </si>
  <si>
    <t>กำไรขาดทุนเบ็ดเสร็จรวมสำหรับงวด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</si>
  <si>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</si>
  <si>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</si>
  <si>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กำไรสำหรับงวด</t>
  </si>
  <si>
    <t>เงินลงทุนในบริษัทย่อย</t>
  </si>
  <si>
    <t>กำไรจากการจำหน่ายอสังหาริมทรัพย์เพื่อการลงทุน</t>
  </si>
  <si>
    <t>จ่ายภาระผูกพันผลประโยชน์พนักงาน</t>
  </si>
  <si>
    <t>เงินสดรับจากการขายอสังหาริมทรัพย์เพื่อการลงทุน</t>
  </si>
  <si>
    <t>เงินเบิกเกินบัญชีและเงินกู้ยืมระยะสั้นจาก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</si>
  <si>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</si>
  <si>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(พันบาท)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</si>
  <si>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</si>
  <si>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</si>
  <si>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</si>
  <si>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</si>
  <si>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งบกระแสเงินสด (ไม่ได้ตรวจสอบ)</t>
  </si>
  <si>
    <t>ซื้อสินทรัพย์ภายใต้สัญญาเช่าการเงิน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</si>
  <si>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</si>
  <si>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กำไรขาดทุนเบ็ดเสร็จอื่นสำหรับงวด - สุทธิจากภาษี</t>
  </si>
  <si>
    <t>เงินกู้ยืมระยะสั้นจากกิจการที่เกี่ยวข้องกัน</t>
  </si>
  <si>
    <t>ภายในหนึ่งปี</t>
  </si>
  <si>
    <t>หนี้สินตามสัญญาเช่าการเงินส่วนที่ถึงกำหนดชำระ</t>
  </si>
  <si>
    <t>ส่วนเกินทุนจากการรวมธุรกิจภายใต้การควบคุมเดียวกัน</t>
  </si>
  <si>
    <t>ประมาณการหนี้สินสำหรับผลประโยชน์พนักงาน</t>
  </si>
  <si>
    <t>ค่าใช้จ่ายภาษีเงินได้</t>
  </si>
  <si>
    <t>รายการที่อาจถูกจัดประเภทใหม่ไว้ใน</t>
  </si>
  <si>
    <t>กำไรหรือขาดทุนในภายหลัง</t>
  </si>
  <si>
    <t>ส่วนแบ่งกำไรขาดทุนเบ็ดเสร็จอื่นในบริษัทร่วม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</si>
  <si>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</si>
  <si>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</si>
  <si>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</si>
  <si>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</si>
  <si>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</si>
  <si>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</si>
  <si>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</si>
  <si>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</si>
  <si>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</si>
  <si>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</si>
  <si>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</si>
  <si>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</si>
  <si>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</si>
  <si>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</si>
  <si>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ลูกหนี้การค้า</t>
  </si>
  <si>
    <t>เจ้าหนี้การค้า</t>
  </si>
  <si>
    <t>เงินสดรับจากการขายเงินลงทุนระยะยาวอื่น</t>
  </si>
  <si>
    <t>เงินลงทุนในการร่วมค้า</t>
  </si>
  <si>
    <t>เงินลงทุนในบริษัทร่วม</t>
  </si>
  <si>
    <t xml:space="preserve">(กลับรายการ) หนี้สูญและหนี้สงสัยจะสูญ </t>
  </si>
  <si>
    <t>การแปลงค่า</t>
  </si>
  <si>
    <t>เงินลงทุน</t>
  </si>
  <si>
    <t>เผื่อขาย</t>
  </si>
  <si>
    <t>เงินสดที่ผู้เช่าจ่ายเพื่อลดจำนวนหนี้สินซึ่งเกิดขึ้น</t>
  </si>
  <si>
    <t>จากสัญญาเช่าการเงิน</t>
  </si>
  <si>
    <t>ยอดคงเหลือ ณ วันที่ 1 มกราคม 2561</t>
  </si>
  <si>
    <t>งบกำไรขาดทุน (ไม่ได้ตรวจสอบ)</t>
  </si>
  <si>
    <t xml:space="preserve">    กำไร</t>
  </si>
  <si>
    <t>กำไรจากการจำหน่ายเงินลงทุน</t>
  </si>
  <si>
    <t>เงินสดรับจากการรับคืนเงินลงทุนในบริษัทย่อย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</si>
  <si>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</si>
  <si>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</si>
  <si>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</si>
  <si>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รวมการเปลี่ยนแปลงในส่วนได้เสียในบริษัทย่อย</t>
  </si>
  <si>
    <t>เงินสดรับจากการขายบริษัทย่อยสุทธิจากเงินสดที่จ่ายไป</t>
  </si>
  <si>
    <t>เงินสดและรายการเทียบเท่าเงินสดที่ถูกจัดประเภทเป็น</t>
  </si>
  <si>
    <t xml:space="preserve">      การสูญเสียการควบคุมจากการจำหน่ายบริษัทย่อย</t>
  </si>
  <si>
    <t xml:space="preserve">เงินจ่ายล่วงหน้าค่าซื้อที่ดิน อาคาร และอุปกรณ์ </t>
  </si>
  <si>
    <t>และสินทรัพย์ไม่มีตัวตน</t>
  </si>
  <si>
    <t>ค่าใช้จ่ายในการขายและจัดจำหน่าย</t>
  </si>
  <si>
    <t>หนี้สินค้างชำระจากการซื้อที่ดิน อาคารและอุปกรณ์</t>
  </si>
  <si>
    <t>สินทรัพย์ไม่หมุนเวียนที่ถือไว้เพื่อขายต้นงวด</t>
  </si>
  <si>
    <t xml:space="preserve">      เงินปันผล</t>
  </si>
  <si>
    <t xml:space="preserve">       เงินปันผล</t>
  </si>
  <si>
    <t>กำไรจากการจำหน่ายและตัดจำหน่ายที่ดิน อาคารและอุปกรณ์</t>
  </si>
  <si>
    <t>ลูกหนี้หมุนเวียนอื่น</t>
  </si>
  <si>
    <t>เจ้าหนี้หมุนเวียนอื่น</t>
  </si>
  <si>
    <t>ปรับรายการที่กระทบกำไรเป็นเงินสดรับ (จ่าย)</t>
  </si>
  <si>
    <t>ของบริษัทใหญ่</t>
  </si>
  <si>
    <t>เงินสดจ่ายเพื่อเงินให้กู้ยืมระยะสั้น</t>
  </si>
  <si>
    <t>บริษัท โอสถสภา จำกัด (มหาชน) และบริษัทย่อย</t>
  </si>
  <si>
    <t>เงินให้กู้ยืมระยะสั้นแก่กิจการที่เกี่ยวข้องกัน</t>
  </si>
  <si>
    <t>สิทธิการเช่า</t>
  </si>
  <si>
    <t>ส่วนเกินมูลค่าหุ้น</t>
  </si>
  <si>
    <t>ยอดคงเหลือ ณ วันที่ 1 มกราคม 2562</t>
  </si>
  <si>
    <t>กำไรสำหรับงวดจากการดำเนินงานต่อเนื่อง</t>
  </si>
  <si>
    <t>การดำเนินงานที่ยกเลิก</t>
  </si>
  <si>
    <t>กำไรจากการดำเนินงานต่อเนื่อง</t>
  </si>
  <si>
    <t>กำไรจากการดำเนินงานที่ยกเลิก</t>
  </si>
  <si>
    <t>ส่วนเกิน</t>
  </si>
  <si>
    <t>มูลค่าหุ้น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</si>
  <si>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</si>
  <si>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</si>
  <si>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กำไรสำหรับงวดจากการดำเนินงานที่ยกเลิก - สุทธิจากภาษี</t>
  </si>
  <si>
    <t>การดำเนินงานต่อเนื่อง</t>
  </si>
  <si>
    <t>กำไรก่อนภาษีเงินได้จากการดำเนินงานต่อเนื่อง</t>
  </si>
  <si>
    <t>ผลต่างของอัตราแลกเปลี่ยนจากการแปลงค่าหน่วยงานต่างประเทศ</t>
  </si>
  <si>
    <t>รับเงินปันผล</t>
  </si>
  <si>
    <t>ดอกเบี้ยจ่าย</t>
  </si>
  <si>
    <t>ต่างประเทศ</t>
  </si>
  <si>
    <t>กลับรายการขาดทุนจากการด้อยค่าของเงินลงทุนในบริษัทย่อย</t>
  </si>
  <si>
    <t>(กลับรายการ) ขาดทุนจากการด้อยค่าของที่ดิน อาคารและอุปกรณ์</t>
  </si>
  <si>
    <t>เงินสดจ่ายเพื่อซื้อส่วนเพิ่มทุนในเงินลงทุนในบริษัทย่อย</t>
  </si>
  <si>
    <t>เงินลงทุนในตราสารหนี้ที่เป็นหลักทรัพย์เผื่อขาย</t>
  </si>
  <si>
    <t>(ในกองทุนส่วนบุคคล) เพิ่มขึ้น</t>
  </si>
  <si>
    <t>เงินสดรับจากการขายสินทรัพย์ไม่มีตัวตน</t>
  </si>
  <si>
    <t>เงินสดรับชำระคืนจากเงินให้กู้ยืมระยะสั้นแก่กิจการที่เกี่ยวข้องกัน</t>
  </si>
  <si>
    <t>ลูกหนี้จากการขายที่ดิน อาคาร และอุปกรณ์</t>
  </si>
  <si>
    <t>หลักทรัพย์เผื่อขาย (ในกองทุนส่วนบุคคล)</t>
  </si>
  <si>
    <t>ลูกหนี้จากการขายและครบกำหนดของตราสารหนี้ที่เป็น</t>
  </si>
  <si>
    <t>(ในกองทุนส่วนบุคคล)</t>
  </si>
  <si>
    <t>หนี้สินค้างชำระจากการซื้อตราสารหนี้ที่เป็นหลักทรัพย์เผื่อขาย</t>
  </si>
  <si>
    <t>(กำไร) ขาดทุนจากอัตราแลกเปลี่ยนที่ยังไม่เกิดขึ้นจริง</t>
  </si>
  <si>
    <t>รายได้ดอกเบี้ย</t>
  </si>
  <si>
    <t>(ไม่ได้ตรวจสอบ)</t>
  </si>
  <si>
    <t>เงินสดและรายการเทียบเท่าเงินสดเพิ่มขึ้น (ลดลง) สุทธิ</t>
  </si>
  <si>
    <t xml:space="preserve">ขาดทุนจากการปรับลดมูลค่าสินค้า </t>
  </si>
  <si>
    <t>หน่วยงาน</t>
  </si>
  <si>
    <t>เงินลงทุนชั่วคราวอื่นลดลง (เพิ่มขึ้น)</t>
  </si>
  <si>
    <t>30 มิถุนายน</t>
  </si>
  <si>
    <t>สำหรับงวดหกเดือนสิ้นสุดวันที่</t>
  </si>
  <si>
    <t>30  มิถุนายน</t>
  </si>
  <si>
    <t>ยอดคงเหลือ ณ วันที่ 30 มิถุนายน 2561</t>
  </si>
  <si>
    <t>สำหรับงวดหกเดือนสิ้นสุดวันที่ 30 มิถุนายน 2561</t>
  </si>
  <si>
    <t>สำหรับงวดหกเดือนสิ้นสุดวันที่ 30 มิถุนายน 2562</t>
  </si>
  <si>
    <t>ยอดคงเหลือ ณ วันที่ 30  มิถุนายน 2562</t>
  </si>
  <si>
    <t xml:space="preserve">      เพิ่มหุ้นสามัญ</t>
  </si>
  <si>
    <t>ยอดคงเหลือ ณ วันที่ 30 มิถุนายน 2562</t>
  </si>
  <si>
    <t>กลับรายการขาดทุนจากการด้อยค่าของอสังหาริมทรัพย์เพื่อการลงทุน</t>
  </si>
  <si>
    <t>เงินสดรับจากการออกหุ้นสามัญสำหรับส่วนได้เสียที่ไม่มีอำนาจ</t>
  </si>
  <si>
    <t>ควบคุมในบริษัทย่อย</t>
  </si>
  <si>
    <t>เงินสดรับจากการออกหุ้นสามัญ</t>
  </si>
  <si>
    <t>สถาบันการเงินลดลง</t>
  </si>
  <si>
    <t>กำไร (ขาดทุน) จากการวัดมูลค่าเงินลงทุนเผื่อขาย</t>
  </si>
  <si>
    <t>8, 13</t>
  </si>
  <si>
    <t>กำไรจากการจำหน่ายสินทรัพย์ไม่มีตัวตน</t>
  </si>
  <si>
    <t>เงินสดจ่ายเพื่อซื้อเงินลงทุนในบริษัทร่วม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</si>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</sst>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_(* #,##0.00_);_(* \(#,##0.00\);_(* &quot;-&quot;_);_(@_)"/>
    <numFmt numFmtId="169" formatCode="###,000"/>
  </numFmts>
  <fonts count="2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5"/>
      <color theme="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4" fontId="2" fillId="0" borderId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0" fontId="13" fillId="2" borderId="6" applyNumberFormat="0" applyAlignment="0" applyProtection="0">
      <alignment horizontal="left" vertical="center" indent="1"/>
    </xf>
    <xf numFmtId="169" fontId="14" fillId="0" borderId="7" applyNumberFormat="0" applyProtection="0">
      <alignment horizontal="right" vertical="center"/>
    </xf>
    <xf numFmtId="169" fontId="13" fillId="0" borderId="8" applyNumberFormat="0" applyProtection="0">
      <alignment horizontal="right" vertical="center"/>
    </xf>
    <xf numFmtId="0" fontId="15" fillId="3" borderId="8" applyNumberFormat="0" applyAlignment="0" applyProtection="0">
      <alignment horizontal="left" vertical="center" indent="1"/>
    </xf>
    <xf numFmtId="0" fontId="15" fillId="4" borderId="8" applyNumberFormat="0" applyAlignment="0" applyProtection="0">
      <alignment horizontal="left" vertical="center" indent="1"/>
    </xf>
    <xf numFmtId="169" fontId="14" fillId="5" borderId="7" applyNumberFormat="0" applyBorder="0" applyProtection="0">
      <alignment horizontal="right" vertical="center"/>
    </xf>
    <xf numFmtId="0" fontId="15" fillId="3" borderId="8" applyNumberFormat="0" applyAlignment="0" applyProtection="0">
      <alignment horizontal="left" vertical="center" indent="1"/>
    </xf>
    <xf numFmtId="169" fontId="13" fillId="4" borderId="8" applyNumberFormat="0" applyProtection="0">
      <alignment horizontal="right" vertical="center"/>
    </xf>
    <xf numFmtId="169" fontId="13" fillId="5" borderId="8" applyNumberFormat="0" applyBorder="0" applyProtection="0">
      <alignment horizontal="right" vertical="center"/>
    </xf>
    <xf numFmtId="169" fontId="16" fillId="6" borderId="9" applyNumberFormat="0" applyBorder="0" applyAlignment="0" applyProtection="0">
      <alignment horizontal="right" vertical="center" indent="1"/>
    </xf>
    <xf numFmtId="169" fontId="17" fillId="7" borderId="9" applyNumberFormat="0" applyBorder="0" applyAlignment="0" applyProtection="0">
      <alignment horizontal="right" vertical="center" indent="1"/>
    </xf>
    <xf numFmtId="169" fontId="17" fillId="8" borderId="9" applyNumberFormat="0" applyBorder="0" applyAlignment="0" applyProtection="0">
      <alignment horizontal="right" vertical="center" indent="1"/>
    </xf>
    <xf numFmtId="169" fontId="18" fillId="9" borderId="9" applyNumberFormat="0" applyBorder="0" applyAlignment="0" applyProtection="0">
      <alignment horizontal="right" vertical="center" indent="1"/>
    </xf>
    <xf numFmtId="169" fontId="18" fillId="10" borderId="9" applyNumberFormat="0" applyBorder="0" applyAlignment="0" applyProtection="0">
      <alignment horizontal="right" vertical="center" indent="1"/>
    </xf>
    <xf numFmtId="169" fontId="18" fillId="11" borderId="9" applyNumberFormat="0" applyBorder="0" applyAlignment="0" applyProtection="0">
      <alignment horizontal="right" vertical="center" indent="1"/>
    </xf>
    <xf numFmtId="169" fontId="19" fillId="12" borderId="9" applyNumberFormat="0" applyBorder="0" applyAlignment="0" applyProtection="0">
      <alignment horizontal="right" vertical="center" indent="1"/>
    </xf>
    <xf numFmtId="169" fontId="19" fillId="13" borderId="9" applyNumberFormat="0" applyBorder="0" applyAlignment="0" applyProtection="0">
      <alignment horizontal="right" vertical="center" indent="1"/>
    </xf>
    <xf numFmtId="169" fontId="19" fillId="14" borderId="9" applyNumberFormat="0" applyBorder="0" applyAlignment="0" applyProtection="0">
      <alignment horizontal="right" vertical="center" indent="1"/>
    </xf>
    <xf numFmtId="0" fontId="20" fillId="0" borderId="6" applyNumberFormat="0" applyFont="0" applyFill="0" applyAlignment="0" applyProtection="0"/>
    <xf numFmtId="169" fontId="14" fillId="15" borderId="6" applyNumberFormat="0" applyAlignment="0" applyProtection="0">
      <alignment horizontal="left" vertical="center" indent="1"/>
    </xf>
    <xf numFmtId="0" fontId="13" fillId="2" borderId="8" applyNumberFormat="0" applyAlignment="0" applyProtection="0">
      <alignment horizontal="left" vertical="center" indent="1"/>
    </xf>
    <xf numFmtId="0" fontId="15" fillId="16" borderId="6" applyNumberFormat="0" applyAlignment="0" applyProtection="0">
      <alignment horizontal="left" vertical="center" indent="1"/>
    </xf>
    <xf numFmtId="0" fontId="15" fillId="17" borderId="6" applyNumberFormat="0" applyAlignment="0" applyProtection="0">
      <alignment horizontal="left" vertical="center" indent="1"/>
    </xf>
    <xf numFmtId="0" fontId="15" fillId="18" borderId="6" applyNumberFormat="0" applyAlignment="0" applyProtection="0">
      <alignment horizontal="left" vertical="center" indent="1"/>
    </xf>
    <xf numFmtId="0" fontId="15" fillId="5" borderId="6" applyNumberFormat="0" applyAlignment="0" applyProtection="0">
      <alignment horizontal="left" vertical="center" indent="1"/>
    </xf>
    <xf numFmtId="0" fontId="15" fillId="4" borderId="8" applyNumberFormat="0" applyAlignment="0" applyProtection="0">
      <alignment horizontal="left" vertical="center" indent="1"/>
    </xf>
    <xf numFmtId="0" fontId="21" fillId="0" borderId="10" applyNumberFormat="0" applyFill="0" applyBorder="0" applyAlignment="0" applyProtection="0"/>
    <xf numFmtId="0" fontId="22" fillId="0" borderId="10" applyNumberFormat="0" applyBorder="0" applyAlignment="0" applyProtection="0"/>
    <xf numFmtId="0" fontId="21" fillId="3" borderId="8" applyNumberFormat="0" applyAlignment="0" applyProtection="0">
      <alignment horizontal="left" vertical="center" indent="1"/>
    </xf>
    <xf numFmtId="0" fontId="21" fillId="3" borderId="8" applyNumberFormat="0" applyAlignment="0" applyProtection="0">
      <alignment horizontal="left" vertical="center" indent="1"/>
    </xf>
    <xf numFmtId="0" fontId="21" fillId="4" borderId="8" applyNumberFormat="0" applyAlignment="0" applyProtection="0">
      <alignment horizontal="left" vertical="center" indent="1"/>
    </xf>
    <xf numFmtId="169" fontId="23" fillId="4" borderId="8" applyNumberFormat="0" applyProtection="0">
      <alignment horizontal="right" vertical="center"/>
    </xf>
    <xf numFmtId="169" fontId="24" fillId="5" borderId="7" applyNumberFormat="0" applyBorder="0" applyProtection="0">
      <alignment horizontal="right" vertical="center"/>
    </xf>
    <xf numFmtId="169" fontId="23" fillId="5" borderId="8" applyNumberFormat="0" applyBorder="0" applyProtection="0">
      <alignment horizontal="right" vertical="center"/>
    </xf>
    <xf numFmtId="169" fontId="14" fillId="0" borderId="7" applyNumberFormat="0" applyFill="0" applyBorder="0" applyAlignment="0" applyProtection="0">
      <alignment horizontal="right" vertical="center"/>
    </xf>
    <xf numFmtId="169" fontId="14" fillId="0" borderId="7" applyNumberFormat="0" applyFill="0" applyBorder="0" applyAlignment="0" applyProtection="0">
      <alignment horizontal="right" vertical="center"/>
    </xf>
    <xf numFmtId="169" fontId="14" fillId="15" borderId="6" applyNumberFormat="0" applyAlignment="0" applyProtection="0">
      <alignment horizontal="left" vertical="center" indent="1"/>
    </xf>
  </cellStyleXfs>
  <cellXfs count="285">
    <xf numFmtId="0" fontId="0" fillId="0" borderId="0" xfId="0"/>
    <xf numFmtId="37" fontId="4" fillId="0" borderId="0" xfId="0" applyNumberFormat="1" applyFont="1" applyFill="1" applyBorder="1" applyAlignment="1"/>
    <xf numFmtId="37" fontId="4" fillId="0" borderId="0" xfId="1" applyNumberFormat="1" applyFont="1" applyFill="1" applyBorder="1" applyAlignment="1"/>
    <xf numFmtId="0" fontId="5" fillId="0" borderId="0" xfId="1" applyNumberFormat="1" applyFont="1" applyFill="1" applyAlignment="1">
      <alignment horizontal="center"/>
    </xf>
    <xf numFmtId="37" fontId="4" fillId="0" borderId="0" xfId="1" applyNumberFormat="1" applyFont="1" applyFill="1" applyBorder="1"/>
    <xf numFmtId="37" fontId="4" fillId="0" borderId="0" xfId="0" applyNumberFormat="1" applyFont="1" applyFill="1" applyAlignment="1"/>
    <xf numFmtId="165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ont="1" applyFill="1" applyBorder="1" applyAlignment="1"/>
    <xf numFmtId="167" fontId="4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166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/>
    </xf>
    <xf numFmtId="37" fontId="4" fillId="0" borderId="4" xfId="0" applyNumberFormat="1" applyFont="1" applyFill="1" applyBorder="1" applyAlignment="1"/>
    <xf numFmtId="165" fontId="0" fillId="0" borderId="0" xfId="0" applyNumberFormat="1" applyFont="1" applyFill="1" applyAlignment="1"/>
    <xf numFmtId="39" fontId="0" fillId="0" borderId="0" xfId="1" applyNumberFormat="1" applyFont="1" applyFill="1" applyAlignment="1">
      <alignment horizontal="center"/>
    </xf>
    <xf numFmtId="0" fontId="0" fillId="0" borderId="0" xfId="0" applyFont="1" applyFill="1"/>
    <xf numFmtId="39" fontId="4" fillId="0" borderId="0" xfId="1" applyNumberFormat="1" applyFont="1" applyFill="1"/>
    <xf numFmtId="0" fontId="4" fillId="0" borderId="0" xfId="0" applyFont="1" applyFill="1" applyAlignment="1">
      <alignment horizontal="left"/>
    </xf>
    <xf numFmtId="39" fontId="6" fillId="0" borderId="0" xfId="1" applyNumberFormat="1" applyFont="1" applyFill="1"/>
    <xf numFmtId="0" fontId="4" fillId="0" borderId="0" xfId="0" applyFont="1" applyFill="1" applyAlignment="1">
      <alignment wrapText="1"/>
    </xf>
    <xf numFmtId="0" fontId="6" fillId="0" borderId="0" xfId="1" applyNumberFormat="1" applyFont="1" applyFill="1" applyAlignment="1">
      <alignment horizontal="center"/>
    </xf>
    <xf numFmtId="39" fontId="0" fillId="0" borderId="0" xfId="1" applyNumberFormat="1" applyFont="1" applyFill="1"/>
    <xf numFmtId="39" fontId="5" fillId="0" borderId="0" xfId="1" applyNumberFormat="1" applyFont="1" applyFill="1" applyAlignment="1">
      <alignment horizontal="center"/>
    </xf>
    <xf numFmtId="39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3" fillId="0" borderId="0" xfId="1" applyNumberFormat="1" applyFont="1" applyFill="1" applyAlignment="1">
      <alignment horizontal="left"/>
    </xf>
    <xf numFmtId="39" fontId="3" fillId="0" borderId="0" xfId="1" applyNumberFormat="1" applyFont="1" applyFill="1" applyBorder="1" applyAlignment="1">
      <alignment horizontal="left"/>
    </xf>
    <xf numFmtId="0" fontId="4" fillId="0" borderId="0" xfId="0" applyFont="1" applyFill="1" applyAlignment="1"/>
    <xf numFmtId="0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39" fontId="4" fillId="0" borderId="0" xfId="1" applyNumberFormat="1" applyFont="1" applyFill="1" applyBorder="1"/>
    <xf numFmtId="0" fontId="10" fillId="0" borderId="0" xfId="0" applyFont="1" applyFill="1" applyBorder="1" applyAlignment="1"/>
    <xf numFmtId="39" fontId="10" fillId="0" borderId="0" xfId="1" applyNumberFormat="1" applyFont="1" applyFill="1" applyAlignment="1">
      <alignment horizontal="left"/>
    </xf>
    <xf numFmtId="39" fontId="8" fillId="0" borderId="0" xfId="1" applyNumberFormat="1" applyFont="1" applyFill="1" applyAlignment="1">
      <alignment horizontal="center"/>
    </xf>
    <xf numFmtId="39" fontId="11" fillId="0" borderId="0" xfId="1" applyNumberFormat="1" applyFont="1" applyFill="1" applyAlignment="1">
      <alignment horizontal="center"/>
    </xf>
    <xf numFmtId="39" fontId="8" fillId="0" borderId="0" xfId="1" applyNumberFormat="1" applyFont="1" applyFill="1" applyBorder="1" applyAlignment="1">
      <alignment horizontal="center"/>
    </xf>
    <xf numFmtId="39" fontId="8" fillId="0" borderId="0" xfId="1" applyNumberFormat="1" applyFont="1" applyFill="1" applyAlignment="1">
      <alignment horizontal="right"/>
    </xf>
    <xf numFmtId="39" fontId="8" fillId="0" borderId="0" xfId="1" applyNumberFormat="1" applyFont="1" applyFill="1"/>
    <xf numFmtId="39" fontId="8" fillId="0" borderId="0" xfId="1" applyNumberFormat="1" applyFont="1" applyFill="1" applyBorder="1"/>
    <xf numFmtId="39" fontId="10" fillId="0" borderId="0" xfId="1" applyNumberFormat="1" applyFont="1" applyFill="1"/>
    <xf numFmtId="0" fontId="11" fillId="0" borderId="0" xfId="1" applyNumberFormat="1" applyFont="1" applyFill="1" applyAlignment="1">
      <alignment horizontal="center"/>
    </xf>
    <xf numFmtId="3" fontId="4" fillId="0" borderId="0" xfId="1" applyNumberFormat="1" applyFont="1" applyFill="1" applyBorder="1" applyAlignment="1"/>
    <xf numFmtId="37" fontId="0" fillId="0" borderId="0" xfId="1" applyNumberFormat="1" applyFont="1" applyFill="1" applyAlignment="1"/>
    <xf numFmtId="39" fontId="12" fillId="0" borderId="0" xfId="1" applyNumberFormat="1" applyFont="1" applyFill="1"/>
    <xf numFmtId="39" fontId="11" fillId="0" borderId="0" xfId="1" applyNumberFormat="1" applyFont="1" applyFill="1"/>
    <xf numFmtId="165" fontId="4" fillId="0" borderId="3" xfId="0" applyNumberFormat="1" applyFont="1" applyFill="1" applyBorder="1" applyAlignment="1"/>
    <xf numFmtId="0" fontId="6" fillId="0" borderId="0" xfId="0" applyFont="1" applyFill="1" applyAlignment="1"/>
    <xf numFmtId="167" fontId="0" fillId="0" borderId="0" xfId="3" applyNumberFormat="1" applyFont="1" applyFill="1"/>
    <xf numFmtId="41" fontId="4" fillId="0" borderId="0" xfId="1" applyNumberFormat="1" applyFont="1" applyFill="1" applyBorder="1" applyAlignment="1"/>
    <xf numFmtId="41" fontId="4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167" fontId="4" fillId="0" borderId="0" xfId="0" applyNumberFormat="1" applyFont="1" applyFill="1" applyBorder="1" applyAlignment="1"/>
    <xf numFmtId="167" fontId="0" fillId="0" borderId="0" xfId="0" applyNumberFormat="1" applyFont="1" applyFill="1" applyAlignment="1"/>
    <xf numFmtId="167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Border="1"/>
    <xf numFmtId="167" fontId="8" fillId="0" borderId="0" xfId="1" quotePrefix="1" applyNumberFormat="1" applyFont="1" applyFill="1" applyBorder="1" applyAlignment="1">
      <alignment horizontal="right"/>
    </xf>
    <xf numFmtId="167" fontId="5" fillId="0" borderId="0" xfId="0" applyNumberFormat="1" applyFont="1" applyFill="1" applyAlignment="1">
      <alignment horizontal="center"/>
    </xf>
    <xf numFmtId="167" fontId="0" fillId="0" borderId="0" xfId="0" applyNumberFormat="1" applyFont="1" applyFill="1" applyBorder="1" applyAlignment="1"/>
    <xf numFmtId="41" fontId="11" fillId="0" borderId="0" xfId="1" applyNumberFormat="1" applyFont="1" applyFill="1" applyAlignment="1">
      <alignment horizontal="center"/>
    </xf>
    <xf numFmtId="41" fontId="12" fillId="0" borderId="0" xfId="1" applyNumberFormat="1" applyFont="1" applyFill="1" applyAlignment="1">
      <alignment horizontal="center"/>
    </xf>
    <xf numFmtId="41" fontId="4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4" fillId="0" borderId="3" xfId="0" applyNumberFormat="1" applyFont="1" applyFill="1" applyBorder="1" applyAlignment="1"/>
    <xf numFmtId="41" fontId="4" fillId="0" borderId="5" xfId="0" applyNumberFormat="1" applyFont="1" applyFill="1" applyBorder="1" applyAlignment="1"/>
    <xf numFmtId="168" fontId="4" fillId="0" borderId="3" xfId="0" applyNumberFormat="1" applyFont="1" applyFill="1" applyBorder="1" applyAlignment="1"/>
    <xf numFmtId="41" fontId="0" fillId="0" borderId="0" xfId="1" applyNumberFormat="1" applyFont="1" applyFill="1" applyBorder="1" applyAlignment="1"/>
    <xf numFmtId="43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7" fontId="0" fillId="0" borderId="4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166" fontId="4" fillId="0" borderId="4" xfId="0" applyNumberFormat="1" applyFont="1" applyFill="1" applyBorder="1" applyAlignment="1"/>
    <xf numFmtId="166" fontId="4" fillId="0" borderId="2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3" fontId="0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167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>
      <alignment vertical="center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1" applyNumberFormat="1" applyFont="1" applyFill="1" applyAlignment="1"/>
    <xf numFmtId="39" fontId="0" fillId="0" borderId="0" xfId="1" applyNumberFormat="1" applyFont="1" applyFill="1" applyBorder="1" applyAlignment="1"/>
    <xf numFmtId="39" fontId="0" fillId="0" borderId="0" xfId="1" applyNumberFormat="1" applyFont="1" applyFill="1" applyAlignment="1">
      <alignment horizontal="right"/>
    </xf>
    <xf numFmtId="39" fontId="0" fillId="0" borderId="0" xfId="1" applyNumberFormat="1" applyFont="1" applyFill="1" applyBorder="1"/>
    <xf numFmtId="37" fontId="0" fillId="0" borderId="0" xfId="1" applyNumberFormat="1" applyFont="1" applyFill="1" applyBorder="1" applyAlignment="1">
      <alignment horizontal="center"/>
    </xf>
    <xf numFmtId="37" fontId="0" fillId="0" borderId="0" xfId="1" quotePrefix="1" applyNumberFormat="1" applyFont="1" applyFill="1" applyBorder="1" applyAlignment="1">
      <alignment horizontal="right"/>
    </xf>
    <xf numFmtId="37" fontId="0" fillId="0" borderId="0" xfId="1" applyNumberFormat="1" applyFont="1" applyFill="1" applyBorder="1"/>
    <xf numFmtId="41" fontId="0" fillId="0" borderId="0" xfId="1" applyNumberFormat="1" applyFont="1" applyFill="1" applyAlignment="1">
      <alignment horizontal="center"/>
    </xf>
    <xf numFmtId="4" fontId="0" fillId="0" borderId="0" xfId="1" applyFont="1" applyFill="1"/>
    <xf numFmtId="3" fontId="0" fillId="0" borderId="0" xfId="1" applyNumberFormat="1" applyFont="1" applyFill="1"/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/>
    <xf numFmtId="37" fontId="4" fillId="0" borderId="0" xfId="1" applyNumberFormat="1" applyFont="1" applyFill="1" applyAlignment="1"/>
    <xf numFmtId="3" fontId="2" fillId="0" borderId="0" xfId="1" applyNumberFormat="1" applyFill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/>
    <xf numFmtId="164" fontId="4" fillId="0" borderId="2" xfId="0" applyNumberFormat="1" applyFont="1" applyFill="1" applyBorder="1" applyAlignment="1"/>
    <xf numFmtId="164" fontId="4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3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166" fontId="4" fillId="0" borderId="5" xfId="0" applyNumberFormat="1" applyFont="1" applyFill="1" applyBorder="1" applyAlignment="1"/>
    <xf numFmtId="166" fontId="4" fillId="0" borderId="0" xfId="0" applyNumberFormat="1" applyFont="1" applyFill="1" applyBorder="1" applyAlignment="1"/>
    <xf numFmtId="0" fontId="5" fillId="0" borderId="0" xfId="1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/>
    <xf numFmtId="166" fontId="4" fillId="0" borderId="4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/>
    <xf numFmtId="41" fontId="0" fillId="0" borderId="4" xfId="0" applyNumberFormat="1" applyFont="1" applyFill="1" applyBorder="1" applyAlignment="1"/>
    <xf numFmtId="166" fontId="3" fillId="0" borderId="0" xfId="0" applyNumberFormat="1" applyFont="1" applyFill="1" applyAlignment="1">
      <alignment horizontal="left"/>
    </xf>
    <xf numFmtId="166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166" fontId="3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0" fillId="0" borderId="1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39" fontId="8" fillId="0" borderId="1" xfId="1" applyNumberFormat="1" applyFont="1" applyFill="1" applyBorder="1" applyAlignment="1">
      <alignment horizontal="center"/>
    </xf>
    <xf numFmtId="39" fontId="11" fillId="0" borderId="0" xfId="1" applyNumberFormat="1" applyFont="1" applyFill="1" applyBorder="1" applyAlignment="1">
      <alignment horizontal="center"/>
    </xf>
    <xf numFmtId="166" fontId="4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11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Fill="1" applyAlignment="1"/>
    <xf numFmtId="0" fontId="5" fillId="0" borderId="0" xfId="0" applyFont="1" applyBorder="1" applyAlignment="1">
      <alignment horizontal="center"/>
    </xf>
    <xf numFmtId="0" fontId="2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 applyBorder="1" applyAlignment="1"/>
    <xf numFmtId="165" fontId="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0" borderId="0" xfId="0" applyFont="1" applyFill="1" applyBorder="1" applyAlignment="1"/>
    <xf numFmtId="37" fontId="2" fillId="0" borderId="0" xfId="0" applyNumberFormat="1" applyFont="1" applyFill="1" applyAlignment="1"/>
    <xf numFmtId="0" fontId="6" fillId="0" borderId="0" xfId="0" applyFont="1" applyAlignment="1">
      <alignment horizontal="center"/>
    </xf>
    <xf numFmtId="0" fontId="4" fillId="0" borderId="0" xfId="0" applyFont="1" applyAlignment="1"/>
    <xf numFmtId="37" fontId="2" fillId="0" borderId="0" xfId="0" applyNumberFormat="1" applyFont="1" applyFill="1" applyBorder="1" applyAlignment="1"/>
    <xf numFmtId="37" fontId="0" fillId="0" borderId="0" xfId="0" applyNumberFormat="1" applyFill="1" applyAlignment="1"/>
    <xf numFmtId="0" fontId="0" fillId="0" borderId="0" xfId="0" applyFill="1"/>
    <xf numFmtId="165" fontId="2" fillId="0" borderId="0" xfId="0" applyNumberFormat="1" applyFont="1" applyFill="1" applyBorder="1" applyAlignment="1"/>
    <xf numFmtId="165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2" fillId="0" borderId="0" xfId="0" applyNumberFormat="1" applyFont="1" applyBorder="1" applyAlignment="1"/>
    <xf numFmtId="166" fontId="2" fillId="0" borderId="0" xfId="1" applyNumberFormat="1" applyFill="1" applyAlignment="1"/>
    <xf numFmtId="4" fontId="2" fillId="0" borderId="0" xfId="1" applyFill="1" applyAlignment="1"/>
    <xf numFmtId="41" fontId="0" fillId="0" borderId="0" xfId="0" applyNumberFormat="1" applyFont="1" applyAlignment="1"/>
    <xf numFmtId="0" fontId="0" fillId="0" borderId="0" xfId="0" applyFont="1" applyAlignment="1"/>
    <xf numFmtId="166" fontId="0" fillId="0" borderId="1" xfId="0" applyNumberFormat="1" applyFont="1" applyFill="1" applyBorder="1" applyAlignment="1">
      <alignment horizontal="center"/>
    </xf>
    <xf numFmtId="0" fontId="0" fillId="0" borderId="0" xfId="0" quotePrefix="1" applyFont="1" applyFill="1" applyAlignment="1"/>
    <xf numFmtId="164" fontId="0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166" fontId="4" fillId="0" borderId="0" xfId="1" applyNumberFormat="1" applyFont="1" applyFill="1" applyAlignment="1"/>
    <xf numFmtId="0" fontId="5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168" fontId="4" fillId="0" borderId="0" xfId="0" applyNumberFormat="1" applyFont="1" applyFill="1" applyBorder="1" applyAlignment="1"/>
    <xf numFmtId="165" fontId="4" fillId="0" borderId="11" xfId="0" applyNumberFormat="1" applyFont="1" applyFill="1" applyBorder="1" applyAlignment="1"/>
    <xf numFmtId="43" fontId="0" fillId="0" borderId="1" xfId="0" applyNumberFormat="1" applyFont="1" applyFill="1" applyBorder="1" applyAlignment="1"/>
    <xf numFmtId="166" fontId="4" fillId="0" borderId="0" xfId="1" applyNumberFormat="1" applyFont="1" applyFill="1"/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/>
    <xf numFmtId="166" fontId="0" fillId="0" borderId="0" xfId="1" applyNumberFormat="1" applyFont="1" applyFill="1" applyAlignment="1">
      <alignment horizontal="center"/>
    </xf>
    <xf numFmtId="166" fontId="0" fillId="0" borderId="2" xfId="1" applyNumberFormat="1" applyFont="1" applyFill="1" applyBorder="1" applyAlignment="1"/>
    <xf numFmtId="166" fontId="0" fillId="0" borderId="0" xfId="1" applyNumberFormat="1" applyFont="1" applyFill="1" applyBorder="1"/>
    <xf numFmtId="166" fontId="0" fillId="0" borderId="1" xfId="1" quotePrefix="1" applyNumberFormat="1" applyFont="1" applyFill="1" applyBorder="1" applyAlignment="1"/>
    <xf numFmtId="166" fontId="0" fillId="0" borderId="0" xfId="1" quotePrefix="1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/>
    <xf numFmtId="166" fontId="4" fillId="0" borderId="0" xfId="1" quotePrefix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/>
    <xf numFmtId="166" fontId="4" fillId="0" borderId="4" xfId="1" quotePrefix="1" applyNumberFormat="1" applyFont="1" applyFill="1" applyBorder="1" applyAlignment="1">
      <alignment horizontal="center"/>
    </xf>
    <xf numFmtId="166" fontId="4" fillId="0" borderId="3" xfId="1" quotePrefix="1" applyNumberFormat="1" applyFont="1" applyFill="1" applyBorder="1" applyAlignment="1"/>
    <xf numFmtId="166" fontId="0" fillId="0" borderId="0" xfId="1" applyNumberFormat="1" applyFont="1" applyFill="1"/>
    <xf numFmtId="166" fontId="0" fillId="0" borderId="0" xfId="1" quotePrefix="1" applyNumberFormat="1" applyFont="1" applyFill="1" applyBorder="1" applyAlignment="1">
      <alignment horizontal="right"/>
    </xf>
    <xf numFmtId="166" fontId="2" fillId="0" borderId="0" xfId="1" quotePrefix="1" applyNumberFormat="1" applyFill="1" applyBorder="1" applyAlignment="1"/>
    <xf numFmtId="166" fontId="2" fillId="0" borderId="0" xfId="1" applyNumberFormat="1" applyFill="1" applyBorder="1" applyAlignment="1">
      <alignment horizontal="center"/>
    </xf>
    <xf numFmtId="166" fontId="2" fillId="0" borderId="0" xfId="1" applyNumberFormat="1" applyFill="1" applyBorder="1" applyAlignment="1"/>
    <xf numFmtId="166" fontId="2" fillId="0" borderId="0" xfId="1" applyNumberFormat="1" applyFill="1" applyAlignment="1">
      <alignment horizontal="center"/>
    </xf>
    <xf numFmtId="166" fontId="2" fillId="0" borderId="1" xfId="1" quotePrefix="1" applyNumberFormat="1" applyFill="1" applyBorder="1" applyAlignment="1"/>
    <xf numFmtId="166" fontId="2" fillId="0" borderId="1" xfId="1" applyNumberFormat="1" applyFill="1" applyBorder="1" applyAlignment="1"/>
    <xf numFmtId="166" fontId="2" fillId="0" borderId="0" xfId="1" quotePrefix="1" applyNumberFormat="1" applyFill="1" applyBorder="1" applyAlignment="1">
      <alignment horizontal="center"/>
    </xf>
    <xf numFmtId="166" fontId="2" fillId="0" borderId="4" xfId="1" quotePrefix="1" applyNumberForma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166" fontId="2" fillId="0" borderId="4" xfId="1" applyNumberFormat="1" applyFont="1" applyFill="1" applyBorder="1" applyAlignment="1"/>
    <xf numFmtId="166" fontId="7" fillId="0" borderId="0" xfId="0" applyNumberFormat="1" applyFont="1" applyFill="1" applyAlignment="1">
      <alignment horizontal="center"/>
    </xf>
    <xf numFmtId="166" fontId="4" fillId="0" borderId="4" xfId="1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Alignment="1"/>
    <xf numFmtId="166" fontId="10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/>
    <xf numFmtId="166" fontId="8" fillId="0" borderId="0" xfId="1" applyNumberFormat="1" applyFont="1" applyFill="1" applyBorder="1" applyAlignment="1"/>
    <xf numFmtId="166" fontId="8" fillId="0" borderId="0" xfId="1" quotePrefix="1" applyNumberFormat="1" applyFont="1" applyFill="1" applyBorder="1" applyAlignment="1"/>
    <xf numFmtId="166" fontId="8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/>
    <xf numFmtId="166" fontId="10" fillId="0" borderId="0" xfId="1" quotePrefix="1" applyNumberFormat="1" applyFont="1" applyFill="1" applyBorder="1" applyAlignment="1"/>
    <xf numFmtId="166" fontId="10" fillId="0" borderId="0" xfId="1" applyNumberFormat="1" applyFont="1" applyFill="1" applyBorder="1" applyAlignment="1">
      <alignment horizontal="center"/>
    </xf>
    <xf numFmtId="166" fontId="10" fillId="0" borderId="0" xfId="1" quotePrefix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166" fontId="10" fillId="0" borderId="4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/>
    <xf numFmtId="166" fontId="8" fillId="0" borderId="0" xfId="1" applyNumberFormat="1" applyFont="1" applyFill="1" applyBorder="1" applyAlignment="1">
      <alignment horizontal="right"/>
    </xf>
    <xf numFmtId="166" fontId="10" fillId="0" borderId="2" xfId="1" quotePrefix="1" applyNumberFormat="1" applyFont="1" applyFill="1" applyBorder="1" applyAlignment="1"/>
    <xf numFmtId="166" fontId="10" fillId="0" borderId="2" xfId="1" quotePrefix="1" applyNumberFormat="1" applyFont="1" applyFill="1" applyBorder="1" applyAlignment="1">
      <alignment horizontal="right"/>
    </xf>
    <xf numFmtId="166" fontId="10" fillId="0" borderId="3" xfId="1" applyNumberFormat="1" applyFont="1" applyFill="1" applyBorder="1"/>
    <xf numFmtId="166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left"/>
    </xf>
    <xf numFmtId="166" fontId="10" fillId="0" borderId="0" xfId="0" applyNumberFormat="1" applyFont="1" applyFill="1" applyBorder="1" applyAlignment="1"/>
    <xf numFmtId="166" fontId="10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right"/>
    </xf>
    <xf numFmtId="166" fontId="8" fillId="0" borderId="0" xfId="1" applyNumberFormat="1" applyFont="1" applyFill="1"/>
    <xf numFmtId="166" fontId="11" fillId="0" borderId="0" xfId="1" applyNumberFormat="1" applyFont="1" applyFill="1" applyBorder="1" applyAlignment="1">
      <alignment horizontal="center"/>
    </xf>
    <xf numFmtId="166" fontId="8" fillId="0" borderId="0" xfId="1" quotePrefix="1" applyNumberFormat="1" applyFont="1" applyFill="1" applyBorder="1" applyAlignment="1">
      <alignment horizontal="right"/>
    </xf>
    <xf numFmtId="166" fontId="4" fillId="0" borderId="3" xfId="1" applyNumberFormat="1" applyFont="1" applyFill="1" applyBorder="1" applyAlignment="1"/>
    <xf numFmtId="0" fontId="4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66" fontId="0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41" fontId="0" fillId="0" borderId="0" xfId="0" applyNumberFormat="1" applyFont="1" applyBorder="1" applyAlignment="1"/>
    <xf numFmtId="4" fontId="0" fillId="0" borderId="0" xfId="0" applyNumberFormat="1" applyFont="1" applyFill="1" applyBorder="1" applyAlignment="1"/>
    <xf numFmtId="166" fontId="25" fillId="0" borderId="0" xfId="1" applyNumberFormat="1" applyFont="1" applyAlignment="1"/>
    <xf numFmtId="166" fontId="25" fillId="0" borderId="0" xfId="1" applyNumberFormat="1" applyFont="1" applyFill="1" applyAlignment="1"/>
    <xf numFmtId="166" fontId="4" fillId="0" borderId="2" xfId="1" applyNumberFormat="1" applyFont="1" applyFill="1" applyBorder="1" applyAlignment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9" fontId="8" fillId="0" borderId="1" xfId="1" applyNumberFormat="1" applyFont="1" applyFill="1" applyBorder="1" applyAlignment="1">
      <alignment horizontal="center"/>
    </xf>
    <xf numFmtId="39" fontId="11" fillId="0" borderId="0" xfId="1" applyNumberFormat="1" applyFont="1" applyFill="1" applyBorder="1" applyAlignment="1">
      <alignment horizontal="center"/>
    </xf>
  </cellXfs>
  <cellStyles count="42">
    <cellStyle name="Comma" xfId="1" builtinId="3"/>
    <cellStyle name="Comma 40" xfId="2" xr:uid="{00000000-0005-0000-0000-000001000000}"/>
    <cellStyle name="Normal" xfId="0" builtinId="0"/>
    <cellStyle name="Normal 112" xfId="4" xr:uid="{00000000-0005-0000-0000-000003000000}"/>
    <cellStyle name="Normal 4 2 2" xfId="3" xr:uid="{00000000-0005-0000-0000-000004000000}"/>
    <cellStyle name="SAPBorder" xfId="23" xr:uid="{00000000-0005-0000-0000-000005000000}"/>
    <cellStyle name="SAPDataCell" xfId="6" xr:uid="{00000000-0005-0000-0000-000006000000}"/>
    <cellStyle name="SAPDataTotalCell" xfId="7" xr:uid="{00000000-0005-0000-0000-000007000000}"/>
    <cellStyle name="SAPDimensionCell" xfId="5" xr:uid="{00000000-0005-0000-0000-000008000000}"/>
    <cellStyle name="SAPEditableDataCell" xfId="8" xr:uid="{00000000-0005-0000-0000-000009000000}"/>
    <cellStyle name="SAPEditableDataTotalCell" xfId="11" xr:uid="{00000000-0005-0000-0000-00000A000000}"/>
    <cellStyle name="SAPEmphasized" xfId="31" xr:uid="{00000000-0005-0000-0000-00000B000000}"/>
    <cellStyle name="SAPEmphasizedEditableDataCell" xfId="33" xr:uid="{00000000-0005-0000-0000-00000C000000}"/>
    <cellStyle name="SAPEmphasizedEditableDataTotalCell" xfId="34" xr:uid="{00000000-0005-0000-0000-00000D000000}"/>
    <cellStyle name="SAPEmphasizedLockedDataCell" xfId="37" xr:uid="{00000000-0005-0000-0000-00000E000000}"/>
    <cellStyle name="SAPEmphasizedLockedDataTotalCell" xfId="38" xr:uid="{00000000-0005-0000-0000-00000F000000}"/>
    <cellStyle name="SAPEmphasizedReadonlyDataCell" xfId="35" xr:uid="{00000000-0005-0000-0000-000010000000}"/>
    <cellStyle name="SAPEmphasizedReadonlyDataTotalCell" xfId="36" xr:uid="{00000000-0005-0000-0000-000011000000}"/>
    <cellStyle name="SAPEmphasizedTotal" xfId="32" xr:uid="{00000000-0005-0000-0000-000012000000}"/>
    <cellStyle name="SAPExceptionLevel1" xfId="14" xr:uid="{00000000-0005-0000-0000-000013000000}"/>
    <cellStyle name="SAPExceptionLevel2" xfId="15" xr:uid="{00000000-0005-0000-0000-000014000000}"/>
    <cellStyle name="SAPExceptionLevel3" xfId="16" xr:uid="{00000000-0005-0000-0000-000015000000}"/>
    <cellStyle name="SAPExceptionLevel4" xfId="17" xr:uid="{00000000-0005-0000-0000-000016000000}"/>
    <cellStyle name="SAPExceptionLevel5" xfId="18" xr:uid="{00000000-0005-0000-0000-000017000000}"/>
    <cellStyle name="SAPExceptionLevel6" xfId="19" xr:uid="{00000000-0005-0000-0000-000018000000}"/>
    <cellStyle name="SAPExceptionLevel7" xfId="20" xr:uid="{00000000-0005-0000-0000-000019000000}"/>
    <cellStyle name="SAPExceptionLevel8" xfId="21" xr:uid="{00000000-0005-0000-0000-00001A000000}"/>
    <cellStyle name="SAPExceptionLevel9" xfId="22" xr:uid="{00000000-0005-0000-0000-00001B000000}"/>
    <cellStyle name="SAPFormula" xfId="40" xr:uid="{00000000-0005-0000-0000-00001C000000}"/>
    <cellStyle name="SAPGroupingFillCell" xfId="41" xr:uid="{00000000-0005-0000-0000-00001D000000}"/>
    <cellStyle name="SAPHierarchyCell0" xfId="26" xr:uid="{00000000-0005-0000-0000-00001E000000}"/>
    <cellStyle name="SAPHierarchyCell1" xfId="27" xr:uid="{00000000-0005-0000-0000-00001F000000}"/>
    <cellStyle name="SAPHierarchyCell2" xfId="28" xr:uid="{00000000-0005-0000-0000-000020000000}"/>
    <cellStyle name="SAPHierarchyCell3" xfId="29" xr:uid="{00000000-0005-0000-0000-000021000000}"/>
    <cellStyle name="SAPHierarchyCell4" xfId="30" xr:uid="{00000000-0005-0000-0000-000022000000}"/>
    <cellStyle name="SAPLockedDataCell" xfId="10" xr:uid="{00000000-0005-0000-0000-000023000000}"/>
    <cellStyle name="SAPLockedDataTotalCell" xfId="13" xr:uid="{00000000-0005-0000-0000-000024000000}"/>
    <cellStyle name="SAPMemberCell" xfId="24" xr:uid="{00000000-0005-0000-0000-000025000000}"/>
    <cellStyle name="SAPMemberTotalCell" xfId="25" xr:uid="{00000000-0005-0000-0000-000026000000}"/>
    <cellStyle name="SAPMessageText" xfId="39" xr:uid="{00000000-0005-0000-0000-000027000000}"/>
    <cellStyle name="SAPReadonlyDataCell" xfId="9" xr:uid="{00000000-0005-0000-0000-000028000000}"/>
    <cellStyle name="SAPReadonlyDataTotalCell" xfId="12" xr:uid="{00000000-0005-0000-0000-00002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FF66"/>
      <color rgb="FF00FFFF"/>
      <color rgb="FF33CCFF"/>
      <color rgb="FFCCFFFF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Relationship Id="rId4" Type="http://schemas.openxmlformats.org/officeDocument/2006/relationships/customProperty" Target="../customProperty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45"/>
  <sheetData/>
  <pageMargins left="0.7" right="0.7" top="0.75" bottom="0.75" header="0.3" footer="0.3"/>
  <customProperties>
    <customPr name="_pios_id" r:id="rId1"/>
    <customPr name="CofWorksheetType" r:id="rId2"/>
    <customPr name="EpmWorksheetKeyString_GUID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98"/>
  <sheetViews>
    <sheetView view="pageBreakPreview" topLeftCell="A76" zoomScale="85" zoomScaleNormal="100" zoomScaleSheetLayoutView="85" workbookViewId="0">
      <selection activeCell="K87" sqref="K87"/>
    </sheetView>
  </sheetViews>
  <sheetFormatPr defaultColWidth="20.85546875" defaultRowHeight="23.25" customHeight="1" x14ac:dyDescent="0.45"/>
  <cols>
    <col min="1" max="4" width="2" style="157" customWidth="1"/>
    <col min="5" max="5" width="36.140625" style="157" customWidth="1"/>
    <col min="6" max="6" width="9.85546875" style="160" customWidth="1"/>
    <col min="7" max="7" width="16.7109375" style="159" customWidth="1"/>
    <col min="8" max="8" width="1.7109375" style="159" customWidth="1"/>
    <col min="9" max="9" width="16.7109375" style="157" customWidth="1"/>
    <col min="10" max="10" width="1.5703125" style="157" customWidth="1"/>
    <col min="11" max="11" width="16.7109375" style="162" customWidth="1"/>
    <col min="12" max="12" width="1.5703125" style="162" customWidth="1"/>
    <col min="13" max="13" width="16.7109375" style="162" customWidth="1"/>
    <col min="14" max="14" width="21" style="159" customWidth="1"/>
    <col min="15" max="16384" width="20.85546875" style="159"/>
  </cols>
  <sheetData>
    <row r="1" spans="1:13" s="156" customFormat="1" ht="23.25" customHeight="1" x14ac:dyDescent="0.5">
      <c r="A1" s="7" t="s">
        <v>194</v>
      </c>
      <c r="B1" s="7"/>
      <c r="C1" s="7"/>
      <c r="D1" s="7"/>
      <c r="E1" s="7"/>
      <c r="F1" s="155"/>
      <c r="I1" s="7"/>
      <c r="J1" s="7"/>
      <c r="K1" s="6"/>
      <c r="L1" s="6"/>
      <c r="M1" s="6"/>
    </row>
    <row r="2" spans="1:13" s="156" customFormat="1" ht="23.25" customHeight="1" x14ac:dyDescent="0.5">
      <c r="A2" s="7" t="s">
        <v>111</v>
      </c>
      <c r="B2" s="7"/>
      <c r="C2" s="7"/>
      <c r="D2" s="7"/>
      <c r="E2" s="7"/>
      <c r="F2" s="155"/>
      <c r="I2" s="7"/>
      <c r="J2" s="7"/>
      <c r="K2" s="6"/>
      <c r="L2" s="6"/>
      <c r="M2" s="6"/>
    </row>
    <row r="3" spans="1:13" s="156" customFormat="1" ht="23.25" customHeight="1" x14ac:dyDescent="0.5">
      <c r="A3" s="7"/>
      <c r="B3" s="7"/>
      <c r="C3" s="7"/>
      <c r="D3" s="7"/>
      <c r="E3" s="7"/>
      <c r="F3" s="155"/>
      <c r="I3" s="7"/>
      <c r="J3" s="7"/>
      <c r="K3" s="6"/>
      <c r="L3" s="6"/>
      <c r="M3" s="6"/>
    </row>
    <row r="4" spans="1:13" s="156" customFormat="1" ht="23.25" customHeight="1" x14ac:dyDescent="0.5">
      <c r="A4" s="7"/>
      <c r="B4" s="7"/>
      <c r="C4" s="7"/>
      <c r="D4" s="7"/>
      <c r="E4" s="7"/>
      <c r="F4" s="155"/>
      <c r="G4" s="271" t="s">
        <v>112</v>
      </c>
      <c r="H4" s="271"/>
      <c r="I4" s="271"/>
      <c r="J4" s="20"/>
      <c r="K4" s="272" t="s">
        <v>113</v>
      </c>
      <c r="L4" s="272"/>
      <c r="M4" s="272"/>
    </row>
    <row r="5" spans="1:13" s="156" customFormat="1" ht="23.25" customHeight="1" x14ac:dyDescent="0.5">
      <c r="A5" s="84"/>
      <c r="B5" s="7"/>
      <c r="C5" s="7"/>
      <c r="D5" s="7"/>
      <c r="E5" s="7"/>
      <c r="F5" s="155"/>
      <c r="G5" s="37" t="s">
        <v>233</v>
      </c>
      <c r="H5" s="37"/>
      <c r="I5" s="37" t="s">
        <v>52</v>
      </c>
      <c r="J5" s="13"/>
      <c r="K5" s="37" t="s">
        <v>233</v>
      </c>
      <c r="L5" s="37"/>
      <c r="M5" s="37" t="s">
        <v>52</v>
      </c>
    </row>
    <row r="6" spans="1:13" ht="23.25" customHeight="1" x14ac:dyDescent="0.5">
      <c r="A6" s="84" t="s">
        <v>21</v>
      </c>
      <c r="F6" s="158" t="s">
        <v>22</v>
      </c>
      <c r="G6" s="153">
        <v>2562</v>
      </c>
      <c r="H6" s="27"/>
      <c r="I6" s="153">
        <v>2561</v>
      </c>
      <c r="K6" s="153">
        <v>2562</v>
      </c>
      <c r="L6" s="27"/>
      <c r="M6" s="153">
        <v>2561</v>
      </c>
    </row>
    <row r="7" spans="1:13" ht="23.25" customHeight="1" x14ac:dyDescent="0.5">
      <c r="A7" s="84"/>
      <c r="F7" s="185"/>
      <c r="G7" s="186" t="s">
        <v>228</v>
      </c>
      <c r="H7" s="27"/>
      <c r="I7" s="186"/>
      <c r="K7" s="186" t="s">
        <v>228</v>
      </c>
      <c r="L7" s="27"/>
      <c r="M7" s="186"/>
    </row>
    <row r="8" spans="1:13" ht="23.25" customHeight="1" x14ac:dyDescent="0.45">
      <c r="G8" s="273" t="s">
        <v>126</v>
      </c>
      <c r="H8" s="273"/>
      <c r="I8" s="273"/>
      <c r="J8" s="273"/>
      <c r="K8" s="273"/>
      <c r="L8" s="273"/>
      <c r="M8" s="273"/>
    </row>
    <row r="9" spans="1:13" ht="23.25" customHeight="1" x14ac:dyDescent="0.45">
      <c r="A9" s="55" t="s">
        <v>0</v>
      </c>
      <c r="H9" s="161"/>
      <c r="K9" s="157"/>
      <c r="M9" s="157"/>
    </row>
    <row r="10" spans="1:13" ht="23.25" customHeight="1" x14ac:dyDescent="0.45">
      <c r="A10" s="163" t="s">
        <v>46</v>
      </c>
      <c r="F10" s="14"/>
      <c r="G10" s="123">
        <v>2660793</v>
      </c>
      <c r="H10" s="123"/>
      <c r="I10" s="123">
        <v>4486425</v>
      </c>
      <c r="J10" s="123"/>
      <c r="K10" s="123">
        <v>1994600</v>
      </c>
      <c r="L10" s="123"/>
      <c r="M10" s="123">
        <v>3482185</v>
      </c>
    </row>
    <row r="11" spans="1:13" ht="23.25" customHeight="1" x14ac:dyDescent="0.45">
      <c r="A11" s="157" t="s">
        <v>24</v>
      </c>
      <c r="F11" s="14">
        <v>4</v>
      </c>
      <c r="G11" s="123">
        <v>2031061</v>
      </c>
      <c r="H11" s="123"/>
      <c r="I11" s="123">
        <v>3500276</v>
      </c>
      <c r="J11" s="123"/>
      <c r="K11" s="123">
        <v>2031061</v>
      </c>
      <c r="L11" s="123"/>
      <c r="M11" s="59">
        <v>3491782</v>
      </c>
    </row>
    <row r="12" spans="1:13" ht="23.25" customHeight="1" x14ac:dyDescent="0.45">
      <c r="A12" s="157" t="s">
        <v>36</v>
      </c>
      <c r="F12" s="14">
        <v>5</v>
      </c>
      <c r="G12" s="123">
        <v>2539194</v>
      </c>
      <c r="H12" s="123"/>
      <c r="I12" s="123">
        <v>2617454</v>
      </c>
      <c r="J12" s="123"/>
      <c r="K12" s="123">
        <v>1882085</v>
      </c>
      <c r="L12" s="123"/>
      <c r="M12" s="123">
        <v>1887321</v>
      </c>
    </row>
    <row r="13" spans="1:13" ht="23.25" customHeight="1" x14ac:dyDescent="0.45">
      <c r="A13" s="27" t="s">
        <v>189</v>
      </c>
      <c r="F13" s="14"/>
      <c r="G13" s="123">
        <v>408550</v>
      </c>
      <c r="H13" s="123"/>
      <c r="I13" s="123">
        <v>412691</v>
      </c>
      <c r="J13" s="123"/>
      <c r="K13" s="123">
        <v>240165</v>
      </c>
      <c r="L13" s="123"/>
      <c r="M13" s="123">
        <v>238862</v>
      </c>
    </row>
    <row r="14" spans="1:13" ht="23.25" customHeight="1" x14ac:dyDescent="0.45">
      <c r="A14" s="163" t="s">
        <v>195</v>
      </c>
      <c r="F14" s="14">
        <v>3</v>
      </c>
      <c r="G14" s="59">
        <v>0</v>
      </c>
      <c r="H14" s="123"/>
      <c r="I14" s="59">
        <v>0</v>
      </c>
      <c r="J14" s="123"/>
      <c r="K14" s="59">
        <v>1908904</v>
      </c>
      <c r="L14" s="123"/>
      <c r="M14" s="123">
        <v>1330542</v>
      </c>
    </row>
    <row r="15" spans="1:13" ht="23.25" customHeight="1" x14ac:dyDescent="0.45">
      <c r="A15" s="157" t="s">
        <v>38</v>
      </c>
      <c r="F15" s="14"/>
      <c r="G15" s="59">
        <v>1339569</v>
      </c>
      <c r="H15" s="123"/>
      <c r="I15" s="59">
        <v>1557231</v>
      </c>
      <c r="J15" s="123"/>
      <c r="K15" s="59">
        <v>835150</v>
      </c>
      <c r="L15" s="123"/>
      <c r="M15" s="123">
        <v>970618</v>
      </c>
    </row>
    <row r="16" spans="1:13" ht="23.25" customHeight="1" x14ac:dyDescent="0.45">
      <c r="A16" s="163" t="s">
        <v>37</v>
      </c>
      <c r="G16" s="123">
        <v>80001</v>
      </c>
      <c r="H16" s="123"/>
      <c r="I16" s="123">
        <v>66463</v>
      </c>
      <c r="J16" s="123"/>
      <c r="K16" s="123">
        <v>75033</v>
      </c>
      <c r="L16" s="123"/>
      <c r="M16" s="123">
        <v>63887</v>
      </c>
    </row>
    <row r="17" spans="1:13" s="168" customFormat="1" ht="23.25" customHeight="1" x14ac:dyDescent="0.45">
      <c r="A17" s="32" t="s">
        <v>1</v>
      </c>
      <c r="B17" s="32"/>
      <c r="C17" s="32"/>
      <c r="D17" s="32"/>
      <c r="E17" s="32"/>
      <c r="F17" s="167"/>
      <c r="G17" s="124">
        <f>SUM(G10:G16)</f>
        <v>9059168</v>
      </c>
      <c r="H17" s="50"/>
      <c r="I17" s="124">
        <f>SUM(I10:I16)</f>
        <v>12640540</v>
      </c>
      <c r="J17" s="32"/>
      <c r="K17" s="124">
        <f>SUM(K10:K16)</f>
        <v>8966998</v>
      </c>
      <c r="L17" s="5"/>
      <c r="M17" s="124">
        <f>SUM(M10:M16)</f>
        <v>11465197</v>
      </c>
    </row>
    <row r="18" spans="1:13" ht="23.25" customHeight="1" x14ac:dyDescent="0.45">
      <c r="A18" s="32"/>
      <c r="G18" s="157"/>
      <c r="H18" s="165"/>
      <c r="K18" s="169"/>
      <c r="L18" s="166"/>
      <c r="M18" s="169"/>
    </row>
    <row r="19" spans="1:13" ht="23.25" customHeight="1" x14ac:dyDescent="0.45">
      <c r="A19" s="55" t="s">
        <v>14</v>
      </c>
      <c r="G19" s="157"/>
      <c r="H19" s="165"/>
      <c r="K19" s="170"/>
      <c r="L19" s="166"/>
      <c r="M19" s="170"/>
    </row>
    <row r="20" spans="1:13" ht="23.25" customHeight="1" x14ac:dyDescent="0.45">
      <c r="A20" s="88" t="s">
        <v>162</v>
      </c>
      <c r="F20" s="14">
        <v>6</v>
      </c>
      <c r="G20" s="123">
        <v>332252</v>
      </c>
      <c r="H20" s="123"/>
      <c r="I20" s="123">
        <v>207902</v>
      </c>
      <c r="J20" s="123"/>
      <c r="K20" s="59">
        <v>0</v>
      </c>
      <c r="L20" s="123"/>
      <c r="M20" s="59">
        <v>0</v>
      </c>
    </row>
    <row r="21" spans="1:13" ht="23.25" customHeight="1" x14ac:dyDescent="0.45">
      <c r="A21" s="164" t="s">
        <v>120</v>
      </c>
      <c r="F21" s="14">
        <v>7</v>
      </c>
      <c r="G21" s="59">
        <v>0</v>
      </c>
      <c r="H21" s="123"/>
      <c r="I21" s="59">
        <v>0</v>
      </c>
      <c r="J21" s="123"/>
      <c r="K21" s="123">
        <v>3109078</v>
      </c>
      <c r="L21" s="123"/>
      <c r="M21" s="123">
        <v>3033808</v>
      </c>
    </row>
    <row r="22" spans="1:13" ht="23.25" customHeight="1" x14ac:dyDescent="0.45">
      <c r="A22" s="88" t="s">
        <v>161</v>
      </c>
      <c r="F22" s="14">
        <v>6</v>
      </c>
      <c r="G22" s="123">
        <v>686245</v>
      </c>
      <c r="H22" s="123"/>
      <c r="I22" s="123">
        <v>588732</v>
      </c>
      <c r="J22" s="123"/>
      <c r="K22" s="123">
        <v>139961</v>
      </c>
      <c r="L22" s="123"/>
      <c r="M22" s="123">
        <v>139961</v>
      </c>
    </row>
    <row r="23" spans="1:13" ht="23.25" customHeight="1" x14ac:dyDescent="0.45">
      <c r="A23" s="171" t="s">
        <v>43</v>
      </c>
      <c r="F23" s="14">
        <v>4</v>
      </c>
      <c r="G23" s="123">
        <v>3258185</v>
      </c>
      <c r="H23" s="123"/>
      <c r="I23" s="123">
        <v>1810900</v>
      </c>
      <c r="J23" s="123"/>
      <c r="K23" s="123">
        <v>3258185</v>
      </c>
      <c r="L23" s="123"/>
      <c r="M23" s="123">
        <v>1810900</v>
      </c>
    </row>
    <row r="24" spans="1:13" ht="23.25" customHeight="1" x14ac:dyDescent="0.45">
      <c r="A24" s="171" t="s">
        <v>48</v>
      </c>
      <c r="F24" s="14"/>
      <c r="G24" s="123">
        <v>639763</v>
      </c>
      <c r="H24" s="123"/>
      <c r="I24" s="123">
        <v>641820</v>
      </c>
      <c r="J24" s="123"/>
      <c r="K24" s="123">
        <v>824642</v>
      </c>
      <c r="L24" s="123"/>
      <c r="M24" s="123">
        <v>824936</v>
      </c>
    </row>
    <row r="25" spans="1:13" ht="23.25" customHeight="1" x14ac:dyDescent="0.45">
      <c r="A25" s="27" t="s">
        <v>196</v>
      </c>
      <c r="F25" s="151"/>
      <c r="G25" s="123">
        <v>302768</v>
      </c>
      <c r="H25" s="123"/>
      <c r="I25" s="123">
        <v>332395</v>
      </c>
      <c r="J25" s="123"/>
      <c r="K25" s="59">
        <v>0</v>
      </c>
      <c r="L25" s="123"/>
      <c r="M25" s="59">
        <v>0</v>
      </c>
    </row>
    <row r="26" spans="1:13" ht="23.25" customHeight="1" x14ac:dyDescent="0.45">
      <c r="A26" s="163" t="s">
        <v>39</v>
      </c>
      <c r="F26" s="14">
        <v>9</v>
      </c>
      <c r="G26" s="123">
        <v>7846684</v>
      </c>
      <c r="H26" s="123"/>
      <c r="I26" s="123">
        <v>6517727</v>
      </c>
      <c r="J26" s="123"/>
      <c r="K26" s="123">
        <v>3886467</v>
      </c>
      <c r="L26" s="123"/>
      <c r="M26" s="123">
        <v>3992403</v>
      </c>
    </row>
    <row r="27" spans="1:13" ht="23.25" customHeight="1" x14ac:dyDescent="0.45">
      <c r="A27" s="157" t="s">
        <v>40</v>
      </c>
      <c r="F27" s="14"/>
      <c r="G27" s="123">
        <v>205069</v>
      </c>
      <c r="H27" s="123"/>
      <c r="I27" s="123">
        <v>211670</v>
      </c>
      <c r="J27" s="123"/>
      <c r="K27" s="123">
        <v>192345</v>
      </c>
      <c r="L27" s="123"/>
      <c r="M27" s="123">
        <v>200951</v>
      </c>
    </row>
    <row r="28" spans="1:13" ht="23.25" customHeight="1" x14ac:dyDescent="0.45">
      <c r="A28" s="27" t="s">
        <v>56</v>
      </c>
      <c r="F28" s="14"/>
      <c r="G28" s="123">
        <v>175003</v>
      </c>
      <c r="H28" s="123"/>
      <c r="I28" s="123">
        <v>159684</v>
      </c>
      <c r="J28" s="123"/>
      <c r="K28" s="123">
        <v>102933</v>
      </c>
      <c r="L28" s="123"/>
      <c r="M28" s="123">
        <v>87761</v>
      </c>
    </row>
    <row r="29" spans="1:13" ht="23.25" customHeight="1" x14ac:dyDescent="0.45">
      <c r="A29" s="157" t="s">
        <v>41</v>
      </c>
      <c r="F29" s="14"/>
      <c r="G29" s="123">
        <v>234028</v>
      </c>
      <c r="H29" s="123"/>
      <c r="I29" s="123">
        <v>344798</v>
      </c>
      <c r="J29" s="123"/>
      <c r="K29" s="123">
        <v>43374</v>
      </c>
      <c r="L29" s="123"/>
      <c r="M29" s="123">
        <v>24521</v>
      </c>
    </row>
    <row r="30" spans="1:13" ht="23.25" customHeight="1" x14ac:dyDescent="0.45">
      <c r="A30" s="32" t="s">
        <v>15</v>
      </c>
      <c r="G30" s="124">
        <f>SUM(G20:G29)</f>
        <v>13679997</v>
      </c>
      <c r="H30" s="1"/>
      <c r="I30" s="124">
        <f>SUM(I20:I29)</f>
        <v>10815628</v>
      </c>
      <c r="J30" s="123"/>
      <c r="K30" s="124">
        <f>SUM(K20:K29)</f>
        <v>11556985</v>
      </c>
      <c r="L30" s="166"/>
      <c r="M30" s="124">
        <f>SUM(M20:M29)</f>
        <v>10115241</v>
      </c>
    </row>
    <row r="31" spans="1:13" ht="23.25" customHeight="1" x14ac:dyDescent="0.45">
      <c r="G31" s="157"/>
      <c r="H31" s="165"/>
      <c r="K31" s="169"/>
      <c r="L31" s="172"/>
      <c r="M31" s="169"/>
    </row>
    <row r="32" spans="1:13" ht="23.25" customHeight="1" thickBot="1" x14ac:dyDescent="0.5">
      <c r="A32" s="32" t="s">
        <v>2</v>
      </c>
      <c r="G32" s="125">
        <f>G17+G30</f>
        <v>22739165</v>
      </c>
      <c r="H32" s="34"/>
      <c r="I32" s="125">
        <f>I17+I30</f>
        <v>23456168</v>
      </c>
      <c r="J32" s="34"/>
      <c r="K32" s="125">
        <f>K17+K30</f>
        <v>20523983</v>
      </c>
      <c r="L32" s="34"/>
      <c r="M32" s="125">
        <f>M17+M30</f>
        <v>21580438</v>
      </c>
    </row>
    <row r="33" spans="1:13" ht="23.25" customHeight="1" thickTop="1" x14ac:dyDescent="0.45">
      <c r="G33" s="157"/>
      <c r="H33" s="165"/>
      <c r="K33" s="166"/>
      <c r="M33" s="166"/>
    </row>
    <row r="34" spans="1:13" s="156" customFormat="1" ht="23.25" customHeight="1" x14ac:dyDescent="0.5">
      <c r="A34" s="7" t="s">
        <v>194</v>
      </c>
      <c r="B34" s="7"/>
      <c r="C34" s="7"/>
      <c r="D34" s="7"/>
      <c r="E34" s="7"/>
      <c r="F34" s="155"/>
      <c r="G34" s="7"/>
      <c r="H34" s="7"/>
      <c r="I34" s="7"/>
      <c r="J34" s="7"/>
      <c r="K34" s="6"/>
      <c r="L34" s="6"/>
      <c r="M34" s="6"/>
    </row>
    <row r="35" spans="1:13" s="156" customFormat="1" ht="23.25" customHeight="1" x14ac:dyDescent="0.5">
      <c r="A35" s="7" t="s">
        <v>111</v>
      </c>
      <c r="B35" s="7"/>
      <c r="C35" s="7"/>
      <c r="D35" s="7"/>
      <c r="E35" s="7"/>
      <c r="F35" s="155"/>
      <c r="G35" s="7"/>
      <c r="H35" s="7"/>
      <c r="I35" s="7"/>
      <c r="J35" s="7"/>
      <c r="K35" s="6"/>
      <c r="L35" s="6"/>
      <c r="M35" s="6"/>
    </row>
    <row r="36" spans="1:13" s="156" customFormat="1" ht="23.25" customHeight="1" x14ac:dyDescent="0.5">
      <c r="A36" s="7"/>
      <c r="B36" s="7"/>
      <c r="C36" s="7"/>
      <c r="D36" s="7"/>
      <c r="E36" s="7"/>
      <c r="F36" s="155"/>
      <c r="G36" s="152"/>
      <c r="H36" s="152"/>
      <c r="I36" s="7"/>
      <c r="J36" s="7"/>
      <c r="K36" s="6"/>
      <c r="L36" s="6"/>
      <c r="M36" s="6"/>
    </row>
    <row r="37" spans="1:13" s="156" customFormat="1" ht="23.25" customHeight="1" x14ac:dyDescent="0.5">
      <c r="A37" s="7"/>
      <c r="B37" s="7"/>
      <c r="C37" s="7"/>
      <c r="D37" s="7"/>
      <c r="E37" s="7"/>
      <c r="F37" s="155"/>
      <c r="G37" s="272" t="s">
        <v>112</v>
      </c>
      <c r="H37" s="272"/>
      <c r="I37" s="272"/>
      <c r="J37" s="20"/>
      <c r="K37" s="272" t="s">
        <v>113</v>
      </c>
      <c r="L37" s="272"/>
      <c r="M37" s="272"/>
    </row>
    <row r="38" spans="1:13" s="156" customFormat="1" ht="23.25" customHeight="1" x14ac:dyDescent="0.5">
      <c r="A38" s="84"/>
      <c r="B38" s="7"/>
      <c r="C38" s="7"/>
      <c r="D38" s="7"/>
      <c r="E38" s="7"/>
      <c r="F38" s="155"/>
      <c r="G38" s="37" t="s">
        <v>233</v>
      </c>
      <c r="H38" s="37"/>
      <c r="I38" s="37" t="s">
        <v>52</v>
      </c>
      <c r="J38" s="13"/>
      <c r="K38" s="37" t="s">
        <v>233</v>
      </c>
      <c r="L38" s="37"/>
      <c r="M38" s="37" t="s">
        <v>52</v>
      </c>
    </row>
    <row r="39" spans="1:13" ht="23.25" customHeight="1" x14ac:dyDescent="0.5">
      <c r="A39" s="84" t="s">
        <v>23</v>
      </c>
      <c r="F39" s="158" t="s">
        <v>22</v>
      </c>
      <c r="G39" s="153">
        <v>2562</v>
      </c>
      <c r="H39" s="27"/>
      <c r="I39" s="153">
        <v>2561</v>
      </c>
      <c r="K39" s="153">
        <v>2562</v>
      </c>
      <c r="L39" s="27"/>
      <c r="M39" s="153">
        <v>2561</v>
      </c>
    </row>
    <row r="40" spans="1:13" ht="23.25" customHeight="1" x14ac:dyDescent="0.5">
      <c r="A40" s="84"/>
      <c r="F40" s="185"/>
      <c r="G40" s="186" t="s">
        <v>228</v>
      </c>
      <c r="H40" s="27"/>
      <c r="I40" s="186"/>
      <c r="K40" s="186" t="s">
        <v>228</v>
      </c>
      <c r="L40" s="27"/>
      <c r="M40" s="186"/>
    </row>
    <row r="41" spans="1:13" ht="23.25" customHeight="1" x14ac:dyDescent="0.45">
      <c r="G41" s="273" t="s">
        <v>126</v>
      </c>
      <c r="H41" s="273"/>
      <c r="I41" s="273"/>
      <c r="J41" s="273"/>
      <c r="K41" s="273"/>
      <c r="L41" s="273"/>
      <c r="M41" s="273"/>
    </row>
    <row r="42" spans="1:13" ht="23.25" customHeight="1" x14ac:dyDescent="0.45">
      <c r="A42" s="55" t="s">
        <v>3</v>
      </c>
      <c r="G42" s="157"/>
      <c r="H42" s="165"/>
      <c r="K42" s="157"/>
      <c r="L42" s="157"/>
      <c r="M42" s="157"/>
    </row>
    <row r="43" spans="1:13" ht="23.25" customHeight="1" x14ac:dyDescent="0.45">
      <c r="A43" s="157" t="s">
        <v>25</v>
      </c>
      <c r="F43" s="86"/>
      <c r="G43" s="123">
        <v>1854505</v>
      </c>
      <c r="H43" s="123"/>
      <c r="I43" s="123">
        <v>1980865</v>
      </c>
      <c r="J43" s="123"/>
      <c r="K43" s="123">
        <v>1337419</v>
      </c>
      <c r="L43" s="123"/>
      <c r="M43" s="123">
        <v>1344172</v>
      </c>
    </row>
    <row r="44" spans="1:13" ht="23.25" customHeight="1" x14ac:dyDescent="0.45">
      <c r="A44" s="27" t="s">
        <v>190</v>
      </c>
      <c r="F44" s="86"/>
      <c r="G44" s="123">
        <v>2046499</v>
      </c>
      <c r="H44" s="123"/>
      <c r="I44" s="123">
        <v>2149743</v>
      </c>
      <c r="J44" s="123"/>
      <c r="K44" s="123">
        <v>1257066</v>
      </c>
      <c r="L44" s="123"/>
      <c r="M44" s="123">
        <v>1448168</v>
      </c>
    </row>
    <row r="45" spans="1:13" ht="23.25" customHeight="1" x14ac:dyDescent="0.45">
      <c r="A45" s="163" t="s">
        <v>135</v>
      </c>
      <c r="B45" s="27"/>
      <c r="F45" s="86">
        <v>3</v>
      </c>
      <c r="G45" s="59">
        <v>0</v>
      </c>
      <c r="H45" s="123"/>
      <c r="I45" s="59">
        <v>0</v>
      </c>
      <c r="J45" s="123"/>
      <c r="K45" s="123">
        <v>1290585</v>
      </c>
      <c r="L45" s="123"/>
      <c r="M45" s="123">
        <v>940065</v>
      </c>
    </row>
    <row r="46" spans="1:13" ht="23.25" customHeight="1" x14ac:dyDescent="0.45">
      <c r="A46" s="163" t="s">
        <v>137</v>
      </c>
      <c r="F46" s="86"/>
      <c r="G46" s="123"/>
      <c r="H46" s="126"/>
      <c r="I46" s="123"/>
      <c r="J46" s="123"/>
      <c r="K46" s="123"/>
      <c r="L46" s="166"/>
      <c r="M46" s="123"/>
    </row>
    <row r="47" spans="1:13" ht="23.25" customHeight="1" x14ac:dyDescent="0.45">
      <c r="B47" s="163" t="s">
        <v>136</v>
      </c>
      <c r="F47" s="86"/>
      <c r="G47" s="123">
        <v>37639</v>
      </c>
      <c r="H47" s="126"/>
      <c r="I47" s="123">
        <v>31958</v>
      </c>
      <c r="J47" s="123"/>
      <c r="K47" s="123">
        <v>10941</v>
      </c>
      <c r="L47" s="166"/>
      <c r="M47" s="123">
        <v>7012</v>
      </c>
    </row>
    <row r="48" spans="1:13" ht="23.25" customHeight="1" x14ac:dyDescent="0.45">
      <c r="A48" s="157" t="s">
        <v>42</v>
      </c>
      <c r="F48" s="86"/>
      <c r="G48" s="123">
        <v>325865</v>
      </c>
      <c r="H48" s="126"/>
      <c r="I48" s="123">
        <v>435120</v>
      </c>
      <c r="J48" s="123"/>
      <c r="K48" s="123">
        <v>183407</v>
      </c>
      <c r="L48" s="166"/>
      <c r="M48" s="123">
        <v>226940</v>
      </c>
    </row>
    <row r="49" spans="1:13" ht="23.25" customHeight="1" x14ac:dyDescent="0.45">
      <c r="A49" s="157" t="s">
        <v>26</v>
      </c>
      <c r="F49" s="86"/>
      <c r="G49" s="123">
        <v>2871</v>
      </c>
      <c r="H49" s="126"/>
      <c r="I49" s="123">
        <v>3591</v>
      </c>
      <c r="J49" s="123"/>
      <c r="K49" s="123">
        <v>2471</v>
      </c>
      <c r="L49" s="166"/>
      <c r="M49" s="123">
        <v>3168</v>
      </c>
    </row>
    <row r="50" spans="1:13" ht="23.25" customHeight="1" x14ac:dyDescent="0.45">
      <c r="A50" s="32" t="s">
        <v>4</v>
      </c>
      <c r="F50" s="86"/>
      <c r="G50" s="124">
        <f>SUM(G43:G49)</f>
        <v>4267379</v>
      </c>
      <c r="H50" s="1"/>
      <c r="I50" s="124">
        <f>SUM(I43:I49)</f>
        <v>4601277</v>
      </c>
      <c r="J50" s="123"/>
      <c r="K50" s="124">
        <f>SUM(K43:K49)</f>
        <v>4081889</v>
      </c>
      <c r="L50" s="166"/>
      <c r="M50" s="124">
        <f>SUM(M43:M49)</f>
        <v>3969525</v>
      </c>
    </row>
    <row r="51" spans="1:13" ht="15" customHeight="1" x14ac:dyDescent="0.45">
      <c r="A51" s="32"/>
      <c r="F51" s="86"/>
      <c r="G51" s="123"/>
      <c r="H51" s="126"/>
      <c r="I51" s="123"/>
      <c r="J51" s="123"/>
      <c r="K51" s="169"/>
      <c r="L51" s="166"/>
      <c r="M51" s="169"/>
    </row>
    <row r="52" spans="1:13" ht="23.25" customHeight="1" x14ac:dyDescent="0.45">
      <c r="A52" s="55" t="s">
        <v>20</v>
      </c>
      <c r="F52" s="86"/>
      <c r="G52" s="123"/>
      <c r="H52" s="126"/>
      <c r="I52" s="123"/>
      <c r="J52" s="123"/>
      <c r="K52" s="169"/>
      <c r="L52" s="166"/>
      <c r="M52" s="169"/>
    </row>
    <row r="53" spans="1:13" ht="23.25" customHeight="1" x14ac:dyDescent="0.45">
      <c r="A53" s="163" t="s">
        <v>69</v>
      </c>
      <c r="F53" s="86"/>
      <c r="G53" s="123">
        <v>110722</v>
      </c>
      <c r="H53" s="126"/>
      <c r="I53" s="123">
        <v>109844</v>
      </c>
      <c r="J53" s="123"/>
      <c r="K53" s="123">
        <v>34353</v>
      </c>
      <c r="L53" s="166"/>
      <c r="M53" s="123">
        <v>25344</v>
      </c>
    </row>
    <row r="54" spans="1:13" ht="23.25" customHeight="1" x14ac:dyDescent="0.45">
      <c r="A54" s="171" t="s">
        <v>139</v>
      </c>
      <c r="F54" s="86">
        <v>10</v>
      </c>
      <c r="G54" s="123">
        <v>552159</v>
      </c>
      <c r="H54" s="126"/>
      <c r="I54" s="123">
        <v>441161</v>
      </c>
      <c r="J54" s="123"/>
      <c r="K54" s="123">
        <v>343231</v>
      </c>
      <c r="L54" s="166"/>
      <c r="M54" s="123">
        <v>269937</v>
      </c>
    </row>
    <row r="55" spans="1:13" ht="23.25" customHeight="1" x14ac:dyDescent="0.45">
      <c r="A55" s="171" t="s">
        <v>70</v>
      </c>
      <c r="F55" s="86"/>
      <c r="G55" s="127">
        <v>1185</v>
      </c>
      <c r="H55" s="126"/>
      <c r="I55" s="127">
        <v>1156</v>
      </c>
      <c r="J55" s="123"/>
      <c r="K55" s="127">
        <v>3848</v>
      </c>
      <c r="L55" s="166"/>
      <c r="M55" s="127">
        <v>3208</v>
      </c>
    </row>
    <row r="56" spans="1:13" ht="23.25" customHeight="1" x14ac:dyDescent="0.45">
      <c r="A56" s="32" t="s">
        <v>16</v>
      </c>
      <c r="F56" s="173"/>
      <c r="G56" s="34">
        <f>SUM(G53:G55)</f>
        <v>664066</v>
      </c>
      <c r="H56" s="1"/>
      <c r="I56" s="34">
        <f>SUM(I53:I55)</f>
        <v>552161</v>
      </c>
      <c r="J56" s="162"/>
      <c r="K56" s="34">
        <f>SUM(K53:K55)</f>
        <v>381432</v>
      </c>
      <c r="L56" s="166"/>
      <c r="M56" s="34">
        <f>SUM(M53:M55)</f>
        <v>298489</v>
      </c>
    </row>
    <row r="57" spans="1:13" ht="15" customHeight="1" x14ac:dyDescent="0.45">
      <c r="A57" s="32"/>
      <c r="F57" s="173"/>
      <c r="G57" s="15"/>
      <c r="H57" s="1"/>
      <c r="I57" s="15"/>
      <c r="J57" s="162"/>
      <c r="K57" s="15"/>
      <c r="L57" s="166"/>
      <c r="M57" s="15"/>
    </row>
    <row r="58" spans="1:13" ht="23.25" customHeight="1" x14ac:dyDescent="0.45">
      <c r="A58" s="32" t="s">
        <v>5</v>
      </c>
      <c r="F58" s="173"/>
      <c r="G58" s="135">
        <f>G50+G56</f>
        <v>4931445</v>
      </c>
      <c r="H58" s="1"/>
      <c r="I58" s="135">
        <f>I50+I56</f>
        <v>5153438</v>
      </c>
      <c r="J58" s="162"/>
      <c r="K58" s="135">
        <f>K50+K56</f>
        <v>4463321</v>
      </c>
      <c r="L58" s="166"/>
      <c r="M58" s="135">
        <f>M50+M56</f>
        <v>4268014</v>
      </c>
    </row>
    <row r="59" spans="1:13" ht="15" customHeight="1" x14ac:dyDescent="0.45">
      <c r="A59" s="32"/>
      <c r="F59" s="173"/>
      <c r="G59" s="162"/>
      <c r="H59" s="172"/>
      <c r="I59" s="162"/>
      <c r="J59" s="162"/>
      <c r="K59" s="169"/>
      <c r="L59" s="166"/>
      <c r="M59" s="169"/>
    </row>
    <row r="60" spans="1:13" ht="23.25" customHeight="1" x14ac:dyDescent="0.5">
      <c r="A60" s="7" t="s">
        <v>194</v>
      </c>
      <c r="F60" s="173"/>
      <c r="G60" s="162"/>
      <c r="H60" s="162"/>
      <c r="I60" s="162"/>
      <c r="J60" s="162"/>
      <c r="K60" s="169"/>
      <c r="L60" s="166"/>
      <c r="M60" s="169"/>
    </row>
    <row r="61" spans="1:13" ht="23.25" customHeight="1" x14ac:dyDescent="0.5">
      <c r="A61" s="7" t="s">
        <v>111</v>
      </c>
      <c r="F61" s="173"/>
      <c r="G61" s="162"/>
      <c r="H61" s="162"/>
      <c r="I61" s="162"/>
      <c r="J61" s="162"/>
      <c r="K61" s="169"/>
      <c r="L61" s="166"/>
      <c r="M61" s="169"/>
    </row>
    <row r="62" spans="1:13" ht="23.25" customHeight="1" x14ac:dyDescent="0.5">
      <c r="A62" s="7"/>
      <c r="F62" s="173"/>
      <c r="G62" s="162"/>
      <c r="H62" s="162"/>
      <c r="I62" s="162"/>
      <c r="J62" s="162"/>
      <c r="K62" s="169"/>
      <c r="L62" s="166"/>
      <c r="M62" s="169"/>
    </row>
    <row r="63" spans="1:13" s="156" customFormat="1" ht="23.25" customHeight="1" x14ac:dyDescent="0.5">
      <c r="A63" s="7"/>
      <c r="B63" s="7"/>
      <c r="C63" s="7"/>
      <c r="D63" s="7"/>
      <c r="E63" s="7"/>
      <c r="F63" s="155"/>
      <c r="G63" s="272" t="s">
        <v>112</v>
      </c>
      <c r="H63" s="272"/>
      <c r="I63" s="272"/>
      <c r="J63" s="20"/>
      <c r="K63" s="272" t="s">
        <v>113</v>
      </c>
      <c r="L63" s="272"/>
      <c r="M63" s="272"/>
    </row>
    <row r="64" spans="1:13" s="156" customFormat="1" ht="23.25" customHeight="1" x14ac:dyDescent="0.5">
      <c r="A64" s="84"/>
      <c r="B64" s="7"/>
      <c r="C64" s="7"/>
      <c r="D64" s="7"/>
      <c r="E64" s="7"/>
      <c r="F64" s="155"/>
      <c r="G64" s="37" t="s">
        <v>233</v>
      </c>
      <c r="H64" s="37"/>
      <c r="I64" s="37" t="s">
        <v>52</v>
      </c>
      <c r="J64" s="13"/>
      <c r="K64" s="37" t="s">
        <v>233</v>
      </c>
      <c r="L64" s="37"/>
      <c r="M64" s="37" t="s">
        <v>52</v>
      </c>
    </row>
    <row r="65" spans="1:13" ht="23.25" customHeight="1" x14ac:dyDescent="0.45">
      <c r="A65" s="55" t="s">
        <v>13</v>
      </c>
      <c r="F65" s="158" t="s">
        <v>22</v>
      </c>
      <c r="G65" s="153">
        <v>2562</v>
      </c>
      <c r="H65" s="27"/>
      <c r="I65" s="153">
        <v>2561</v>
      </c>
      <c r="K65" s="153">
        <v>2562</v>
      </c>
      <c r="L65" s="27"/>
      <c r="M65" s="153">
        <v>2561</v>
      </c>
    </row>
    <row r="66" spans="1:13" ht="23.25" customHeight="1" x14ac:dyDescent="0.5">
      <c r="A66" s="84"/>
      <c r="F66" s="185"/>
      <c r="G66" s="186" t="s">
        <v>228</v>
      </c>
      <c r="H66" s="27"/>
      <c r="I66" s="186"/>
      <c r="K66" s="186" t="s">
        <v>228</v>
      </c>
      <c r="L66" s="27"/>
      <c r="M66" s="186"/>
    </row>
    <row r="67" spans="1:13" ht="23.25" customHeight="1" x14ac:dyDescent="0.45">
      <c r="A67" s="55"/>
      <c r="F67" s="158"/>
      <c r="G67" s="273" t="s">
        <v>126</v>
      </c>
      <c r="H67" s="273"/>
      <c r="I67" s="273"/>
      <c r="J67" s="273"/>
      <c r="K67" s="273"/>
      <c r="L67" s="273"/>
      <c r="M67" s="273"/>
    </row>
    <row r="68" spans="1:13" ht="23.25" customHeight="1" x14ac:dyDescent="0.45">
      <c r="A68" s="157" t="s">
        <v>10</v>
      </c>
      <c r="F68" s="14">
        <v>11</v>
      </c>
      <c r="G68" s="157"/>
      <c r="H68" s="165"/>
      <c r="K68" s="166"/>
      <c r="L68" s="166"/>
      <c r="M68" s="166"/>
    </row>
    <row r="69" spans="1:13" ht="23.25" customHeight="1" thickBot="1" x14ac:dyDescent="0.5">
      <c r="B69" s="157" t="s">
        <v>30</v>
      </c>
      <c r="F69" s="14"/>
      <c r="G69" s="128">
        <v>3003750</v>
      </c>
      <c r="H69" s="126"/>
      <c r="I69" s="128">
        <v>3003750</v>
      </c>
      <c r="J69" s="123"/>
      <c r="K69" s="128">
        <v>3003750</v>
      </c>
      <c r="L69" s="166"/>
      <c r="M69" s="128">
        <v>3003750</v>
      </c>
    </row>
    <row r="70" spans="1:13" ht="23.25" customHeight="1" thickTop="1" x14ac:dyDescent="0.45">
      <c r="B70" s="157" t="s">
        <v>31</v>
      </c>
      <c r="F70" s="14"/>
      <c r="G70" s="123">
        <v>3003750</v>
      </c>
      <c r="H70" s="126"/>
      <c r="I70" s="123">
        <v>3003750</v>
      </c>
      <c r="J70" s="123"/>
      <c r="K70" s="123">
        <v>3003750</v>
      </c>
      <c r="L70" s="166"/>
      <c r="M70" s="123">
        <v>3003750</v>
      </c>
    </row>
    <row r="71" spans="1:13" ht="23.25" customHeight="1" x14ac:dyDescent="0.45">
      <c r="A71" s="27" t="s">
        <v>197</v>
      </c>
      <c r="F71" s="14"/>
      <c r="G71" s="123">
        <v>11847802</v>
      </c>
      <c r="H71" s="126"/>
      <c r="I71" s="123">
        <v>11847802</v>
      </c>
      <c r="J71" s="123"/>
      <c r="K71" s="123">
        <v>11847802</v>
      </c>
      <c r="L71" s="166"/>
      <c r="M71" s="123">
        <v>11847802</v>
      </c>
    </row>
    <row r="72" spans="1:13" ht="23.25" customHeight="1" x14ac:dyDescent="0.45">
      <c r="A72" s="157" t="s">
        <v>6</v>
      </c>
      <c r="F72" s="171"/>
      <c r="G72" s="157"/>
      <c r="H72" s="165"/>
      <c r="K72" s="157"/>
      <c r="L72" s="166"/>
      <c r="M72" s="157"/>
    </row>
    <row r="73" spans="1:13" ht="23.25" customHeight="1" x14ac:dyDescent="0.45">
      <c r="B73" s="163" t="s">
        <v>47</v>
      </c>
      <c r="F73" s="14"/>
      <c r="G73" s="182">
        <f>'SH_consol 10'!G60</f>
        <v>265100</v>
      </c>
      <c r="H73" s="126"/>
      <c r="I73" s="123">
        <v>265100</v>
      </c>
      <c r="J73" s="123"/>
      <c r="K73" s="123">
        <f>'SH_Sep 11-12'!G56</f>
        <v>265100</v>
      </c>
      <c r="L73" s="166"/>
      <c r="M73" s="123">
        <v>265100</v>
      </c>
    </row>
    <row r="74" spans="1:13" ht="23.25" customHeight="1" x14ac:dyDescent="0.45">
      <c r="B74" s="157" t="s">
        <v>7</v>
      </c>
      <c r="F74" s="86"/>
      <c r="G74" s="123">
        <f>'SH_consol 10'!I60</f>
        <v>2559414</v>
      </c>
      <c r="H74" s="126"/>
      <c r="I74" s="123">
        <v>3033343</v>
      </c>
      <c r="J74" s="123"/>
      <c r="K74" s="123">
        <f>'SH_Sep 11-12'!I56</f>
        <v>854360</v>
      </c>
      <c r="L74" s="166"/>
      <c r="M74" s="123">
        <v>2112171</v>
      </c>
    </row>
    <row r="75" spans="1:13" ht="23.25" customHeight="1" x14ac:dyDescent="0.45">
      <c r="A75" s="27" t="s">
        <v>138</v>
      </c>
      <c r="B75" s="27"/>
      <c r="F75" s="14"/>
      <c r="G75" s="123">
        <f>'SH_consol 10'!K60</f>
        <v>353101</v>
      </c>
      <c r="H75" s="126"/>
      <c r="I75" s="123">
        <v>353101</v>
      </c>
      <c r="J75" s="123"/>
      <c r="K75" s="123">
        <f>'SH_Sep 11-12'!K56</f>
        <v>73950</v>
      </c>
      <c r="L75" s="166"/>
      <c r="M75" s="123">
        <v>73950</v>
      </c>
    </row>
    <row r="76" spans="1:13" ht="23.25" customHeight="1" x14ac:dyDescent="0.45">
      <c r="A76" s="163" t="s">
        <v>51</v>
      </c>
      <c r="F76" s="14"/>
      <c r="G76" s="130">
        <f>'SH_consol 10'!U60</f>
        <v>-447695</v>
      </c>
      <c r="H76" s="126"/>
      <c r="I76" s="130">
        <v>-415334</v>
      </c>
      <c r="J76" s="123"/>
      <c r="K76" s="127">
        <f>'SH_Sep 11-12'!M56</f>
        <v>15700</v>
      </c>
      <c r="L76" s="166"/>
      <c r="M76" s="127">
        <v>9651</v>
      </c>
    </row>
    <row r="77" spans="1:13" ht="23.25" customHeight="1" x14ac:dyDescent="0.45">
      <c r="A77" s="32" t="s">
        <v>99</v>
      </c>
      <c r="F77" s="174"/>
      <c r="G77" s="34">
        <f>SUM(G70:G76)</f>
        <v>17581472</v>
      </c>
      <c r="H77" s="126"/>
      <c r="I77" s="34">
        <f>SUM(I70:I76)</f>
        <v>18087762</v>
      </c>
      <c r="J77" s="34"/>
      <c r="K77" s="34">
        <f>SUM(K70:K76)</f>
        <v>16060662</v>
      </c>
      <c r="L77" s="5"/>
      <c r="M77" s="34">
        <f>SUM(M70:M76)</f>
        <v>17312424</v>
      </c>
    </row>
    <row r="78" spans="1:13" ht="23.25" customHeight="1" x14ac:dyDescent="0.45">
      <c r="A78" s="27" t="s">
        <v>100</v>
      </c>
      <c r="F78" s="174"/>
      <c r="G78" s="127">
        <f>'SH_consol 10'!Y60</f>
        <v>226248</v>
      </c>
      <c r="H78" s="126"/>
      <c r="I78" s="127">
        <v>214968</v>
      </c>
      <c r="J78" s="123"/>
      <c r="K78" s="145">
        <v>0</v>
      </c>
      <c r="L78" s="166"/>
      <c r="M78" s="145">
        <v>0</v>
      </c>
    </row>
    <row r="79" spans="1:13" ht="23.25" customHeight="1" x14ac:dyDescent="0.45">
      <c r="A79" s="32" t="s">
        <v>11</v>
      </c>
      <c r="F79" s="174"/>
      <c r="G79" s="124">
        <f>SUM(G77:G78)</f>
        <v>17807720</v>
      </c>
      <c r="H79" s="126"/>
      <c r="I79" s="124">
        <f>SUM(I77:I78)</f>
        <v>18302730</v>
      </c>
      <c r="J79" s="34"/>
      <c r="K79" s="124">
        <f>SUM(K77:K78)</f>
        <v>16060662</v>
      </c>
      <c r="L79" s="5"/>
      <c r="M79" s="124">
        <f>SUM(M77:M78)</f>
        <v>17312424</v>
      </c>
    </row>
    <row r="80" spans="1:13" ht="15" customHeight="1" x14ac:dyDescent="0.45">
      <c r="A80" s="32"/>
      <c r="F80" s="174"/>
      <c r="G80" s="123"/>
      <c r="H80" s="175"/>
      <c r="I80" s="123"/>
      <c r="J80" s="123"/>
      <c r="L80" s="166"/>
    </row>
    <row r="81" spans="1:13" ht="23.25" customHeight="1" thickBot="1" x14ac:dyDescent="0.5">
      <c r="A81" s="32" t="s">
        <v>12</v>
      </c>
      <c r="F81" s="174"/>
      <c r="G81" s="125">
        <f>G79+G58</f>
        <v>22739165</v>
      </c>
      <c r="H81" s="1"/>
      <c r="I81" s="125">
        <f>I79+I58</f>
        <v>23456168</v>
      </c>
      <c r="J81" s="123"/>
      <c r="K81" s="125">
        <f>K79+K58</f>
        <v>20523983</v>
      </c>
      <c r="L81" s="166"/>
      <c r="M81" s="125">
        <f>M79+M58</f>
        <v>21580438</v>
      </c>
    </row>
    <row r="82" spans="1:13" ht="23.25" customHeight="1" thickTop="1" x14ac:dyDescent="0.45">
      <c r="G82" s="268">
        <f>G32-G81</f>
        <v>0</v>
      </c>
      <c r="H82" s="268"/>
      <c r="I82" s="268">
        <f>I32-I81</f>
        <v>0</v>
      </c>
      <c r="J82" s="269"/>
      <c r="K82" s="269">
        <f>K32-K81</f>
        <v>0</v>
      </c>
      <c r="L82" s="269"/>
      <c r="M82" s="269">
        <f>M32-M81</f>
        <v>0</v>
      </c>
    </row>
    <row r="83" spans="1:13" ht="23.25" customHeight="1" x14ac:dyDescent="0.45">
      <c r="G83" s="157"/>
      <c r="I83" s="120"/>
      <c r="J83" s="120"/>
      <c r="K83" s="177"/>
      <c r="L83" s="177"/>
      <c r="M83" s="177"/>
    </row>
    <row r="84" spans="1:13" ht="23.25" customHeight="1" x14ac:dyDescent="0.45">
      <c r="I84" s="120"/>
      <c r="J84" s="120"/>
      <c r="K84" s="120"/>
      <c r="L84" s="120"/>
      <c r="M84" s="120"/>
    </row>
    <row r="97" spans="7:9" ht="23.25" customHeight="1" x14ac:dyDescent="0.45">
      <c r="I97" s="162"/>
    </row>
    <row r="98" spans="7:9" ht="23.25" customHeight="1" x14ac:dyDescent="0.45">
      <c r="G98" s="162"/>
    </row>
  </sheetData>
  <mergeCells count="9">
    <mergeCell ref="G4:I4"/>
    <mergeCell ref="K4:M4"/>
    <mergeCell ref="G37:I37"/>
    <mergeCell ref="K37:M37"/>
    <mergeCell ref="G67:M67"/>
    <mergeCell ref="G41:M41"/>
    <mergeCell ref="G63:I63"/>
    <mergeCell ref="K63:M63"/>
    <mergeCell ref="G8:M8"/>
  </mergeCells>
  <pageMargins left="0.78740157480314965" right="0.78740157480314965" top="0.47244094488188981" bottom="0.51181102362204722" header="0.51181102362204722" footer="0.51181102362204722"/>
  <pageSetup paperSize="9" scale="77" firstPageNumber="3" fitToHeight="0" orientation="portrait" useFirstPageNumber="1" r:id="rId1"/>
  <headerFooter>
    <oddFooter>&amp;L&amp;13  หมายเหตุประกอบงบการเงินเป็นส่วนหนึ่งของงบการเงินนี้
&amp;C&amp;P</oddFooter>
  </headerFooter>
  <rowBreaks count="2" manualBreakCount="2">
    <brk id="33" max="12" man="1"/>
    <brk id="59" max="12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49"/>
  <sheetViews>
    <sheetView view="pageBreakPreview" topLeftCell="A127" zoomScale="80" zoomScaleNormal="90" zoomScaleSheetLayoutView="90" workbookViewId="0">
      <selection activeCell="K133" sqref="K133:M134"/>
    </sheetView>
  </sheetViews>
  <sheetFormatPr defaultColWidth="20.85546875" defaultRowHeight="23.25" customHeight="1" x14ac:dyDescent="0.45"/>
  <cols>
    <col min="1" max="4" width="2" style="27" customWidth="1"/>
    <col min="5" max="5" width="43.5703125" style="27" customWidth="1"/>
    <col min="6" max="6" width="9.140625" style="14" customWidth="1"/>
    <col min="7" max="7" width="14.7109375" style="27" customWidth="1"/>
    <col min="8" max="8" width="1.42578125" style="27" customWidth="1"/>
    <col min="9" max="9" width="14.7109375" style="27" customWidth="1"/>
    <col min="10" max="10" width="1.5703125" style="27" customWidth="1"/>
    <col min="11" max="11" width="14.7109375" style="27" customWidth="1"/>
    <col min="12" max="12" width="1.5703125" style="27" customWidth="1"/>
    <col min="13" max="13" width="14.7109375" style="27" customWidth="1"/>
    <col min="14" max="14" width="15.140625" style="27" bestFit="1" customWidth="1"/>
    <col min="15" max="15" width="14.7109375" style="8" customWidth="1"/>
    <col min="16" max="16" width="1.42578125" style="8" customWidth="1"/>
    <col min="17" max="17" width="14.7109375" style="8" customWidth="1"/>
    <col min="18" max="18" width="1.5703125" style="8" customWidth="1"/>
    <col min="19" max="19" width="14.7109375" style="8" customWidth="1"/>
    <col min="20" max="20" width="1.5703125" style="8" customWidth="1"/>
    <col min="21" max="21" width="14.7109375" style="8" customWidth="1"/>
    <col min="22" max="16384" width="20.85546875" style="27"/>
  </cols>
  <sheetData>
    <row r="1" spans="1:21" s="7" customFormat="1" ht="23.25" customHeight="1" x14ac:dyDescent="0.5">
      <c r="A1" s="7" t="s">
        <v>194</v>
      </c>
      <c r="F1" s="35"/>
      <c r="O1" s="262"/>
      <c r="P1" s="262"/>
      <c r="Q1" s="262"/>
      <c r="R1" s="262"/>
      <c r="S1" s="262"/>
      <c r="T1" s="262"/>
      <c r="U1" s="262"/>
    </row>
    <row r="2" spans="1:21" s="7" customFormat="1" ht="23.25" customHeight="1" x14ac:dyDescent="0.5">
      <c r="A2" s="7" t="s">
        <v>170</v>
      </c>
      <c r="F2" s="35"/>
      <c r="O2" s="262"/>
      <c r="P2" s="262"/>
      <c r="Q2" s="262"/>
      <c r="R2" s="262"/>
      <c r="S2" s="262"/>
      <c r="T2" s="262"/>
      <c r="U2" s="262"/>
    </row>
    <row r="3" spans="1:21" s="7" customFormat="1" ht="23.25" customHeight="1" x14ac:dyDescent="0.5">
      <c r="F3" s="35"/>
      <c r="O3" s="262"/>
      <c r="P3" s="262"/>
      <c r="Q3" s="262"/>
      <c r="R3" s="262"/>
      <c r="S3" s="262"/>
      <c r="T3" s="262"/>
      <c r="U3" s="262"/>
    </row>
    <row r="4" spans="1:21" s="7" customFormat="1" ht="23.25" customHeight="1" x14ac:dyDescent="0.5">
      <c r="F4" s="35"/>
      <c r="G4" s="272" t="s">
        <v>112</v>
      </c>
      <c r="H4" s="272"/>
      <c r="I4" s="272"/>
      <c r="J4" s="20"/>
      <c r="K4" s="272" t="s">
        <v>113</v>
      </c>
      <c r="L4" s="272"/>
      <c r="M4" s="272"/>
      <c r="O4" s="276"/>
      <c r="P4" s="276"/>
      <c r="Q4" s="276"/>
      <c r="R4" s="263"/>
      <c r="S4" s="276"/>
      <c r="T4" s="276"/>
      <c r="U4" s="276"/>
    </row>
    <row r="5" spans="1:21" ht="23.25" customHeight="1" x14ac:dyDescent="0.5">
      <c r="A5" s="84"/>
      <c r="F5" s="79"/>
      <c r="G5" s="274" t="s">
        <v>128</v>
      </c>
      <c r="H5" s="274"/>
      <c r="I5" s="274"/>
      <c r="K5" s="274" t="s">
        <v>128</v>
      </c>
      <c r="L5" s="274"/>
      <c r="M5" s="274"/>
      <c r="O5" s="274"/>
      <c r="P5" s="274"/>
      <c r="Q5" s="274"/>
      <c r="S5" s="274"/>
      <c r="T5" s="274"/>
      <c r="U5" s="274"/>
    </row>
    <row r="6" spans="1:21" ht="23.25" customHeight="1" x14ac:dyDescent="0.5">
      <c r="A6" s="84"/>
      <c r="F6" s="79"/>
      <c r="G6" s="274" t="s">
        <v>233</v>
      </c>
      <c r="H6" s="274"/>
      <c r="I6" s="274"/>
      <c r="K6" s="274" t="s">
        <v>233</v>
      </c>
      <c r="L6" s="274"/>
      <c r="M6" s="274"/>
      <c r="O6" s="274"/>
      <c r="P6" s="274"/>
      <c r="Q6" s="274"/>
      <c r="S6" s="274"/>
      <c r="T6" s="274"/>
      <c r="U6" s="274"/>
    </row>
    <row r="7" spans="1:21" ht="23.25" customHeight="1" x14ac:dyDescent="0.5">
      <c r="A7" s="84"/>
      <c r="F7" s="79" t="s">
        <v>22</v>
      </c>
      <c r="G7" s="80">
        <v>2562</v>
      </c>
      <c r="I7" s="122">
        <v>2561</v>
      </c>
      <c r="K7" s="153">
        <v>2562</v>
      </c>
      <c r="M7" s="153">
        <v>2561</v>
      </c>
      <c r="O7" s="260"/>
      <c r="Q7" s="260"/>
      <c r="S7" s="260"/>
      <c r="U7" s="260"/>
    </row>
    <row r="8" spans="1:21" ht="23.25" customHeight="1" x14ac:dyDescent="0.45">
      <c r="G8" s="275" t="s">
        <v>126</v>
      </c>
      <c r="H8" s="275"/>
      <c r="I8" s="275"/>
      <c r="J8" s="275"/>
      <c r="K8" s="275"/>
      <c r="L8" s="275"/>
      <c r="M8" s="275"/>
      <c r="O8" s="275"/>
      <c r="P8" s="275"/>
      <c r="Q8" s="275"/>
      <c r="R8" s="275"/>
      <c r="S8" s="275"/>
      <c r="T8" s="275"/>
      <c r="U8" s="275"/>
    </row>
    <row r="9" spans="1:21" ht="23.25" customHeight="1" x14ac:dyDescent="0.45">
      <c r="A9" s="32" t="s">
        <v>208</v>
      </c>
      <c r="G9" s="183"/>
      <c r="H9" s="183"/>
      <c r="I9" s="183"/>
      <c r="J9" s="183"/>
      <c r="K9" s="183"/>
      <c r="L9" s="183"/>
      <c r="M9" s="183"/>
      <c r="O9" s="261"/>
      <c r="P9" s="261"/>
      <c r="Q9" s="261"/>
      <c r="R9" s="261"/>
      <c r="S9" s="261"/>
      <c r="T9" s="261"/>
      <c r="U9" s="261"/>
    </row>
    <row r="10" spans="1:21" ht="23.25" customHeight="1" x14ac:dyDescent="0.45">
      <c r="A10" s="55" t="s">
        <v>27</v>
      </c>
      <c r="N10" s="16"/>
    </row>
    <row r="11" spans="1:21" ht="23.25" customHeight="1" x14ac:dyDescent="0.45">
      <c r="A11" s="27" t="s">
        <v>17</v>
      </c>
      <c r="F11" s="14">
        <v>12</v>
      </c>
      <c r="G11" s="59">
        <v>6294862</v>
      </c>
      <c r="H11" s="59"/>
      <c r="I11" s="59">
        <v>5952858</v>
      </c>
      <c r="J11" s="59"/>
      <c r="K11" s="59">
        <v>4959090</v>
      </c>
      <c r="L11" s="59"/>
      <c r="M11" s="59">
        <v>4660938</v>
      </c>
      <c r="N11" s="16"/>
      <c r="O11" s="140"/>
      <c r="P11" s="140"/>
      <c r="Q11" s="140"/>
      <c r="R11" s="140"/>
      <c r="S11" s="140"/>
      <c r="T11" s="140"/>
      <c r="U11" s="140"/>
    </row>
    <row r="12" spans="1:21" ht="23.25" customHeight="1" x14ac:dyDescent="0.45">
      <c r="A12" s="27" t="s">
        <v>71</v>
      </c>
      <c r="G12" s="59">
        <v>43723</v>
      </c>
      <c r="H12" s="59"/>
      <c r="I12" s="59">
        <v>4266</v>
      </c>
      <c r="J12" s="59"/>
      <c r="K12" s="59">
        <v>55006</v>
      </c>
      <c r="L12" s="59"/>
      <c r="M12" s="59">
        <v>518419</v>
      </c>
      <c r="N12" s="16"/>
      <c r="O12" s="140"/>
      <c r="P12" s="140"/>
      <c r="Q12" s="140"/>
      <c r="R12" s="140"/>
      <c r="S12" s="140"/>
      <c r="T12" s="140"/>
      <c r="U12" s="140"/>
    </row>
    <row r="13" spans="1:21" ht="23.25" customHeight="1" x14ac:dyDescent="0.45">
      <c r="A13" s="27" t="s">
        <v>172</v>
      </c>
      <c r="G13" s="59">
        <v>2832</v>
      </c>
      <c r="H13" s="59"/>
      <c r="I13" s="59">
        <v>7458</v>
      </c>
      <c r="J13" s="59"/>
      <c r="K13" s="59">
        <v>2832</v>
      </c>
      <c r="L13" s="59"/>
      <c r="M13" s="59">
        <v>7458</v>
      </c>
      <c r="N13" s="16"/>
      <c r="O13" s="140"/>
      <c r="P13" s="140"/>
      <c r="Q13" s="140"/>
      <c r="R13" s="140"/>
      <c r="S13" s="140"/>
      <c r="T13" s="140"/>
      <c r="U13" s="140"/>
    </row>
    <row r="14" spans="1:21" ht="23.25" customHeight="1" x14ac:dyDescent="0.45">
      <c r="A14" s="27" t="s">
        <v>28</v>
      </c>
      <c r="G14" s="59">
        <v>52399</v>
      </c>
      <c r="H14" s="59"/>
      <c r="I14" s="59">
        <v>84855</v>
      </c>
      <c r="J14" s="59"/>
      <c r="K14" s="59">
        <v>73443</v>
      </c>
      <c r="L14" s="59"/>
      <c r="M14" s="59">
        <v>77600</v>
      </c>
      <c r="N14" s="16"/>
      <c r="O14" s="140"/>
      <c r="P14" s="140"/>
      <c r="Q14" s="140"/>
      <c r="R14" s="140"/>
      <c r="S14" s="140"/>
      <c r="T14" s="140"/>
      <c r="U14" s="140"/>
    </row>
    <row r="15" spans="1:21" ht="23.25" customHeight="1" x14ac:dyDescent="0.45">
      <c r="A15" s="32" t="s">
        <v>8</v>
      </c>
      <c r="G15" s="83">
        <f>SUM(G11:G14)</f>
        <v>6393816</v>
      </c>
      <c r="I15" s="83">
        <f>SUM(I11:I14)</f>
        <v>6049437</v>
      </c>
      <c r="J15" s="1"/>
      <c r="K15" s="83">
        <f>SUM(K11:K14)</f>
        <v>5090371</v>
      </c>
      <c r="M15" s="83">
        <f>SUM(M11:M14)</f>
        <v>5264415</v>
      </c>
      <c r="N15" s="16"/>
      <c r="O15" s="133"/>
      <c r="Q15" s="133"/>
      <c r="R15" s="1"/>
      <c r="S15" s="133"/>
      <c r="U15" s="133"/>
    </row>
    <row r="16" spans="1:21" ht="15" customHeight="1" x14ac:dyDescent="0.45">
      <c r="A16" s="32"/>
      <c r="H16" s="8"/>
      <c r="J16" s="8"/>
      <c r="N16" s="16"/>
    </row>
    <row r="17" spans="1:21" ht="23.25" customHeight="1" x14ac:dyDescent="0.45">
      <c r="A17" s="55" t="s">
        <v>29</v>
      </c>
      <c r="H17" s="8"/>
      <c r="J17" s="8"/>
      <c r="N17" s="16"/>
    </row>
    <row r="18" spans="1:21" ht="23.25" customHeight="1" x14ac:dyDescent="0.45">
      <c r="A18" s="27" t="s">
        <v>18</v>
      </c>
      <c r="G18" s="12">
        <v>4073602</v>
      </c>
      <c r="H18" s="12"/>
      <c r="I18" s="12">
        <v>4091937</v>
      </c>
      <c r="J18" s="12"/>
      <c r="K18" s="12">
        <v>3556261</v>
      </c>
      <c r="L18" s="12"/>
      <c r="M18" s="12">
        <v>3538840</v>
      </c>
      <c r="N18" s="16"/>
      <c r="O18" s="264"/>
      <c r="P18" s="264"/>
      <c r="Q18" s="264"/>
      <c r="R18" s="264"/>
      <c r="S18" s="264"/>
      <c r="T18" s="264"/>
      <c r="U18" s="264"/>
    </row>
    <row r="19" spans="1:21" ht="23.25" customHeight="1" x14ac:dyDescent="0.45">
      <c r="A19" s="27" t="s">
        <v>183</v>
      </c>
      <c r="G19" s="12">
        <v>989200</v>
      </c>
      <c r="H19" s="12"/>
      <c r="I19" s="12">
        <v>845971</v>
      </c>
      <c r="J19" s="12"/>
      <c r="K19" s="12">
        <v>642189</v>
      </c>
      <c r="L19" s="12"/>
      <c r="M19" s="12">
        <v>516396</v>
      </c>
      <c r="N19" s="16"/>
      <c r="O19" s="264"/>
      <c r="P19" s="264"/>
      <c r="Q19" s="264"/>
      <c r="R19" s="264"/>
      <c r="S19" s="264"/>
      <c r="T19" s="264"/>
      <c r="U19" s="264"/>
    </row>
    <row r="20" spans="1:21" ht="23.25" customHeight="1" x14ac:dyDescent="0.45">
      <c r="A20" s="27" t="s">
        <v>44</v>
      </c>
      <c r="G20" s="12">
        <v>469958</v>
      </c>
      <c r="H20" s="12"/>
      <c r="I20" s="12">
        <v>344082</v>
      </c>
      <c r="J20" s="12"/>
      <c r="K20" s="12">
        <v>414612</v>
      </c>
      <c r="L20" s="12"/>
      <c r="M20" s="12">
        <v>307170</v>
      </c>
      <c r="N20" s="16"/>
      <c r="O20" s="264"/>
      <c r="P20" s="264"/>
      <c r="Q20" s="264"/>
      <c r="R20" s="264"/>
      <c r="S20" s="264"/>
      <c r="T20" s="264"/>
      <c r="U20" s="264"/>
    </row>
    <row r="21" spans="1:21" ht="23.25" customHeight="1" x14ac:dyDescent="0.45">
      <c r="A21" s="27" t="s">
        <v>45</v>
      </c>
      <c r="G21" s="12">
        <v>2354</v>
      </c>
      <c r="H21" s="12"/>
      <c r="I21" s="12">
        <v>24157</v>
      </c>
      <c r="J21" s="12"/>
      <c r="K21" s="12">
        <v>3139</v>
      </c>
      <c r="L21" s="12"/>
      <c r="M21" s="12">
        <v>24699</v>
      </c>
      <c r="N21" s="16"/>
      <c r="O21" s="264"/>
      <c r="P21" s="264"/>
      <c r="Q21" s="264"/>
      <c r="R21" s="264"/>
      <c r="S21" s="264"/>
      <c r="T21" s="264"/>
      <c r="U21" s="264"/>
    </row>
    <row r="22" spans="1:21" ht="23.25" customHeight="1" x14ac:dyDescent="0.45">
      <c r="A22" s="32" t="s">
        <v>9</v>
      </c>
      <c r="G22" s="83">
        <f>SUM(G18:G21)</f>
        <v>5535114</v>
      </c>
      <c r="I22" s="83">
        <f>SUM(I18:I21)</f>
        <v>5306147</v>
      </c>
      <c r="J22" s="1"/>
      <c r="K22" s="83">
        <f>SUM(K18:K21)</f>
        <v>4616201</v>
      </c>
      <c r="M22" s="83">
        <f>SUM(M18:M21)</f>
        <v>4387105</v>
      </c>
      <c r="N22" s="16"/>
      <c r="O22" s="133"/>
      <c r="Q22" s="133"/>
      <c r="R22" s="1"/>
      <c r="S22" s="133"/>
      <c r="U22" s="133"/>
    </row>
    <row r="23" spans="1:21" ht="15" customHeight="1" x14ac:dyDescent="0.45">
      <c r="A23" s="32"/>
      <c r="H23" s="8"/>
      <c r="J23" s="8"/>
      <c r="N23" s="16"/>
    </row>
    <row r="24" spans="1:21" ht="23.25" customHeight="1" x14ac:dyDescent="0.45">
      <c r="A24" s="27" t="s">
        <v>114</v>
      </c>
      <c r="H24" s="8"/>
      <c r="J24" s="8"/>
      <c r="N24" s="16"/>
    </row>
    <row r="25" spans="1:21" ht="23.25" customHeight="1" x14ac:dyDescent="0.45">
      <c r="B25" s="27" t="s">
        <v>102</v>
      </c>
      <c r="G25" s="12">
        <v>27593</v>
      </c>
      <c r="H25" s="8"/>
      <c r="I25" s="12">
        <v>47748</v>
      </c>
      <c r="J25" s="8"/>
      <c r="K25" s="59">
        <v>0</v>
      </c>
      <c r="L25" s="10"/>
      <c r="M25" s="59">
        <v>0</v>
      </c>
      <c r="N25" s="16"/>
      <c r="O25" s="264"/>
      <c r="Q25" s="264"/>
      <c r="S25" s="140"/>
      <c r="T25" s="11"/>
      <c r="U25" s="140"/>
    </row>
    <row r="26" spans="1:21" ht="23.25" customHeight="1" x14ac:dyDescent="0.45">
      <c r="A26" s="32" t="s">
        <v>209</v>
      </c>
      <c r="G26" s="136">
        <f>G15-G22+G25</f>
        <v>886295</v>
      </c>
      <c r="H26" s="5"/>
      <c r="I26" s="136">
        <f>I15-I22+I25</f>
        <v>791038</v>
      </c>
      <c r="J26" s="1"/>
      <c r="K26" s="136">
        <f>K15-K22+K25</f>
        <v>474170</v>
      </c>
      <c r="L26" s="5"/>
      <c r="M26" s="136">
        <f>M15-M22+M25</f>
        <v>877310</v>
      </c>
      <c r="N26" s="16"/>
      <c r="O26" s="265"/>
      <c r="P26" s="1"/>
      <c r="Q26" s="265"/>
      <c r="R26" s="1"/>
      <c r="S26" s="265"/>
      <c r="T26" s="1"/>
      <c r="U26" s="265"/>
    </row>
    <row r="27" spans="1:21" ht="23.25" customHeight="1" x14ac:dyDescent="0.45">
      <c r="A27" s="27" t="s">
        <v>140</v>
      </c>
      <c r="F27" s="79"/>
      <c r="G27" s="145">
        <v>-165626</v>
      </c>
      <c r="H27" s="66"/>
      <c r="I27" s="145">
        <v>-125948</v>
      </c>
      <c r="J27" s="66"/>
      <c r="K27" s="145">
        <v>-95408</v>
      </c>
      <c r="L27" s="61"/>
      <c r="M27" s="145">
        <v>-66590</v>
      </c>
      <c r="N27" s="16"/>
      <c r="O27" s="140"/>
      <c r="P27" s="66"/>
      <c r="Q27" s="140"/>
      <c r="R27" s="66"/>
      <c r="S27" s="140"/>
      <c r="T27" s="66"/>
      <c r="U27" s="140"/>
    </row>
    <row r="28" spans="1:21" ht="20.100000000000001" customHeight="1" x14ac:dyDescent="0.45">
      <c r="H28" s="8"/>
      <c r="J28" s="8"/>
      <c r="N28" s="16"/>
    </row>
    <row r="29" spans="1:21" ht="23.25" customHeight="1" x14ac:dyDescent="0.45">
      <c r="A29" s="32" t="s">
        <v>199</v>
      </c>
      <c r="G29" s="133">
        <f>SUM(G26:G28)</f>
        <v>720669</v>
      </c>
      <c r="H29" s="8"/>
      <c r="I29" s="133">
        <f>SUM(I26:I28)</f>
        <v>665090</v>
      </c>
      <c r="J29" s="1"/>
      <c r="K29" s="133">
        <f>SUM(K26:K28)</f>
        <v>378762</v>
      </c>
      <c r="L29" s="8"/>
      <c r="M29" s="133">
        <f>SUM(M26:M28)</f>
        <v>810720</v>
      </c>
      <c r="N29" s="16"/>
      <c r="O29" s="133"/>
      <c r="Q29" s="133"/>
      <c r="R29" s="1"/>
      <c r="S29" s="133"/>
      <c r="U29" s="133"/>
    </row>
    <row r="30" spans="1:21" ht="21.75" customHeight="1" x14ac:dyDescent="0.45">
      <c r="A30" s="32"/>
      <c r="G30" s="1"/>
      <c r="H30" s="1"/>
      <c r="I30" s="1"/>
      <c r="J30" s="1"/>
      <c r="K30" s="1"/>
      <c r="M30" s="1"/>
      <c r="N30" s="16"/>
      <c r="O30" s="1"/>
      <c r="P30" s="1"/>
      <c r="Q30" s="1"/>
      <c r="R30" s="1"/>
      <c r="S30" s="1"/>
      <c r="U30" s="1"/>
    </row>
    <row r="31" spans="1:21" s="179" customFormat="1" ht="23.1" customHeight="1" x14ac:dyDescent="0.45">
      <c r="A31" s="32" t="s">
        <v>200</v>
      </c>
      <c r="B31" s="27"/>
      <c r="C31" s="27"/>
      <c r="D31" s="27"/>
      <c r="E31" s="27"/>
      <c r="F31" s="14"/>
      <c r="G31" s="69"/>
      <c r="H31" s="178"/>
      <c r="I31" s="69"/>
      <c r="J31" s="69"/>
      <c r="K31" s="69"/>
      <c r="L31" s="101"/>
      <c r="M31" s="69"/>
      <c r="N31" s="1"/>
      <c r="O31" s="69"/>
      <c r="P31" s="266"/>
      <c r="Q31" s="69"/>
      <c r="R31" s="69"/>
      <c r="S31" s="69"/>
      <c r="T31" s="70"/>
      <c r="U31" s="69"/>
    </row>
    <row r="32" spans="1:21" s="179" customFormat="1" ht="23.1" customHeight="1" x14ac:dyDescent="0.45">
      <c r="A32" s="27"/>
      <c r="B32" s="27" t="s">
        <v>207</v>
      </c>
      <c r="C32" s="181"/>
      <c r="D32" s="27"/>
      <c r="E32" s="27"/>
      <c r="F32" s="14">
        <v>8</v>
      </c>
      <c r="G32" s="180">
        <v>0</v>
      </c>
      <c r="H32" s="178"/>
      <c r="I32" s="101">
        <v>8126</v>
      </c>
      <c r="J32" s="69"/>
      <c r="K32" s="180">
        <v>0</v>
      </c>
      <c r="L32" s="101"/>
      <c r="M32" s="180">
        <v>0</v>
      </c>
      <c r="N32" s="1"/>
      <c r="O32" s="264"/>
      <c r="P32" s="266"/>
      <c r="Q32" s="70"/>
      <c r="R32" s="69"/>
      <c r="S32" s="264"/>
      <c r="T32" s="70"/>
      <c r="U32" s="264"/>
    </row>
    <row r="33" spans="1:21" s="179" customFormat="1" ht="23.1" customHeight="1" thickBot="1" x14ac:dyDescent="0.5">
      <c r="A33" s="32" t="s">
        <v>119</v>
      </c>
      <c r="B33" s="27"/>
      <c r="C33" s="27"/>
      <c r="D33" s="27"/>
      <c r="E33" s="27"/>
      <c r="F33" s="14"/>
      <c r="G33" s="73">
        <f>SUM(G29:G32)</f>
        <v>720669</v>
      </c>
      <c r="H33" s="178"/>
      <c r="I33" s="73">
        <f>SUM(I29:I32)</f>
        <v>673216</v>
      </c>
      <c r="J33" s="69"/>
      <c r="K33" s="73">
        <f>SUM(K29:K32)</f>
        <v>378762</v>
      </c>
      <c r="L33" s="101"/>
      <c r="M33" s="73">
        <f>SUM(M29:M32)</f>
        <v>810720</v>
      </c>
      <c r="N33" s="1"/>
      <c r="O33" s="69"/>
      <c r="P33" s="266"/>
      <c r="Q33" s="69"/>
      <c r="R33" s="69"/>
      <c r="S33" s="69"/>
      <c r="T33" s="70"/>
      <c r="U33" s="69"/>
    </row>
    <row r="34" spans="1:21" s="179" customFormat="1" ht="23.1" customHeight="1" thickTop="1" x14ac:dyDescent="0.45">
      <c r="A34" s="32"/>
      <c r="B34" s="27"/>
      <c r="C34" s="27"/>
      <c r="D34" s="27"/>
      <c r="E34" s="27"/>
      <c r="F34" s="14"/>
      <c r="G34" s="69"/>
      <c r="H34" s="178"/>
      <c r="I34" s="69"/>
      <c r="J34" s="69"/>
      <c r="K34" s="69"/>
      <c r="L34" s="101"/>
      <c r="M34" s="69"/>
      <c r="N34" s="1"/>
      <c r="O34" s="69"/>
      <c r="P34" s="266"/>
      <c r="Q34" s="69"/>
      <c r="R34" s="69"/>
      <c r="S34" s="69"/>
      <c r="T34" s="70"/>
      <c r="U34" s="69"/>
    </row>
    <row r="35" spans="1:21" ht="23.25" customHeight="1" x14ac:dyDescent="0.45">
      <c r="A35" s="32" t="s">
        <v>109</v>
      </c>
    </row>
    <row r="36" spans="1:21" ht="23.25" customHeight="1" x14ac:dyDescent="0.45">
      <c r="B36" s="27" t="s">
        <v>54</v>
      </c>
      <c r="G36" s="12">
        <f>G38-G37</f>
        <v>710396</v>
      </c>
      <c r="H36" s="12"/>
      <c r="I36" s="12">
        <f>I33-I37</f>
        <v>661067</v>
      </c>
      <c r="J36" s="12"/>
      <c r="K36" s="12">
        <v>378762</v>
      </c>
      <c r="L36" s="12"/>
      <c r="M36" s="12">
        <f>M33-M37</f>
        <v>810720</v>
      </c>
      <c r="O36" s="264"/>
      <c r="P36" s="264"/>
      <c r="Q36" s="264"/>
      <c r="R36" s="264"/>
      <c r="S36" s="264"/>
      <c r="T36" s="264"/>
      <c r="U36" s="264"/>
    </row>
    <row r="37" spans="1:21" ht="23.25" customHeight="1" x14ac:dyDescent="0.45">
      <c r="B37" s="27" t="s">
        <v>55</v>
      </c>
      <c r="G37" s="12">
        <v>10273</v>
      </c>
      <c r="H37" s="12"/>
      <c r="I37" s="12">
        <v>12149</v>
      </c>
      <c r="J37" s="12"/>
      <c r="K37" s="12">
        <v>0</v>
      </c>
      <c r="L37" s="12"/>
      <c r="M37" s="12">
        <v>0</v>
      </c>
      <c r="O37" s="264"/>
      <c r="P37" s="264"/>
      <c r="Q37" s="264"/>
      <c r="R37" s="264"/>
      <c r="S37" s="264"/>
      <c r="T37" s="264"/>
      <c r="U37" s="264"/>
    </row>
    <row r="38" spans="1:21" s="32" customFormat="1" ht="23.25" customHeight="1" thickBot="1" x14ac:dyDescent="0.5">
      <c r="A38" s="32" t="s">
        <v>119</v>
      </c>
      <c r="F38" s="85"/>
      <c r="G38" s="132">
        <f>G33</f>
        <v>720669</v>
      </c>
      <c r="I38" s="132">
        <f>SUM(I36:I37)</f>
        <v>673216</v>
      </c>
      <c r="K38" s="132">
        <f>SUM(K36:K37)</f>
        <v>378762</v>
      </c>
      <c r="M38" s="132">
        <f>SUM(M36:M37)</f>
        <v>810720</v>
      </c>
      <c r="O38" s="133"/>
      <c r="P38" s="259"/>
      <c r="Q38" s="133"/>
      <c r="R38" s="259"/>
      <c r="S38" s="133"/>
      <c r="T38" s="259"/>
      <c r="U38" s="133"/>
    </row>
    <row r="39" spans="1:21" s="32" customFormat="1" ht="23.25" customHeight="1" thickTop="1" x14ac:dyDescent="0.45">
      <c r="F39" s="85"/>
      <c r="K39" s="1"/>
      <c r="M39" s="1"/>
      <c r="O39" s="259"/>
      <c r="P39" s="259"/>
      <c r="Q39" s="259"/>
      <c r="R39" s="259"/>
      <c r="S39" s="1"/>
      <c r="T39" s="259"/>
      <c r="U39" s="1"/>
    </row>
    <row r="40" spans="1:21" s="32" customFormat="1" ht="23.25" customHeight="1" x14ac:dyDescent="0.45">
      <c r="A40" s="32" t="s">
        <v>125</v>
      </c>
      <c r="F40" s="85"/>
      <c r="K40" s="1"/>
      <c r="M40" s="1"/>
      <c r="O40" s="259"/>
      <c r="P40" s="259"/>
      <c r="Q40" s="259"/>
      <c r="R40" s="259"/>
      <c r="S40" s="1"/>
      <c r="T40" s="259"/>
      <c r="U40" s="1"/>
    </row>
    <row r="41" spans="1:21" s="32" customFormat="1" ht="23.25" customHeight="1" thickBot="1" x14ac:dyDescent="0.5">
      <c r="B41" s="27" t="s">
        <v>201</v>
      </c>
      <c r="F41" s="14">
        <v>13</v>
      </c>
      <c r="G41" s="54">
        <f>G36/3003750</f>
        <v>0.23650303786933</v>
      </c>
      <c r="I41" s="54">
        <f>(I36-I32)/2422297</f>
        <v>0.26955447659803899</v>
      </c>
      <c r="K41" s="74">
        <f>K36/3003750</f>
        <v>0.12609637952559302</v>
      </c>
      <c r="M41" s="74">
        <f>M36/2422297</f>
        <v>0.33469058501083887</v>
      </c>
      <c r="O41" s="189"/>
      <c r="P41" s="259"/>
      <c r="Q41" s="189"/>
      <c r="R41" s="259"/>
      <c r="S41" s="190"/>
      <c r="T41" s="259"/>
      <c r="U41" s="190"/>
    </row>
    <row r="42" spans="1:21" s="32" customFormat="1" ht="23.25" customHeight="1" thickTop="1" thickBot="1" x14ac:dyDescent="0.5">
      <c r="B42" s="27" t="s">
        <v>202</v>
      </c>
      <c r="F42" s="14" t="s">
        <v>248</v>
      </c>
      <c r="G42" s="132">
        <v>0</v>
      </c>
      <c r="I42" s="132">
        <v>0</v>
      </c>
      <c r="K42" s="132">
        <v>0</v>
      </c>
      <c r="M42" s="132">
        <f>M32/2422297</f>
        <v>0</v>
      </c>
      <c r="O42" s="133"/>
      <c r="P42" s="259"/>
      <c r="Q42" s="189"/>
      <c r="R42" s="259"/>
      <c r="S42" s="133"/>
      <c r="T42" s="259"/>
      <c r="U42" s="133"/>
    </row>
    <row r="43" spans="1:21" s="32" customFormat="1" ht="23.25" customHeight="1" thickTop="1" x14ac:dyDescent="0.45">
      <c r="F43" s="85"/>
      <c r="K43" s="1"/>
      <c r="M43" s="1"/>
      <c r="O43" s="259"/>
      <c r="P43" s="259"/>
      <c r="Q43" s="259"/>
      <c r="R43" s="259"/>
      <c r="S43" s="1"/>
      <c r="T43" s="259"/>
      <c r="U43" s="1"/>
    </row>
    <row r="44" spans="1:21" s="7" customFormat="1" ht="23.25" customHeight="1" x14ac:dyDescent="0.5">
      <c r="A44" s="7" t="s">
        <v>194</v>
      </c>
      <c r="F44" s="35"/>
      <c r="O44" s="262"/>
      <c r="P44" s="262"/>
      <c r="Q44" s="262"/>
      <c r="R44" s="262"/>
      <c r="S44" s="262"/>
      <c r="T44" s="262"/>
      <c r="U44" s="262"/>
    </row>
    <row r="45" spans="1:21" s="7" customFormat="1" ht="23.25" customHeight="1" x14ac:dyDescent="0.5">
      <c r="A45" s="7" t="s">
        <v>127</v>
      </c>
      <c r="F45" s="35"/>
      <c r="O45" s="262"/>
      <c r="P45" s="262"/>
      <c r="Q45" s="262"/>
      <c r="R45" s="262"/>
      <c r="S45" s="262"/>
      <c r="T45" s="262"/>
      <c r="U45" s="262"/>
    </row>
    <row r="46" spans="1:21" s="7" customFormat="1" ht="23.25" customHeight="1" x14ac:dyDescent="0.5">
      <c r="F46" s="35"/>
      <c r="O46" s="262"/>
      <c r="P46" s="262"/>
      <c r="Q46" s="262"/>
      <c r="R46" s="262"/>
      <c r="S46" s="262"/>
      <c r="T46" s="262"/>
      <c r="U46" s="262"/>
    </row>
    <row r="47" spans="1:21" s="7" customFormat="1" ht="23.25" customHeight="1" x14ac:dyDescent="0.5">
      <c r="F47" s="35"/>
      <c r="G47" s="272" t="s">
        <v>112</v>
      </c>
      <c r="H47" s="272"/>
      <c r="I47" s="272"/>
      <c r="J47" s="20"/>
      <c r="K47" s="272" t="s">
        <v>113</v>
      </c>
      <c r="L47" s="272"/>
      <c r="M47" s="272"/>
      <c r="O47" s="276"/>
      <c r="P47" s="276"/>
      <c r="Q47" s="276"/>
      <c r="R47" s="263"/>
      <c r="S47" s="276"/>
      <c r="T47" s="276"/>
      <c r="U47" s="276"/>
    </row>
    <row r="48" spans="1:21" s="7" customFormat="1" ht="23.25" customHeight="1" x14ac:dyDescent="0.5">
      <c r="F48" s="35"/>
      <c r="G48" s="274" t="s">
        <v>128</v>
      </c>
      <c r="H48" s="274"/>
      <c r="I48" s="274"/>
      <c r="J48" s="27"/>
      <c r="K48" s="274" t="s">
        <v>128</v>
      </c>
      <c r="L48" s="274"/>
      <c r="M48" s="274"/>
      <c r="O48" s="274"/>
      <c r="P48" s="274"/>
      <c r="Q48" s="274"/>
      <c r="R48" s="8"/>
      <c r="S48" s="274"/>
      <c r="T48" s="274"/>
      <c r="U48" s="274"/>
    </row>
    <row r="49" spans="1:21" s="7" customFormat="1" ht="23.25" customHeight="1" x14ac:dyDescent="0.5">
      <c r="F49" s="35"/>
      <c r="G49" s="274" t="s">
        <v>233</v>
      </c>
      <c r="H49" s="274"/>
      <c r="I49" s="274"/>
      <c r="J49" s="27"/>
      <c r="K49" s="274" t="s">
        <v>233</v>
      </c>
      <c r="L49" s="274"/>
      <c r="M49" s="274"/>
      <c r="O49" s="274"/>
      <c r="P49" s="274"/>
      <c r="Q49" s="274"/>
      <c r="R49" s="8"/>
      <c r="S49" s="274"/>
      <c r="T49" s="274"/>
      <c r="U49" s="274"/>
    </row>
    <row r="50" spans="1:21" ht="23.25" customHeight="1" x14ac:dyDescent="0.5">
      <c r="A50" s="84"/>
      <c r="F50" s="79" t="s">
        <v>22</v>
      </c>
      <c r="G50" s="153">
        <v>2562</v>
      </c>
      <c r="I50" s="153">
        <v>2561</v>
      </c>
      <c r="K50" s="153">
        <v>2562</v>
      </c>
      <c r="M50" s="153">
        <v>2561</v>
      </c>
      <c r="O50" s="260"/>
      <c r="Q50" s="260"/>
      <c r="S50" s="260"/>
      <c r="U50" s="260"/>
    </row>
    <row r="51" spans="1:21" ht="23.25" customHeight="1" x14ac:dyDescent="0.45">
      <c r="G51" s="275" t="s">
        <v>126</v>
      </c>
      <c r="H51" s="275"/>
      <c r="I51" s="275"/>
      <c r="J51" s="275"/>
      <c r="K51" s="275"/>
      <c r="L51" s="275"/>
      <c r="M51" s="275"/>
      <c r="O51" s="275"/>
      <c r="P51" s="275"/>
      <c r="Q51" s="275"/>
      <c r="R51" s="275"/>
      <c r="S51" s="275"/>
      <c r="T51" s="275"/>
      <c r="U51" s="275"/>
    </row>
    <row r="52" spans="1:21" ht="23.25" customHeight="1" x14ac:dyDescent="0.45">
      <c r="G52" s="79"/>
      <c r="H52" s="79"/>
      <c r="I52" s="121"/>
      <c r="J52" s="79"/>
      <c r="K52" s="79"/>
      <c r="L52" s="79"/>
      <c r="M52" s="121"/>
      <c r="O52" s="261"/>
      <c r="P52" s="261"/>
      <c r="Q52" s="261"/>
      <c r="R52" s="261"/>
      <c r="S52" s="261"/>
      <c r="T52" s="261"/>
      <c r="U52" s="261"/>
    </row>
    <row r="53" spans="1:21" ht="23.25" customHeight="1" x14ac:dyDescent="0.45">
      <c r="A53" s="32" t="s">
        <v>119</v>
      </c>
      <c r="G53" s="91">
        <f>G33</f>
        <v>720669</v>
      </c>
      <c r="H53" s="91"/>
      <c r="I53" s="91">
        <f>I33</f>
        <v>673216</v>
      </c>
      <c r="J53" s="91"/>
      <c r="K53" s="91">
        <f>K33</f>
        <v>378762</v>
      </c>
      <c r="L53" s="91"/>
      <c r="M53" s="91">
        <f>M33</f>
        <v>810720</v>
      </c>
      <c r="O53" s="91"/>
      <c r="P53" s="91"/>
      <c r="Q53" s="91"/>
      <c r="R53" s="91"/>
      <c r="S53" s="91"/>
      <c r="T53" s="91"/>
      <c r="U53" s="91"/>
    </row>
    <row r="54" spans="1:21" ht="23.25" customHeight="1" x14ac:dyDescent="0.45">
      <c r="A54" s="32"/>
      <c r="G54" s="89"/>
      <c r="H54" s="90"/>
      <c r="I54" s="89"/>
      <c r="J54" s="131"/>
      <c r="K54" s="91"/>
      <c r="L54" s="90"/>
      <c r="M54" s="91"/>
      <c r="O54" s="89"/>
      <c r="P54" s="90"/>
      <c r="Q54" s="89"/>
      <c r="R54" s="261"/>
      <c r="S54" s="91"/>
      <c r="T54" s="90"/>
      <c r="U54" s="91"/>
    </row>
    <row r="55" spans="1:21" ht="23.25" customHeight="1" x14ac:dyDescent="0.45">
      <c r="A55" s="9" t="s">
        <v>53</v>
      </c>
      <c r="G55" s="1"/>
      <c r="H55" s="1"/>
      <c r="I55" s="1"/>
      <c r="J55" s="1"/>
      <c r="K55" s="69"/>
      <c r="M55" s="69"/>
      <c r="N55" s="16"/>
      <c r="O55" s="1"/>
      <c r="P55" s="1"/>
      <c r="Q55" s="1"/>
      <c r="R55" s="1"/>
      <c r="S55" s="69"/>
      <c r="U55" s="69"/>
    </row>
    <row r="56" spans="1:21" ht="23.25" customHeight="1" x14ac:dyDescent="0.45">
      <c r="A56" s="98" t="s">
        <v>141</v>
      </c>
      <c r="B56" s="97"/>
      <c r="C56" s="94"/>
      <c r="D56" s="94"/>
      <c r="E56" s="94"/>
      <c r="G56" s="11"/>
      <c r="H56" s="1"/>
      <c r="I56" s="11"/>
      <c r="J56" s="1"/>
      <c r="K56" s="70"/>
      <c r="M56" s="70"/>
      <c r="N56" s="16"/>
      <c r="O56" s="11"/>
      <c r="P56" s="1"/>
      <c r="Q56" s="11"/>
      <c r="R56" s="1"/>
      <c r="S56" s="70"/>
      <c r="U56" s="70"/>
    </row>
    <row r="57" spans="1:21" ht="23.25" customHeight="1" x14ac:dyDescent="0.45">
      <c r="A57" s="98"/>
      <c r="B57" s="99" t="s">
        <v>142</v>
      </c>
      <c r="C57" s="94"/>
      <c r="D57" s="94"/>
      <c r="E57" s="94"/>
      <c r="G57" s="11"/>
      <c r="H57" s="1"/>
      <c r="I57" s="11"/>
      <c r="J57" s="1"/>
      <c r="K57" s="70"/>
      <c r="M57" s="70"/>
      <c r="N57" s="16"/>
      <c r="O57" s="11"/>
      <c r="P57" s="1"/>
      <c r="Q57" s="11"/>
      <c r="R57" s="1"/>
      <c r="S57" s="70"/>
      <c r="U57" s="70"/>
    </row>
    <row r="58" spans="1:21" ht="23.25" customHeight="1" x14ac:dyDescent="0.45">
      <c r="A58" s="93" t="s">
        <v>210</v>
      </c>
      <c r="B58" s="94"/>
      <c r="C58" s="94"/>
      <c r="D58" s="94"/>
      <c r="E58" s="94"/>
      <c r="G58" s="59">
        <v>-40689</v>
      </c>
      <c r="H58" s="59"/>
      <c r="I58" s="59">
        <v>-3375</v>
      </c>
      <c r="J58" s="59"/>
      <c r="K58" s="59">
        <v>0</v>
      </c>
      <c r="L58" s="59"/>
      <c r="M58" s="59">
        <v>0</v>
      </c>
      <c r="N58" s="16"/>
      <c r="O58" s="140"/>
      <c r="P58" s="140"/>
      <c r="Q58" s="140"/>
      <c r="R58" s="140"/>
      <c r="S58" s="140"/>
      <c r="T58" s="140"/>
      <c r="U58" s="140"/>
    </row>
    <row r="59" spans="1:21" ht="23.25" customHeight="1" x14ac:dyDescent="0.45">
      <c r="A59" s="93" t="s">
        <v>247</v>
      </c>
      <c r="B59" s="94"/>
      <c r="C59" s="94"/>
      <c r="D59" s="94"/>
      <c r="E59" s="94"/>
      <c r="G59" s="59">
        <v>12181</v>
      </c>
      <c r="H59" s="59"/>
      <c r="I59" s="59">
        <v>-116</v>
      </c>
      <c r="J59" s="59"/>
      <c r="K59" s="59">
        <v>12181</v>
      </c>
      <c r="L59" s="59"/>
      <c r="M59" s="59">
        <v>-116</v>
      </c>
      <c r="N59" s="16"/>
      <c r="O59" s="140"/>
      <c r="P59" s="140"/>
      <c r="Q59" s="140"/>
      <c r="R59" s="140"/>
      <c r="S59" s="140"/>
      <c r="T59" s="140"/>
      <c r="U59" s="140"/>
    </row>
    <row r="60" spans="1:21" ht="23.25" customHeight="1" x14ac:dyDescent="0.45">
      <c r="A60" s="100" t="s">
        <v>143</v>
      </c>
      <c r="B60" s="99"/>
      <c r="C60" s="94"/>
      <c r="D60" s="94"/>
      <c r="E60" s="94"/>
      <c r="G60" s="59"/>
      <c r="H60" s="59"/>
      <c r="I60" s="59"/>
      <c r="J60" s="59"/>
      <c r="K60" s="59"/>
      <c r="L60" s="59"/>
      <c r="M60" s="59"/>
      <c r="N60" s="16"/>
      <c r="O60" s="140"/>
      <c r="P60" s="140"/>
      <c r="Q60" s="140"/>
      <c r="R60" s="140"/>
      <c r="S60" s="140"/>
      <c r="T60" s="140"/>
      <c r="U60" s="140"/>
    </row>
    <row r="61" spans="1:21" ht="23.25" customHeight="1" x14ac:dyDescent="0.45">
      <c r="A61" s="100"/>
      <c r="B61" s="94" t="s">
        <v>102</v>
      </c>
      <c r="C61" s="94"/>
      <c r="D61" s="94"/>
      <c r="E61" s="94"/>
      <c r="G61" s="59">
        <v>-1668</v>
      </c>
      <c r="H61" s="59"/>
      <c r="I61" s="59">
        <v>0</v>
      </c>
      <c r="J61" s="59"/>
      <c r="K61" s="59">
        <v>0</v>
      </c>
      <c r="L61" s="59"/>
      <c r="M61" s="59">
        <v>0</v>
      </c>
      <c r="N61" s="16"/>
      <c r="O61" s="140"/>
      <c r="P61" s="140"/>
      <c r="Q61" s="140"/>
      <c r="R61" s="140"/>
      <c r="S61" s="140"/>
      <c r="T61" s="140"/>
      <c r="U61" s="140"/>
    </row>
    <row r="62" spans="1:21" ht="23.25" customHeight="1" x14ac:dyDescent="0.45">
      <c r="A62" s="95" t="s">
        <v>144</v>
      </c>
      <c r="B62" s="94"/>
      <c r="C62" s="94"/>
      <c r="D62" s="94"/>
      <c r="E62" s="94"/>
      <c r="G62" s="59"/>
      <c r="H62" s="59"/>
      <c r="I62" s="59"/>
      <c r="J62" s="59"/>
      <c r="K62" s="59"/>
      <c r="L62" s="59"/>
      <c r="M62" s="59"/>
      <c r="N62" s="16"/>
      <c r="O62" s="140"/>
      <c r="P62" s="140"/>
      <c r="Q62" s="140"/>
      <c r="R62" s="140"/>
      <c r="S62" s="140"/>
      <c r="T62" s="140"/>
      <c r="U62" s="140"/>
    </row>
    <row r="63" spans="1:21" ht="23.25" customHeight="1" x14ac:dyDescent="0.45">
      <c r="A63" s="95"/>
      <c r="B63" s="94" t="s">
        <v>142</v>
      </c>
      <c r="C63" s="94"/>
      <c r="D63" s="94"/>
      <c r="E63" s="94"/>
      <c r="G63" s="59">
        <v>-2436</v>
      </c>
      <c r="H63" s="59"/>
      <c r="I63" s="59">
        <v>23</v>
      </c>
      <c r="J63" s="59"/>
      <c r="K63" s="59">
        <v>-2436</v>
      </c>
      <c r="L63" s="59"/>
      <c r="M63" s="59">
        <v>23</v>
      </c>
      <c r="N63" s="16"/>
      <c r="O63" s="140"/>
      <c r="P63" s="140"/>
      <c r="Q63" s="140"/>
      <c r="R63" s="140"/>
      <c r="S63" s="140"/>
      <c r="T63" s="140"/>
      <c r="U63" s="140"/>
    </row>
    <row r="64" spans="1:21" ht="23.25" customHeight="1" x14ac:dyDescent="0.45">
      <c r="A64" s="96" t="s">
        <v>145</v>
      </c>
      <c r="B64" s="94"/>
      <c r="C64" s="94"/>
      <c r="D64" s="94"/>
      <c r="E64" s="94"/>
      <c r="G64" s="78"/>
      <c r="H64" s="60"/>
      <c r="I64" s="78"/>
      <c r="J64" s="60"/>
      <c r="K64" s="138"/>
      <c r="L64" s="61"/>
      <c r="M64" s="138"/>
      <c r="N64" s="16"/>
      <c r="O64" s="66"/>
      <c r="P64" s="60"/>
      <c r="Q64" s="66"/>
      <c r="R64" s="60"/>
      <c r="S64" s="70"/>
      <c r="T64" s="66"/>
      <c r="U64" s="70"/>
    </row>
    <row r="65" spans="1:21" ht="23.25" customHeight="1" x14ac:dyDescent="0.45">
      <c r="B65" s="97" t="s">
        <v>142</v>
      </c>
      <c r="C65" s="94"/>
      <c r="D65" s="94"/>
      <c r="E65" s="94"/>
      <c r="G65" s="69">
        <f>SUM(G58:G63)</f>
        <v>-32612</v>
      </c>
      <c r="H65" s="1"/>
      <c r="I65" s="69">
        <f>SUM(I58:I63)</f>
        <v>-3468</v>
      </c>
      <c r="J65" s="1"/>
      <c r="K65" s="69">
        <f>SUM(K58:K63)</f>
        <v>9745</v>
      </c>
      <c r="L65" s="32"/>
      <c r="M65" s="69">
        <f>SUM(M58:M63)</f>
        <v>-93</v>
      </c>
      <c r="N65" s="16"/>
      <c r="O65" s="69"/>
      <c r="P65" s="1"/>
      <c r="Q65" s="69"/>
      <c r="R65" s="1"/>
      <c r="S65" s="69"/>
      <c r="T65" s="259"/>
      <c r="U65" s="69"/>
    </row>
    <row r="66" spans="1:21" ht="23.25" customHeight="1" x14ac:dyDescent="0.45">
      <c r="A66" s="33" t="s">
        <v>134</v>
      </c>
      <c r="G66" s="71">
        <f>G65</f>
        <v>-32612</v>
      </c>
      <c r="H66" s="1"/>
      <c r="I66" s="71">
        <f>I65</f>
        <v>-3468</v>
      </c>
      <c r="J66" s="1"/>
      <c r="K66" s="71">
        <f>K65</f>
        <v>9745</v>
      </c>
      <c r="L66" s="32"/>
      <c r="M66" s="71">
        <f>M65</f>
        <v>-93</v>
      </c>
      <c r="N66" s="16"/>
      <c r="O66" s="69"/>
      <c r="P66" s="1"/>
      <c r="Q66" s="69"/>
      <c r="R66" s="1"/>
      <c r="S66" s="69"/>
      <c r="T66" s="259"/>
      <c r="U66" s="69"/>
    </row>
    <row r="67" spans="1:21" ht="23.25" customHeight="1" thickBot="1" x14ac:dyDescent="0.5">
      <c r="A67" s="33" t="s">
        <v>116</v>
      </c>
      <c r="G67" s="72">
        <f>G53+G66</f>
        <v>688057</v>
      </c>
      <c r="H67" s="1"/>
      <c r="I67" s="72">
        <f>I53+I66</f>
        <v>669748</v>
      </c>
      <c r="J67" s="1"/>
      <c r="K67" s="72">
        <f>K53+K66</f>
        <v>388507</v>
      </c>
      <c r="L67" s="32"/>
      <c r="M67" s="72">
        <f>M53+M66</f>
        <v>810627</v>
      </c>
      <c r="N67" s="16"/>
      <c r="O67" s="69"/>
      <c r="P67" s="1"/>
      <c r="Q67" s="69"/>
      <c r="R67" s="1"/>
      <c r="S67" s="69"/>
      <c r="T67" s="259"/>
      <c r="U67" s="69"/>
    </row>
    <row r="68" spans="1:21" s="103" customFormat="1" ht="15" customHeight="1" thickTop="1" x14ac:dyDescent="0.45">
      <c r="A68" s="102"/>
      <c r="F68" s="104"/>
      <c r="G68" s="105"/>
      <c r="H68" s="105"/>
      <c r="I68" s="105"/>
      <c r="J68" s="105"/>
      <c r="K68" s="75"/>
      <c r="M68" s="105"/>
      <c r="O68" s="105"/>
      <c r="P68" s="105"/>
      <c r="Q68" s="105"/>
      <c r="R68" s="105"/>
      <c r="S68" s="105"/>
      <c r="T68" s="105"/>
      <c r="U68" s="105"/>
    </row>
    <row r="69" spans="1:21" s="32" customFormat="1" ht="23.25" customHeight="1" x14ac:dyDescent="0.45">
      <c r="F69" s="85"/>
      <c r="G69" s="1"/>
      <c r="I69" s="1"/>
      <c r="K69" s="1"/>
      <c r="M69" s="1"/>
      <c r="O69" s="1"/>
      <c r="P69" s="259"/>
      <c r="Q69" s="1"/>
      <c r="R69" s="259"/>
      <c r="S69" s="1"/>
      <c r="T69" s="259"/>
      <c r="U69" s="1"/>
    </row>
    <row r="70" spans="1:21" ht="23.25" customHeight="1" x14ac:dyDescent="0.45">
      <c r="A70" s="32" t="s">
        <v>110</v>
      </c>
      <c r="K70" s="101"/>
      <c r="M70" s="101"/>
      <c r="S70" s="70"/>
      <c r="U70" s="70"/>
    </row>
    <row r="71" spans="1:21" ht="23.25" customHeight="1" x14ac:dyDescent="0.45">
      <c r="B71" s="27" t="s">
        <v>54</v>
      </c>
      <c r="G71" s="59">
        <f>G73-G72</f>
        <v>685599</v>
      </c>
      <c r="H71" s="59"/>
      <c r="I71" s="59">
        <f>I67-I72</f>
        <v>657684</v>
      </c>
      <c r="J71" s="59"/>
      <c r="K71" s="59">
        <v>388507</v>
      </c>
      <c r="L71" s="59"/>
      <c r="M71" s="59">
        <f>M67</f>
        <v>810627</v>
      </c>
      <c r="N71" s="10"/>
      <c r="O71" s="140"/>
      <c r="P71" s="140"/>
      <c r="Q71" s="140"/>
      <c r="R71" s="140"/>
      <c r="S71" s="140"/>
      <c r="T71" s="140"/>
      <c r="U71" s="140"/>
    </row>
    <row r="72" spans="1:21" ht="23.25" customHeight="1" x14ac:dyDescent="0.45">
      <c r="B72" s="27" t="s">
        <v>55</v>
      </c>
      <c r="G72" s="59">
        <v>2458</v>
      </c>
      <c r="H72" s="59"/>
      <c r="I72" s="59">
        <v>12064</v>
      </c>
      <c r="J72" s="59"/>
      <c r="K72" s="59">
        <v>0</v>
      </c>
      <c r="L72" s="59"/>
      <c r="M72" s="59">
        <v>0</v>
      </c>
      <c r="O72" s="140"/>
      <c r="P72" s="140"/>
      <c r="Q72" s="140"/>
      <c r="R72" s="140"/>
      <c r="S72" s="140"/>
      <c r="T72" s="140"/>
      <c r="U72" s="140"/>
    </row>
    <row r="73" spans="1:21" s="32" customFormat="1" ht="23.25" customHeight="1" thickBot="1" x14ac:dyDescent="0.5">
      <c r="A73" s="32" t="s">
        <v>116</v>
      </c>
      <c r="F73" s="85"/>
      <c r="G73" s="73">
        <f>G67</f>
        <v>688057</v>
      </c>
      <c r="I73" s="73">
        <f>SUM(I71:I72)</f>
        <v>669748</v>
      </c>
      <c r="K73" s="73">
        <f>SUM(K71:K72)</f>
        <v>388507</v>
      </c>
      <c r="M73" s="73">
        <f>SUM(M71:M72)</f>
        <v>810627</v>
      </c>
      <c r="O73" s="69"/>
      <c r="P73" s="259"/>
      <c r="Q73" s="69"/>
      <c r="R73" s="259"/>
      <c r="S73" s="69"/>
      <c r="T73" s="259"/>
      <c r="U73" s="69"/>
    </row>
    <row r="74" spans="1:21" ht="15" customHeight="1" thickTop="1" x14ac:dyDescent="0.45">
      <c r="G74" s="10"/>
      <c r="I74" s="10"/>
      <c r="K74" s="101"/>
      <c r="M74" s="101"/>
      <c r="O74" s="11"/>
      <c r="Q74" s="11"/>
      <c r="S74" s="70"/>
      <c r="U74" s="70"/>
    </row>
    <row r="75" spans="1:21" ht="15" customHeight="1" x14ac:dyDescent="0.45">
      <c r="G75" s="10"/>
      <c r="I75" s="10"/>
      <c r="K75" s="101"/>
      <c r="M75" s="101"/>
      <c r="S75" s="105"/>
      <c r="U75" s="105"/>
    </row>
    <row r="76" spans="1:21" ht="23.25" customHeight="1" x14ac:dyDescent="0.5">
      <c r="A76" s="7" t="s">
        <v>194</v>
      </c>
      <c r="B76" s="7"/>
      <c r="C76" s="7"/>
      <c r="D76" s="7"/>
      <c r="E76" s="7"/>
      <c r="F76" s="35"/>
      <c r="G76" s="7"/>
      <c r="H76" s="7"/>
      <c r="I76" s="7"/>
      <c r="J76" s="7"/>
      <c r="K76" s="7"/>
      <c r="L76" s="7"/>
      <c r="M76" s="7"/>
      <c r="S76" s="267"/>
      <c r="U76" s="267"/>
    </row>
    <row r="77" spans="1:21" ht="23.25" customHeight="1" x14ac:dyDescent="0.5">
      <c r="A77" s="7" t="s">
        <v>170</v>
      </c>
      <c r="B77" s="7"/>
      <c r="C77" s="7"/>
      <c r="D77" s="7"/>
      <c r="E77" s="7"/>
      <c r="F77" s="35"/>
      <c r="G77" s="7"/>
      <c r="H77" s="7"/>
      <c r="I77" s="7"/>
      <c r="J77" s="7"/>
      <c r="K77" s="7"/>
      <c r="L77" s="7"/>
      <c r="M77" s="7"/>
    </row>
    <row r="78" spans="1:21" ht="23.25" customHeight="1" x14ac:dyDescent="0.5">
      <c r="A78" s="7"/>
      <c r="B78" s="7"/>
      <c r="C78" s="7"/>
      <c r="D78" s="7"/>
      <c r="E78" s="7"/>
      <c r="F78" s="35"/>
      <c r="G78" s="7"/>
      <c r="H78" s="7"/>
      <c r="I78" s="7"/>
      <c r="J78" s="7"/>
      <c r="K78" s="7"/>
      <c r="L78" s="7"/>
      <c r="M78" s="7"/>
    </row>
    <row r="79" spans="1:21" ht="23.25" customHeight="1" x14ac:dyDescent="0.5">
      <c r="A79" s="7"/>
      <c r="B79" s="7"/>
      <c r="C79" s="7"/>
      <c r="D79" s="7"/>
      <c r="E79" s="7"/>
      <c r="F79" s="35"/>
      <c r="G79" s="272" t="s">
        <v>112</v>
      </c>
      <c r="H79" s="272"/>
      <c r="I79" s="272"/>
      <c r="J79" s="20"/>
      <c r="K79" s="272" t="s">
        <v>113</v>
      </c>
      <c r="L79" s="272"/>
      <c r="M79" s="272"/>
    </row>
    <row r="80" spans="1:21" ht="23.25" customHeight="1" x14ac:dyDescent="0.5">
      <c r="A80" s="84"/>
      <c r="F80" s="187"/>
      <c r="G80" s="274" t="s">
        <v>234</v>
      </c>
      <c r="H80" s="274"/>
      <c r="I80" s="274"/>
      <c r="K80" s="274" t="s">
        <v>234</v>
      </c>
      <c r="L80" s="274"/>
      <c r="M80" s="274"/>
    </row>
    <row r="81" spans="1:13" ht="23.25" customHeight="1" x14ac:dyDescent="0.5">
      <c r="A81" s="84"/>
      <c r="F81" s="187"/>
      <c r="G81" s="274" t="s">
        <v>235</v>
      </c>
      <c r="H81" s="274"/>
      <c r="I81" s="274"/>
      <c r="K81" s="274" t="s">
        <v>235</v>
      </c>
      <c r="L81" s="274"/>
      <c r="M81" s="274"/>
    </row>
    <row r="82" spans="1:13" ht="23.25" customHeight="1" x14ac:dyDescent="0.5">
      <c r="A82" s="84"/>
      <c r="F82" s="187" t="s">
        <v>22</v>
      </c>
      <c r="G82" s="188">
        <v>2562</v>
      </c>
      <c r="I82" s="188">
        <v>2561</v>
      </c>
      <c r="K82" s="188">
        <v>2562</v>
      </c>
      <c r="M82" s="188">
        <v>2561</v>
      </c>
    </row>
    <row r="83" spans="1:13" ht="23.25" customHeight="1" x14ac:dyDescent="0.45">
      <c r="G83" s="275" t="s">
        <v>126</v>
      </c>
      <c r="H83" s="275"/>
      <c r="I83" s="275"/>
      <c r="J83" s="275"/>
      <c r="K83" s="275"/>
      <c r="L83" s="275"/>
      <c r="M83" s="275"/>
    </row>
    <row r="84" spans="1:13" ht="23.25" customHeight="1" x14ac:dyDescent="0.45">
      <c r="A84" s="32" t="s">
        <v>208</v>
      </c>
      <c r="G84" s="220"/>
      <c r="H84" s="220"/>
      <c r="I84" s="220"/>
      <c r="J84" s="220"/>
      <c r="K84" s="220"/>
      <c r="L84" s="220"/>
      <c r="M84" s="220"/>
    </row>
    <row r="85" spans="1:13" ht="23.25" customHeight="1" x14ac:dyDescent="0.45">
      <c r="A85" s="55" t="s">
        <v>27</v>
      </c>
    </row>
    <row r="86" spans="1:13" ht="23.25" customHeight="1" x14ac:dyDescent="0.45">
      <c r="A86" s="27" t="s">
        <v>17</v>
      </c>
      <c r="F86" s="14">
        <v>12</v>
      </c>
      <c r="G86" s="59">
        <v>12661256</v>
      </c>
      <c r="H86" s="59"/>
      <c r="I86" s="59">
        <v>12062894</v>
      </c>
      <c r="J86" s="59"/>
      <c r="K86" s="59">
        <v>9671290</v>
      </c>
      <c r="L86" s="59"/>
      <c r="M86" s="59">
        <v>9513403</v>
      </c>
    </row>
    <row r="87" spans="1:13" ht="23.25" customHeight="1" x14ac:dyDescent="0.45">
      <c r="A87" s="27" t="s">
        <v>71</v>
      </c>
      <c r="G87" s="59">
        <v>84487</v>
      </c>
      <c r="H87" s="59"/>
      <c r="I87" s="59">
        <v>6440</v>
      </c>
      <c r="J87" s="59"/>
      <c r="K87" s="59">
        <v>104197</v>
      </c>
      <c r="L87" s="59"/>
      <c r="M87" s="59">
        <v>1792601</v>
      </c>
    </row>
    <row r="88" spans="1:13" ht="23.25" customHeight="1" x14ac:dyDescent="0.45">
      <c r="A88" s="27" t="s">
        <v>172</v>
      </c>
      <c r="G88" s="59">
        <v>13430</v>
      </c>
      <c r="H88" s="59"/>
      <c r="I88" s="59">
        <v>64341</v>
      </c>
      <c r="J88" s="59"/>
      <c r="K88" s="59">
        <v>13430</v>
      </c>
      <c r="L88" s="59"/>
      <c r="M88" s="59">
        <v>727972</v>
      </c>
    </row>
    <row r="89" spans="1:13" ht="23.25" customHeight="1" x14ac:dyDescent="0.45">
      <c r="A89" s="27" t="s">
        <v>28</v>
      </c>
      <c r="G89" s="59">
        <v>146974</v>
      </c>
      <c r="H89" s="59"/>
      <c r="I89" s="59">
        <v>255346</v>
      </c>
      <c r="J89" s="59"/>
      <c r="K89" s="59">
        <v>149749</v>
      </c>
      <c r="L89" s="59"/>
      <c r="M89" s="59">
        <v>212082</v>
      </c>
    </row>
    <row r="90" spans="1:13" ht="23.25" customHeight="1" x14ac:dyDescent="0.45">
      <c r="A90" s="32" t="s">
        <v>8</v>
      </c>
      <c r="G90" s="83">
        <f>SUM(G86:G89)</f>
        <v>12906147</v>
      </c>
      <c r="I90" s="83">
        <f>SUM(I86:I89)</f>
        <v>12389021</v>
      </c>
      <c r="J90" s="1"/>
      <c r="K90" s="83">
        <f>SUM(K86:K89)</f>
        <v>9938666</v>
      </c>
      <c r="M90" s="83">
        <f>SUM(M86:M89)</f>
        <v>12246058</v>
      </c>
    </row>
    <row r="91" spans="1:13" ht="23.25" customHeight="1" x14ac:dyDescent="0.45">
      <c r="A91" s="32"/>
      <c r="H91" s="8"/>
      <c r="J91" s="8"/>
    </row>
    <row r="92" spans="1:13" ht="23.25" customHeight="1" x14ac:dyDescent="0.45">
      <c r="A92" s="55" t="s">
        <v>29</v>
      </c>
      <c r="H92" s="8"/>
      <c r="J92" s="8"/>
    </row>
    <row r="93" spans="1:13" ht="23.25" customHeight="1" x14ac:dyDescent="0.45">
      <c r="A93" s="27" t="s">
        <v>18</v>
      </c>
      <c r="G93" s="12">
        <v>8226424</v>
      </c>
      <c r="H93" s="12"/>
      <c r="I93" s="12">
        <v>8241982</v>
      </c>
      <c r="J93" s="12"/>
      <c r="K93" s="12">
        <v>6983380</v>
      </c>
      <c r="L93" s="12"/>
      <c r="M93" s="12">
        <v>7142354</v>
      </c>
    </row>
    <row r="94" spans="1:13" ht="23.25" customHeight="1" x14ac:dyDescent="0.45">
      <c r="A94" s="27" t="s">
        <v>183</v>
      </c>
      <c r="G94" s="12">
        <v>1873376</v>
      </c>
      <c r="H94" s="12"/>
      <c r="I94" s="12">
        <v>1769471</v>
      </c>
      <c r="J94" s="12"/>
      <c r="K94" s="12">
        <v>1152610</v>
      </c>
      <c r="L94" s="12"/>
      <c r="M94" s="12">
        <v>1111878</v>
      </c>
    </row>
    <row r="95" spans="1:13" ht="23.25" customHeight="1" x14ac:dyDescent="0.45">
      <c r="A95" s="27" t="s">
        <v>44</v>
      </c>
      <c r="G95" s="12">
        <v>908419</v>
      </c>
      <c r="H95" s="12"/>
      <c r="I95" s="12">
        <v>682414</v>
      </c>
      <c r="J95" s="12"/>
      <c r="K95" s="12">
        <v>775467</v>
      </c>
      <c r="L95" s="12"/>
      <c r="M95" s="12">
        <v>574165</v>
      </c>
    </row>
    <row r="96" spans="1:13" ht="23.25" customHeight="1" x14ac:dyDescent="0.45">
      <c r="A96" s="27" t="s">
        <v>45</v>
      </c>
      <c r="G96" s="12">
        <v>4833</v>
      </c>
      <c r="H96" s="12"/>
      <c r="I96" s="12">
        <v>50253</v>
      </c>
      <c r="J96" s="12"/>
      <c r="K96" s="12">
        <v>6129</v>
      </c>
      <c r="L96" s="12"/>
      <c r="M96" s="12">
        <v>51242</v>
      </c>
    </row>
    <row r="97" spans="1:14" ht="23.25" customHeight="1" x14ac:dyDescent="0.45">
      <c r="A97" s="32" t="s">
        <v>9</v>
      </c>
      <c r="G97" s="83">
        <f>SUM(G93:G96)</f>
        <v>11013052</v>
      </c>
      <c r="I97" s="83">
        <f>SUM(I93:I96)</f>
        <v>10744120</v>
      </c>
      <c r="J97" s="1"/>
      <c r="K97" s="83">
        <f>SUM(K93:K96)</f>
        <v>8917586</v>
      </c>
      <c r="M97" s="83">
        <f>SUM(M93:M96)</f>
        <v>8879639</v>
      </c>
    </row>
    <row r="98" spans="1:14" ht="23.25" customHeight="1" x14ac:dyDescent="0.45">
      <c r="A98" s="32"/>
      <c r="H98" s="8"/>
      <c r="J98" s="8"/>
    </row>
    <row r="99" spans="1:14" ht="23.25" customHeight="1" x14ac:dyDescent="0.45">
      <c r="A99" s="27" t="s">
        <v>114</v>
      </c>
      <c r="H99" s="8"/>
      <c r="J99" s="8"/>
    </row>
    <row r="100" spans="1:14" ht="23.25" customHeight="1" x14ac:dyDescent="0.45">
      <c r="B100" s="27" t="s">
        <v>102</v>
      </c>
      <c r="F100" s="14">
        <v>6</v>
      </c>
      <c r="G100" s="12">
        <v>89095</v>
      </c>
      <c r="H100" s="8"/>
      <c r="I100" s="12">
        <v>92913</v>
      </c>
      <c r="J100" s="8"/>
      <c r="K100" s="12">
        <v>0</v>
      </c>
      <c r="L100" s="10"/>
      <c r="M100" s="59">
        <v>0</v>
      </c>
    </row>
    <row r="101" spans="1:14" ht="23.25" customHeight="1" x14ac:dyDescent="0.45">
      <c r="A101" s="32" t="s">
        <v>209</v>
      </c>
      <c r="G101" s="136">
        <f>G90-G97+G100</f>
        <v>1982190</v>
      </c>
      <c r="H101" s="5"/>
      <c r="I101" s="136">
        <f>I90-I97+I100</f>
        <v>1737814</v>
      </c>
      <c r="J101" s="1"/>
      <c r="K101" s="136">
        <f>K90-K97+K100</f>
        <v>1021080</v>
      </c>
      <c r="L101" s="5"/>
      <c r="M101" s="136">
        <f>M90-M97+M100</f>
        <v>3366419</v>
      </c>
    </row>
    <row r="102" spans="1:14" ht="23.25" customHeight="1" x14ac:dyDescent="0.45">
      <c r="A102" s="27" t="s">
        <v>140</v>
      </c>
      <c r="F102" s="187"/>
      <c r="G102" s="145">
        <v>-364357</v>
      </c>
      <c r="H102" s="66"/>
      <c r="I102" s="145">
        <v>-285747</v>
      </c>
      <c r="J102" s="66"/>
      <c r="K102" s="145">
        <v>-206306</v>
      </c>
      <c r="L102" s="61"/>
      <c r="M102" s="145">
        <v>-299800</v>
      </c>
    </row>
    <row r="103" spans="1:14" ht="23.25" customHeight="1" x14ac:dyDescent="0.45">
      <c r="H103" s="8"/>
      <c r="J103" s="8"/>
    </row>
    <row r="104" spans="1:14" ht="23.25" customHeight="1" x14ac:dyDescent="0.45">
      <c r="A104" s="32" t="s">
        <v>199</v>
      </c>
      <c r="G104" s="133">
        <f>G101+G102</f>
        <v>1617833</v>
      </c>
      <c r="H104" s="259"/>
      <c r="I104" s="133">
        <f>I101+I102</f>
        <v>1452067</v>
      </c>
      <c r="J104" s="259"/>
      <c r="K104" s="133">
        <f>K101+K102</f>
        <v>814774</v>
      </c>
      <c r="L104" s="259"/>
      <c r="M104" s="133">
        <f>M101+M102</f>
        <v>3066619</v>
      </c>
    </row>
    <row r="105" spans="1:14" ht="23.25" customHeight="1" x14ac:dyDescent="0.45">
      <c r="H105" s="8"/>
      <c r="J105" s="8"/>
    </row>
    <row r="106" spans="1:14" ht="23.25" customHeight="1" x14ac:dyDescent="0.45">
      <c r="A106" s="32" t="s">
        <v>200</v>
      </c>
      <c r="H106" s="8"/>
      <c r="J106" s="8"/>
    </row>
    <row r="107" spans="1:14" ht="23.25" customHeight="1" x14ac:dyDescent="0.45">
      <c r="B107" s="27" t="s">
        <v>207</v>
      </c>
      <c r="F107" s="14">
        <v>8</v>
      </c>
      <c r="G107" s="192">
        <v>0</v>
      </c>
      <c r="H107" s="8"/>
      <c r="I107" s="180">
        <v>19830</v>
      </c>
      <c r="J107" s="8"/>
      <c r="K107" s="192">
        <v>0</v>
      </c>
      <c r="M107" s="192">
        <v>0</v>
      </c>
    </row>
    <row r="108" spans="1:14" ht="23.25" customHeight="1" thickBot="1" x14ac:dyDescent="0.5">
      <c r="A108" s="32" t="s">
        <v>119</v>
      </c>
      <c r="G108" s="137">
        <f>SUM(G104:G107)</f>
        <v>1617833</v>
      </c>
      <c r="I108" s="137">
        <f>SUM(I104:I107)</f>
        <v>1471897</v>
      </c>
      <c r="J108" s="1"/>
      <c r="K108" s="137">
        <f>SUM(K104:K107)</f>
        <v>814774</v>
      </c>
      <c r="M108" s="137">
        <f>SUM(M104:M107)</f>
        <v>3066619</v>
      </c>
    </row>
    <row r="109" spans="1:14" ht="23.25" customHeight="1" thickTop="1" x14ac:dyDescent="0.45">
      <c r="A109" s="32"/>
      <c r="G109" s="1"/>
      <c r="H109" s="1"/>
      <c r="I109" s="1"/>
      <c r="J109" s="1"/>
      <c r="K109" s="1"/>
      <c r="M109" s="1"/>
    </row>
    <row r="110" spans="1:14" ht="23.25" customHeight="1" x14ac:dyDescent="0.45">
      <c r="A110" s="32" t="s">
        <v>109</v>
      </c>
    </row>
    <row r="111" spans="1:14" ht="23.25" customHeight="1" x14ac:dyDescent="0.45">
      <c r="B111" s="27" t="s">
        <v>54</v>
      </c>
      <c r="G111" s="12">
        <f>G108-G112</f>
        <v>1598656</v>
      </c>
      <c r="H111" s="12"/>
      <c r="I111" s="12">
        <f>I108-I112</f>
        <v>1444391</v>
      </c>
      <c r="J111" s="12"/>
      <c r="K111" s="12">
        <f>K108-K112</f>
        <v>814774</v>
      </c>
      <c r="L111" s="12"/>
      <c r="M111" s="12">
        <f>M108-M112</f>
        <v>3066619</v>
      </c>
      <c r="N111" s="59"/>
    </row>
    <row r="112" spans="1:14" ht="23.25" customHeight="1" x14ac:dyDescent="0.45">
      <c r="B112" s="27" t="s">
        <v>55</v>
      </c>
      <c r="G112" s="12">
        <v>19177</v>
      </c>
      <c r="H112" s="12"/>
      <c r="I112" s="12">
        <v>27506</v>
      </c>
      <c r="J112" s="12"/>
      <c r="K112" s="12">
        <v>0</v>
      </c>
      <c r="L112" s="12"/>
      <c r="M112" s="12">
        <v>0</v>
      </c>
      <c r="N112" s="59"/>
    </row>
    <row r="113" spans="1:14" ht="23.25" customHeight="1" thickBot="1" x14ac:dyDescent="0.5">
      <c r="A113" s="32" t="s">
        <v>119</v>
      </c>
      <c r="B113" s="32"/>
      <c r="C113" s="32"/>
      <c r="D113" s="32"/>
      <c r="E113" s="32"/>
      <c r="F113" s="85"/>
      <c r="G113" s="132">
        <f>SUM(G111:G112)</f>
        <v>1617833</v>
      </c>
      <c r="H113" s="32"/>
      <c r="I113" s="132">
        <f>SUM(I111:I112)</f>
        <v>1471897</v>
      </c>
      <c r="J113" s="32"/>
      <c r="K113" s="132">
        <f>SUM(K111:K112)</f>
        <v>814774</v>
      </c>
      <c r="L113" s="32"/>
      <c r="M113" s="132">
        <f>SUM(M111:M112)</f>
        <v>3066619</v>
      </c>
      <c r="N113" s="59"/>
    </row>
    <row r="114" spans="1:14" ht="23.25" customHeight="1" thickTop="1" x14ac:dyDescent="0.45">
      <c r="A114" s="32"/>
      <c r="B114" s="32"/>
      <c r="C114" s="32"/>
      <c r="D114" s="32"/>
      <c r="E114" s="32"/>
      <c r="F114" s="85"/>
      <c r="G114" s="32"/>
      <c r="H114" s="32"/>
      <c r="I114" s="32"/>
      <c r="J114" s="32"/>
      <c r="K114" s="1"/>
      <c r="L114" s="32"/>
      <c r="M114" s="1"/>
    </row>
    <row r="115" spans="1:14" ht="23.25" customHeight="1" x14ac:dyDescent="0.45">
      <c r="A115" s="32" t="s">
        <v>125</v>
      </c>
      <c r="B115" s="32"/>
      <c r="C115" s="32"/>
      <c r="D115" s="32"/>
      <c r="E115" s="32"/>
      <c r="G115" s="32"/>
      <c r="H115" s="32"/>
      <c r="I115" s="32"/>
      <c r="J115" s="32"/>
      <c r="K115" s="1"/>
      <c r="L115" s="32"/>
      <c r="M115" s="1"/>
    </row>
    <row r="116" spans="1:14" ht="23.25" customHeight="1" thickBot="1" x14ac:dyDescent="0.5">
      <c r="A116" s="32"/>
      <c r="B116" s="27" t="s">
        <v>201</v>
      </c>
      <c r="C116" s="32"/>
      <c r="D116" s="32"/>
      <c r="E116" s="32"/>
      <c r="F116" s="14">
        <v>13</v>
      </c>
      <c r="G116" s="54">
        <f>G111/3003750</f>
        <v>0.53222005826050767</v>
      </c>
      <c r="H116" s="32"/>
      <c r="I116" s="54">
        <f>(I111-I107)/1332702</f>
        <v>1.0689268868809381</v>
      </c>
      <c r="J116" s="32"/>
      <c r="K116" s="54">
        <f>K111/3003750</f>
        <v>0.27125226799833541</v>
      </c>
      <c r="L116" s="32"/>
      <c r="M116" s="74">
        <f>M111/1332702</f>
        <v>2.3010537989738142</v>
      </c>
    </row>
    <row r="117" spans="1:14" ht="23.25" customHeight="1" thickTop="1" thickBot="1" x14ac:dyDescent="0.5">
      <c r="A117" s="32"/>
      <c r="B117" s="27" t="s">
        <v>202</v>
      </c>
      <c r="C117" s="32"/>
      <c r="D117" s="32"/>
      <c r="E117" s="32"/>
      <c r="F117" s="14" t="s">
        <v>248</v>
      </c>
      <c r="G117" s="132">
        <f>G107/1332702</f>
        <v>0</v>
      </c>
      <c r="H117" s="32"/>
      <c r="I117" s="191">
        <f>I107/1332702</f>
        <v>1.4879545464777572E-2</v>
      </c>
      <c r="J117" s="32"/>
      <c r="K117" s="132">
        <f>K107/1332702</f>
        <v>0</v>
      </c>
      <c r="L117" s="32"/>
      <c r="M117" s="132">
        <f>M107/1332702</f>
        <v>0</v>
      </c>
    </row>
    <row r="118" spans="1:14" ht="23.25" customHeight="1" thickTop="1" x14ac:dyDescent="0.45">
      <c r="A118" s="32"/>
      <c r="B118" s="32"/>
      <c r="C118" s="32"/>
      <c r="D118" s="32"/>
      <c r="E118" s="32"/>
      <c r="F118" s="85"/>
      <c r="G118" s="189"/>
      <c r="H118" s="32"/>
      <c r="I118" s="189"/>
      <c r="J118" s="32"/>
      <c r="K118" s="189"/>
      <c r="L118" s="32"/>
      <c r="M118" s="190"/>
    </row>
    <row r="119" spans="1:14" ht="23.25" customHeight="1" x14ac:dyDescent="0.5">
      <c r="A119" s="7" t="s">
        <v>194</v>
      </c>
      <c r="B119" s="7"/>
      <c r="C119" s="7"/>
      <c r="D119" s="7"/>
      <c r="E119" s="7"/>
      <c r="F119" s="35"/>
      <c r="G119" s="32"/>
      <c r="H119" s="32"/>
      <c r="I119" s="32"/>
      <c r="J119" s="32"/>
      <c r="K119" s="1"/>
      <c r="L119" s="32"/>
      <c r="M119" s="1"/>
    </row>
    <row r="120" spans="1:14" ht="23.25" customHeight="1" x14ac:dyDescent="0.5">
      <c r="A120" s="7" t="s">
        <v>127</v>
      </c>
      <c r="B120" s="7"/>
      <c r="C120" s="7"/>
      <c r="D120" s="7"/>
      <c r="E120" s="7"/>
      <c r="F120" s="35"/>
      <c r="G120" s="7"/>
      <c r="H120" s="7"/>
      <c r="I120" s="7"/>
      <c r="J120" s="7"/>
      <c r="K120" s="7"/>
      <c r="L120" s="7"/>
      <c r="M120" s="7"/>
    </row>
    <row r="121" spans="1:14" ht="23.25" customHeight="1" x14ac:dyDescent="0.5">
      <c r="A121" s="7"/>
      <c r="B121" s="7"/>
      <c r="C121" s="7"/>
      <c r="D121" s="7"/>
      <c r="E121" s="7"/>
      <c r="F121" s="35"/>
      <c r="G121" s="7"/>
      <c r="H121" s="7"/>
      <c r="I121" s="7"/>
      <c r="J121" s="7"/>
      <c r="K121" s="7"/>
      <c r="L121" s="7"/>
      <c r="M121" s="7"/>
    </row>
    <row r="122" spans="1:14" ht="23.25" customHeight="1" x14ac:dyDescent="0.5">
      <c r="A122" s="7"/>
      <c r="B122" s="7"/>
      <c r="C122" s="7"/>
      <c r="D122" s="7"/>
      <c r="E122" s="7"/>
      <c r="F122" s="35"/>
      <c r="G122" s="272" t="s">
        <v>112</v>
      </c>
      <c r="H122" s="272"/>
      <c r="I122" s="272"/>
      <c r="J122" s="20"/>
      <c r="K122" s="272" t="s">
        <v>113</v>
      </c>
      <c r="L122" s="272"/>
      <c r="M122" s="272"/>
    </row>
    <row r="123" spans="1:14" ht="23.25" customHeight="1" x14ac:dyDescent="0.5">
      <c r="A123" s="7"/>
      <c r="B123" s="7"/>
      <c r="C123" s="7"/>
      <c r="D123" s="7"/>
      <c r="E123" s="7"/>
      <c r="F123" s="35"/>
      <c r="G123" s="274" t="s">
        <v>234</v>
      </c>
      <c r="H123" s="274"/>
      <c r="I123" s="274"/>
      <c r="K123" s="274" t="s">
        <v>234</v>
      </c>
      <c r="L123" s="274"/>
      <c r="M123" s="274"/>
    </row>
    <row r="124" spans="1:14" ht="23.25" customHeight="1" x14ac:dyDescent="0.5">
      <c r="A124" s="84"/>
      <c r="F124" s="187" t="s">
        <v>22</v>
      </c>
      <c r="G124" s="274" t="s">
        <v>235</v>
      </c>
      <c r="H124" s="274"/>
      <c r="I124" s="274"/>
      <c r="K124" s="274" t="s">
        <v>235</v>
      </c>
      <c r="L124" s="274"/>
      <c r="M124" s="274"/>
    </row>
    <row r="125" spans="1:14" ht="23.25" customHeight="1" x14ac:dyDescent="0.45">
      <c r="G125" s="188">
        <v>2562</v>
      </c>
      <c r="I125" s="188">
        <v>2561</v>
      </c>
      <c r="K125" s="188">
        <v>2562</v>
      </c>
      <c r="M125" s="188">
        <v>2561</v>
      </c>
    </row>
    <row r="126" spans="1:14" ht="23.25" customHeight="1" x14ac:dyDescent="0.45">
      <c r="G126" s="275" t="s">
        <v>126</v>
      </c>
      <c r="H126" s="275"/>
      <c r="I126" s="275"/>
      <c r="J126" s="275"/>
      <c r="K126" s="275"/>
      <c r="L126" s="275"/>
      <c r="M126" s="275"/>
    </row>
    <row r="127" spans="1:14" ht="23.25" customHeight="1" x14ac:dyDescent="0.45">
      <c r="G127" s="187"/>
      <c r="H127" s="187"/>
      <c r="I127" s="187"/>
      <c r="J127" s="187"/>
      <c r="K127" s="187"/>
      <c r="L127" s="187"/>
      <c r="M127" s="187"/>
    </row>
    <row r="128" spans="1:14" ht="23.25" customHeight="1" x14ac:dyDescent="0.45">
      <c r="A128" s="32" t="s">
        <v>119</v>
      </c>
      <c r="G128" s="91">
        <f>G108</f>
        <v>1617833</v>
      </c>
      <c r="H128" s="91"/>
      <c r="I128" s="91">
        <f>I108</f>
        <v>1471897</v>
      </c>
      <c r="J128" s="91"/>
      <c r="K128" s="91">
        <f>K108</f>
        <v>814774</v>
      </c>
      <c r="L128" s="91"/>
      <c r="M128" s="91">
        <f>M108</f>
        <v>3066619</v>
      </c>
    </row>
    <row r="129" spans="1:13" ht="23.25" customHeight="1" x14ac:dyDescent="0.45">
      <c r="A129" s="32"/>
      <c r="G129" s="89"/>
      <c r="H129" s="90"/>
      <c r="I129" s="89"/>
      <c r="J129" s="187"/>
      <c r="K129" s="91"/>
      <c r="L129" s="90"/>
      <c r="M129" s="91"/>
    </row>
    <row r="130" spans="1:13" ht="23.25" customHeight="1" x14ac:dyDescent="0.45">
      <c r="A130" s="9" t="s">
        <v>53</v>
      </c>
      <c r="G130" s="1"/>
      <c r="H130" s="1"/>
      <c r="I130" s="1"/>
      <c r="J130" s="1"/>
      <c r="K130" s="69"/>
      <c r="M130" s="69"/>
    </row>
    <row r="131" spans="1:13" ht="23.25" customHeight="1" x14ac:dyDescent="0.45">
      <c r="A131" s="98" t="s">
        <v>141</v>
      </c>
      <c r="B131" s="97"/>
      <c r="C131" s="94"/>
      <c r="D131" s="94"/>
      <c r="E131" s="94"/>
      <c r="G131" s="11"/>
      <c r="H131" s="1"/>
      <c r="I131" s="11"/>
      <c r="J131" s="1"/>
      <c r="K131" s="70"/>
      <c r="M131" s="70"/>
    </row>
    <row r="132" spans="1:13" ht="23.25" customHeight="1" x14ac:dyDescent="0.45">
      <c r="A132" s="98"/>
      <c r="B132" s="99" t="s">
        <v>142</v>
      </c>
      <c r="C132" s="94"/>
      <c r="D132" s="94"/>
      <c r="E132" s="94"/>
      <c r="G132" s="11"/>
      <c r="H132" s="1"/>
      <c r="I132" s="11"/>
      <c r="J132" s="1"/>
      <c r="K132" s="70"/>
      <c r="M132" s="70"/>
    </row>
    <row r="133" spans="1:13" ht="23.25" customHeight="1" x14ac:dyDescent="0.45">
      <c r="A133" s="93" t="s">
        <v>210</v>
      </c>
      <c r="B133" s="94"/>
      <c r="C133" s="94"/>
      <c r="D133" s="94"/>
      <c r="E133" s="94"/>
      <c r="G133" s="59">
        <v>-45042</v>
      </c>
      <c r="H133" s="59"/>
      <c r="I133" s="59">
        <v>-6451</v>
      </c>
      <c r="J133" s="59"/>
      <c r="K133" s="59">
        <v>0</v>
      </c>
      <c r="L133" s="59"/>
      <c r="M133" s="59">
        <v>0</v>
      </c>
    </row>
    <row r="134" spans="1:13" ht="23.25" customHeight="1" x14ac:dyDescent="0.45">
      <c r="A134" s="93" t="s">
        <v>247</v>
      </c>
      <c r="B134" s="94"/>
      <c r="C134" s="94"/>
      <c r="D134" s="94"/>
      <c r="E134" s="94"/>
      <c r="G134" s="59">
        <v>7561</v>
      </c>
      <c r="H134" s="59"/>
      <c r="I134" s="59">
        <v>-3239</v>
      </c>
      <c r="J134" s="59"/>
      <c r="K134" s="59">
        <v>7561</v>
      </c>
      <c r="L134" s="59"/>
      <c r="M134" s="59">
        <v>-3239</v>
      </c>
    </row>
    <row r="135" spans="1:13" ht="23.25" customHeight="1" x14ac:dyDescent="0.45">
      <c r="A135" s="100" t="s">
        <v>143</v>
      </c>
      <c r="B135" s="99"/>
      <c r="C135" s="94"/>
      <c r="D135" s="94"/>
      <c r="E135" s="94"/>
      <c r="G135" s="59"/>
      <c r="H135" s="59"/>
      <c r="I135" s="59"/>
      <c r="J135" s="59"/>
      <c r="K135" s="59"/>
      <c r="L135" s="59"/>
      <c r="M135" s="59"/>
    </row>
    <row r="136" spans="1:13" ht="23.25" customHeight="1" x14ac:dyDescent="0.45">
      <c r="A136" s="100"/>
      <c r="B136" s="94" t="s">
        <v>102</v>
      </c>
      <c r="C136" s="94"/>
      <c r="D136" s="94"/>
      <c r="E136" s="94"/>
      <c r="F136" s="14">
        <v>6</v>
      </c>
      <c r="G136" s="59">
        <v>-1265</v>
      </c>
      <c r="H136" s="59"/>
      <c r="I136" s="59">
        <v>-477</v>
      </c>
      <c r="J136" s="59"/>
      <c r="K136" s="59">
        <v>0</v>
      </c>
      <c r="L136" s="59"/>
      <c r="M136" s="59">
        <v>0</v>
      </c>
    </row>
    <row r="137" spans="1:13" ht="23.25" customHeight="1" x14ac:dyDescent="0.45">
      <c r="A137" s="95" t="s">
        <v>144</v>
      </c>
      <c r="B137" s="94"/>
      <c r="C137" s="94"/>
      <c r="D137" s="94"/>
      <c r="E137" s="94"/>
      <c r="G137" s="59"/>
      <c r="H137" s="59"/>
      <c r="I137" s="59"/>
      <c r="J137" s="59"/>
      <c r="K137" s="59"/>
      <c r="L137" s="59"/>
      <c r="M137" s="59"/>
    </row>
    <row r="138" spans="1:13" ht="23.25" customHeight="1" x14ac:dyDescent="0.45">
      <c r="A138" s="95"/>
      <c r="B138" s="94" t="s">
        <v>142</v>
      </c>
      <c r="C138" s="94"/>
      <c r="D138" s="94"/>
      <c r="E138" s="94"/>
      <c r="G138" s="59">
        <v>-1512</v>
      </c>
      <c r="H138" s="59"/>
      <c r="I138" s="59">
        <v>648</v>
      </c>
      <c r="J138" s="59"/>
      <c r="K138" s="59">
        <v>-1512</v>
      </c>
      <c r="L138" s="59"/>
      <c r="M138" s="59">
        <v>648</v>
      </c>
    </row>
    <row r="139" spans="1:13" ht="23.25" customHeight="1" x14ac:dyDescent="0.45">
      <c r="A139" s="96" t="s">
        <v>145</v>
      </c>
      <c r="B139" s="94"/>
      <c r="C139" s="94"/>
      <c r="D139" s="94"/>
      <c r="E139" s="94"/>
      <c r="G139" s="78"/>
      <c r="H139" s="60"/>
      <c r="I139" s="78"/>
      <c r="J139" s="60"/>
      <c r="K139" s="138"/>
      <c r="L139" s="61"/>
      <c r="M139" s="138"/>
    </row>
    <row r="140" spans="1:13" ht="23.25" customHeight="1" x14ac:dyDescent="0.45">
      <c r="B140" s="97" t="s">
        <v>142</v>
      </c>
      <c r="C140" s="94"/>
      <c r="D140" s="94"/>
      <c r="E140" s="94"/>
      <c r="G140" s="69">
        <f>SUM(G133:G138)</f>
        <v>-40258</v>
      </c>
      <c r="H140" s="1"/>
      <c r="I140" s="69">
        <f>SUM(I133:I138)</f>
        <v>-9519</v>
      </c>
      <c r="J140" s="1"/>
      <c r="K140" s="69">
        <f>SUM(K133:K138)</f>
        <v>6049</v>
      </c>
      <c r="L140" s="32"/>
      <c r="M140" s="69">
        <f>SUM(M133:M138)</f>
        <v>-2591</v>
      </c>
    </row>
    <row r="141" spans="1:13" ht="23.25" customHeight="1" x14ac:dyDescent="0.45">
      <c r="A141" s="33" t="s">
        <v>134</v>
      </c>
      <c r="G141" s="71">
        <f>G140</f>
        <v>-40258</v>
      </c>
      <c r="H141" s="1"/>
      <c r="I141" s="71">
        <f>I140</f>
        <v>-9519</v>
      </c>
      <c r="J141" s="1"/>
      <c r="K141" s="71">
        <f>K140</f>
        <v>6049</v>
      </c>
      <c r="L141" s="32"/>
      <c r="M141" s="71">
        <f>M140</f>
        <v>-2591</v>
      </c>
    </row>
    <row r="142" spans="1:13" ht="23.25" customHeight="1" thickBot="1" x14ac:dyDescent="0.5">
      <c r="A142" s="33" t="s">
        <v>116</v>
      </c>
      <c r="F142" s="113"/>
      <c r="G142" s="72">
        <f>G128+G141</f>
        <v>1577575</v>
      </c>
      <c r="H142" s="1"/>
      <c r="I142" s="72">
        <f>I128+I141</f>
        <v>1462378</v>
      </c>
      <c r="J142" s="1"/>
      <c r="K142" s="72">
        <f>K128+K141</f>
        <v>820823</v>
      </c>
      <c r="L142" s="32"/>
      <c r="M142" s="72">
        <f>M128+M141</f>
        <v>3064028</v>
      </c>
    </row>
    <row r="143" spans="1:13" ht="23.25" customHeight="1" thickTop="1" x14ac:dyDescent="0.45">
      <c r="A143" s="102"/>
      <c r="B143" s="106"/>
      <c r="C143" s="106"/>
      <c r="D143" s="106"/>
      <c r="E143" s="106"/>
      <c r="F143" s="85"/>
      <c r="G143" s="105"/>
      <c r="H143" s="105"/>
      <c r="I143" s="105"/>
      <c r="J143" s="105"/>
      <c r="K143" s="105"/>
      <c r="L143" s="106"/>
      <c r="M143" s="105"/>
    </row>
    <row r="144" spans="1:13" ht="23.25" customHeight="1" x14ac:dyDescent="0.45">
      <c r="A144" s="32"/>
      <c r="B144" s="32"/>
      <c r="C144" s="32"/>
      <c r="D144" s="32"/>
      <c r="E144" s="32"/>
      <c r="G144" s="1"/>
      <c r="H144" s="32"/>
      <c r="I144" s="1"/>
      <c r="J144" s="32"/>
      <c r="K144" s="1"/>
      <c r="L144" s="32"/>
      <c r="M144" s="1"/>
    </row>
    <row r="145" spans="1:13" ht="23.25" customHeight="1" x14ac:dyDescent="0.45">
      <c r="A145" s="32" t="s">
        <v>110</v>
      </c>
      <c r="K145" s="101"/>
      <c r="M145" s="101"/>
    </row>
    <row r="146" spans="1:13" ht="23.25" customHeight="1" x14ac:dyDescent="0.45">
      <c r="B146" s="27" t="s">
        <v>54</v>
      </c>
      <c r="G146" s="59">
        <f>G148-G147</f>
        <v>1566295</v>
      </c>
      <c r="H146" s="59"/>
      <c r="I146" s="59">
        <f>I142-I147</f>
        <v>1436473</v>
      </c>
      <c r="J146" s="59"/>
      <c r="K146" s="59">
        <f>K142</f>
        <v>820823</v>
      </c>
      <c r="L146" s="59"/>
      <c r="M146" s="59">
        <f>M142</f>
        <v>3064028</v>
      </c>
    </row>
    <row r="147" spans="1:13" ht="23.25" customHeight="1" x14ac:dyDescent="0.45">
      <c r="B147" s="27" t="s">
        <v>55</v>
      </c>
      <c r="F147" s="85"/>
      <c r="G147" s="59">
        <v>11280</v>
      </c>
      <c r="H147" s="59"/>
      <c r="I147" s="59">
        <v>25905</v>
      </c>
      <c r="J147" s="59"/>
      <c r="K147" s="59">
        <v>0</v>
      </c>
      <c r="L147" s="59"/>
      <c r="M147" s="59">
        <v>0</v>
      </c>
    </row>
    <row r="148" spans="1:13" ht="23.25" customHeight="1" thickBot="1" x14ac:dyDescent="0.5">
      <c r="A148" s="32" t="s">
        <v>116</v>
      </c>
      <c r="B148" s="32"/>
      <c r="C148" s="32"/>
      <c r="D148" s="32"/>
      <c r="E148" s="32"/>
      <c r="G148" s="73">
        <f>G142</f>
        <v>1577575</v>
      </c>
      <c r="H148" s="32"/>
      <c r="I148" s="73">
        <f>SUM(I146:I147)</f>
        <v>1462378</v>
      </c>
      <c r="J148" s="32"/>
      <c r="K148" s="73">
        <f>SUM(K146:K147)</f>
        <v>820823</v>
      </c>
      <c r="L148" s="32"/>
      <c r="M148" s="73">
        <f>SUM(M146:M147)</f>
        <v>3064028</v>
      </c>
    </row>
    <row r="149" spans="1:13" ht="23.25" customHeight="1" thickTop="1" x14ac:dyDescent="0.45"/>
  </sheetData>
  <mergeCells count="42">
    <mergeCell ref="G124:I124"/>
    <mergeCell ref="K124:M124"/>
    <mergeCell ref="G126:M126"/>
    <mergeCell ref="G83:M83"/>
    <mergeCell ref="G122:I122"/>
    <mergeCell ref="K122:M122"/>
    <mergeCell ref="G123:I123"/>
    <mergeCell ref="K123:M123"/>
    <mergeCell ref="G79:I79"/>
    <mergeCell ref="K79:M79"/>
    <mergeCell ref="G80:I80"/>
    <mergeCell ref="K80:M80"/>
    <mergeCell ref="G81:I81"/>
    <mergeCell ref="K81:M81"/>
    <mergeCell ref="G51:M51"/>
    <mergeCell ref="G4:I4"/>
    <mergeCell ref="K4:M4"/>
    <mergeCell ref="G47:I47"/>
    <mergeCell ref="K47:M47"/>
    <mergeCell ref="G8:M8"/>
    <mergeCell ref="G5:I5"/>
    <mergeCell ref="G6:I6"/>
    <mergeCell ref="K5:M5"/>
    <mergeCell ref="K6:M6"/>
    <mergeCell ref="G48:I48"/>
    <mergeCell ref="K48:M48"/>
    <mergeCell ref="G49:I49"/>
    <mergeCell ref="K49:M49"/>
    <mergeCell ref="O4:Q4"/>
    <mergeCell ref="S4:U4"/>
    <mergeCell ref="O5:Q5"/>
    <mergeCell ref="S5:U5"/>
    <mergeCell ref="O6:Q6"/>
    <mergeCell ref="S6:U6"/>
    <mergeCell ref="O49:Q49"/>
    <mergeCell ref="S49:U49"/>
    <mergeCell ref="O51:U51"/>
    <mergeCell ref="O8:U8"/>
    <mergeCell ref="O47:Q47"/>
    <mergeCell ref="S47:U47"/>
    <mergeCell ref="O48:Q48"/>
    <mergeCell ref="S48:U48"/>
  </mergeCells>
  <phoneticPr fontId="0" type="noConversion"/>
  <pageMargins left="0.8" right="0.8" top="0.48" bottom="0.5" header="0.5" footer="0.48"/>
  <pageSetup paperSize="9" scale="76" firstPageNumber="6" fitToHeight="0" orientation="portrait" useFirstPageNumber="1" r:id="rId1"/>
  <headerFooter>
    <oddFooter>&amp;L&amp;13  หมายเหตุประกอบงบการเงินเป็นส่วนหนึ่งของงบการเงินนี้
&amp;C&amp;P</oddFooter>
  </headerFooter>
  <rowBreaks count="3" manualBreakCount="3">
    <brk id="43" max="12" man="1"/>
    <brk id="75" max="12" man="1"/>
    <brk id="118" max="12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61"/>
  <sheetViews>
    <sheetView view="pageBreakPreview" topLeftCell="A45" zoomScale="62" zoomScaleNormal="70" zoomScaleSheetLayoutView="80" workbookViewId="0">
      <selection activeCell="A53" sqref="A53"/>
    </sheetView>
  </sheetViews>
  <sheetFormatPr defaultColWidth="9.140625" defaultRowHeight="21.75" x14ac:dyDescent="0.45"/>
  <cols>
    <col min="1" max="1" width="63.140625" style="24" customWidth="1"/>
    <col min="2" max="2" width="11.140625" style="25" customWidth="1"/>
    <col min="3" max="3" width="14.5703125" style="24" customWidth="1"/>
    <col min="4" max="4" width="1.7109375" style="24" customWidth="1"/>
    <col min="5" max="5" width="14.5703125" style="24" customWidth="1"/>
    <col min="6" max="6" width="1.7109375" style="24" customWidth="1"/>
    <col min="7" max="7" width="13.7109375" style="24" customWidth="1"/>
    <col min="8" max="8" width="1.7109375" style="24" customWidth="1"/>
    <col min="9" max="9" width="16" style="24" customWidth="1"/>
    <col min="10" max="10" width="1.7109375" style="24" customWidth="1"/>
    <col min="11" max="11" width="16.140625" style="24" customWidth="1"/>
    <col min="12" max="12" width="1.42578125" style="24" customWidth="1"/>
    <col min="13" max="13" width="13.85546875" style="24" customWidth="1"/>
    <col min="14" max="14" width="1.7109375" style="24" customWidth="1"/>
    <col min="15" max="15" width="14.7109375" style="24" customWidth="1"/>
    <col min="16" max="16" width="1.7109375" style="24" customWidth="1"/>
    <col min="17" max="17" width="14.7109375" style="24" customWidth="1"/>
    <col min="18" max="18" width="1.5703125" style="24" customWidth="1"/>
    <col min="19" max="19" width="14.7109375" style="24" customWidth="1"/>
    <col min="20" max="20" width="1.42578125" style="24" customWidth="1"/>
    <col min="21" max="21" width="14.7109375" style="24" customWidth="1"/>
    <col min="22" max="22" width="1.7109375" style="24" customWidth="1"/>
    <col min="23" max="23" width="14.7109375" style="24" customWidth="1"/>
    <col min="24" max="24" width="1.7109375" style="24" customWidth="1"/>
    <col min="25" max="25" width="14.7109375" style="17" customWidth="1"/>
    <col min="26" max="26" width="1.85546875" style="17" customWidth="1"/>
    <col min="27" max="27" width="16" style="24" customWidth="1"/>
    <col min="28" max="28" width="9.140625" style="24"/>
    <col min="29" max="29" width="15.42578125" style="24" bestFit="1" customWidth="1"/>
    <col min="30" max="30" width="16.7109375" style="24" bestFit="1" customWidth="1"/>
    <col min="31" max="31" width="14.7109375" style="24" customWidth="1"/>
    <col min="32" max="32" width="9.140625" style="24"/>
    <col min="33" max="33" width="10.5703125" style="24" bestFit="1" customWidth="1"/>
    <col min="34" max="16384" width="9.140625" style="24"/>
  </cols>
  <sheetData>
    <row r="1" spans="1:30" s="30" customFormat="1" ht="23.25" x14ac:dyDescent="0.5">
      <c r="A1" s="7" t="s">
        <v>194</v>
      </c>
      <c r="B1" s="2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4"/>
    </row>
    <row r="2" spans="1:30" s="30" customFormat="1" ht="23.25" x14ac:dyDescent="0.5">
      <c r="A2" s="7" t="s">
        <v>129</v>
      </c>
      <c r="Y2" s="29"/>
      <c r="Z2" s="29"/>
      <c r="AA2" s="31"/>
      <c r="AB2" s="31"/>
      <c r="AC2" s="31"/>
    </row>
    <row r="3" spans="1:30" s="30" customFormat="1" ht="23.25" x14ac:dyDescent="0.5"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31"/>
      <c r="AC3" s="31"/>
    </row>
    <row r="4" spans="1:30" s="30" customFormat="1" ht="23.25" x14ac:dyDescent="0.5">
      <c r="C4" s="276" t="s">
        <v>112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31"/>
      <c r="AC4" s="31"/>
    </row>
    <row r="5" spans="1:30" x14ac:dyDescent="0.45">
      <c r="A5" s="17"/>
      <c r="C5" s="17"/>
      <c r="D5" s="17"/>
      <c r="E5" s="17"/>
      <c r="F5" s="17"/>
      <c r="G5" s="278" t="s">
        <v>6</v>
      </c>
      <c r="H5" s="278"/>
      <c r="I5" s="278"/>
      <c r="J5" s="278"/>
      <c r="K5" s="107"/>
      <c r="L5" s="107"/>
      <c r="M5" s="278" t="s">
        <v>51</v>
      </c>
      <c r="N5" s="278"/>
      <c r="O5" s="278"/>
      <c r="P5" s="278"/>
      <c r="Q5" s="278"/>
      <c r="R5" s="278"/>
      <c r="S5" s="278"/>
      <c r="T5" s="278"/>
      <c r="U5" s="278"/>
      <c r="V5" s="107"/>
      <c r="W5" s="107"/>
      <c r="X5" s="108"/>
      <c r="AA5" s="26"/>
      <c r="AB5" s="26"/>
      <c r="AC5" s="26"/>
    </row>
    <row r="6" spans="1:30" x14ac:dyDescent="0.45">
      <c r="A6" s="17"/>
      <c r="C6" s="17"/>
      <c r="D6" s="17"/>
      <c r="E6" s="17"/>
      <c r="F6" s="17"/>
      <c r="G6" s="26"/>
      <c r="H6" s="26"/>
      <c r="I6" s="26"/>
      <c r="J6" s="26"/>
      <c r="K6" s="26" t="s">
        <v>74</v>
      </c>
      <c r="L6" s="26"/>
      <c r="N6" s="26"/>
      <c r="O6" s="26"/>
      <c r="P6" s="26"/>
      <c r="Q6" s="26"/>
      <c r="R6" s="26"/>
      <c r="S6" s="26" t="s">
        <v>93</v>
      </c>
      <c r="T6" s="26"/>
      <c r="U6" s="26" t="s">
        <v>106</v>
      </c>
      <c r="V6" s="17"/>
      <c r="W6" s="108"/>
      <c r="X6" s="108"/>
      <c r="Y6" s="17" t="s">
        <v>86</v>
      </c>
      <c r="AA6" s="26"/>
      <c r="AB6" s="26"/>
      <c r="AC6" s="26"/>
    </row>
    <row r="7" spans="1:30" x14ac:dyDescent="0.45">
      <c r="C7" s="26" t="s">
        <v>10</v>
      </c>
      <c r="D7" s="26"/>
      <c r="E7" s="26"/>
      <c r="F7" s="26"/>
      <c r="G7" s="26"/>
      <c r="H7" s="26"/>
      <c r="K7" s="17" t="s">
        <v>76</v>
      </c>
      <c r="L7" s="17"/>
      <c r="M7" s="26" t="s">
        <v>74</v>
      </c>
      <c r="O7" s="26" t="s">
        <v>164</v>
      </c>
      <c r="Q7" s="17"/>
      <c r="R7" s="17"/>
      <c r="S7" s="17" t="s">
        <v>94</v>
      </c>
      <c r="T7" s="17"/>
      <c r="U7" s="17" t="s">
        <v>107</v>
      </c>
      <c r="V7" s="26"/>
      <c r="W7" s="26" t="s">
        <v>34</v>
      </c>
      <c r="X7" s="26"/>
      <c r="Y7" s="17" t="s">
        <v>87</v>
      </c>
      <c r="AA7" s="26"/>
      <c r="AB7" s="109"/>
      <c r="AC7" s="109"/>
    </row>
    <row r="8" spans="1:30" x14ac:dyDescent="0.45">
      <c r="C8" s="26" t="s">
        <v>33</v>
      </c>
      <c r="D8" s="26"/>
      <c r="E8" s="26" t="s">
        <v>203</v>
      </c>
      <c r="F8" s="26"/>
      <c r="G8" s="26" t="s">
        <v>50</v>
      </c>
      <c r="H8" s="26"/>
      <c r="I8" s="109"/>
      <c r="J8" s="109"/>
      <c r="K8" s="17" t="s">
        <v>78</v>
      </c>
      <c r="L8" s="17"/>
      <c r="M8" s="26" t="s">
        <v>98</v>
      </c>
      <c r="N8" s="109"/>
      <c r="O8" s="26" t="s">
        <v>231</v>
      </c>
      <c r="P8" s="109"/>
      <c r="Q8" s="17" t="s">
        <v>165</v>
      </c>
      <c r="R8" s="17"/>
      <c r="S8" s="17" t="s">
        <v>96</v>
      </c>
      <c r="T8" s="17"/>
      <c r="U8" s="17" t="s">
        <v>108</v>
      </c>
      <c r="V8" s="26"/>
      <c r="W8" s="26" t="s">
        <v>35</v>
      </c>
      <c r="X8" s="26"/>
      <c r="Y8" s="17" t="s">
        <v>88</v>
      </c>
      <c r="AA8" s="26" t="s">
        <v>34</v>
      </c>
      <c r="AB8" s="109"/>
      <c r="AC8" s="109"/>
    </row>
    <row r="9" spans="1:30" x14ac:dyDescent="0.45">
      <c r="B9" s="81" t="s">
        <v>22</v>
      </c>
      <c r="C9" s="26" t="s">
        <v>32</v>
      </c>
      <c r="D9" s="26"/>
      <c r="E9" s="26" t="s">
        <v>204</v>
      </c>
      <c r="F9" s="26"/>
      <c r="G9" s="26" t="s">
        <v>49</v>
      </c>
      <c r="H9" s="26"/>
      <c r="I9" s="26" t="s">
        <v>7</v>
      </c>
      <c r="J9" s="26"/>
      <c r="K9" s="17" t="s">
        <v>80</v>
      </c>
      <c r="L9" s="17"/>
      <c r="M9" s="17" t="s">
        <v>97</v>
      </c>
      <c r="N9" s="26"/>
      <c r="O9" s="26" t="s">
        <v>213</v>
      </c>
      <c r="P9" s="26"/>
      <c r="Q9" s="17" t="s">
        <v>166</v>
      </c>
      <c r="R9" s="17"/>
      <c r="S9" s="17" t="s">
        <v>102</v>
      </c>
      <c r="T9" s="17"/>
      <c r="U9" s="17" t="s">
        <v>13</v>
      </c>
      <c r="V9" s="26"/>
      <c r="W9" s="17" t="s">
        <v>192</v>
      </c>
      <c r="X9" s="26"/>
      <c r="Y9" s="17" t="s">
        <v>89</v>
      </c>
      <c r="AA9" s="26" t="s">
        <v>35</v>
      </c>
      <c r="AB9" s="109"/>
      <c r="AC9" s="26"/>
      <c r="AD9" s="109"/>
    </row>
    <row r="10" spans="1:30" x14ac:dyDescent="0.45">
      <c r="B10" s="81"/>
      <c r="C10" s="277" t="s">
        <v>126</v>
      </c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109"/>
      <c r="AC10" s="26"/>
      <c r="AD10" s="109"/>
    </row>
    <row r="11" spans="1:30" ht="23.25" hidden="1" customHeight="1" x14ac:dyDescent="0.5">
      <c r="A11" s="7" t="s">
        <v>194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9"/>
      <c r="Z11" s="29"/>
      <c r="AA11" s="30"/>
    </row>
    <row r="12" spans="1:30" ht="23.25" hidden="1" customHeight="1" x14ac:dyDescent="0.5">
      <c r="A12" s="7" t="s">
        <v>129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29"/>
      <c r="Z12" s="29"/>
      <c r="AA12" s="31"/>
    </row>
    <row r="13" spans="1:30" ht="23.25" hidden="1" customHeight="1" x14ac:dyDescent="0.5">
      <c r="A13" s="7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29"/>
      <c r="Z13" s="29"/>
      <c r="AA13" s="31"/>
    </row>
    <row r="14" spans="1:30" ht="23.25" hidden="1" customHeight="1" x14ac:dyDescent="0.5">
      <c r="A14" s="30"/>
      <c r="B14" s="30"/>
      <c r="C14" s="276" t="s">
        <v>112</v>
      </c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</row>
    <row r="15" spans="1:30" ht="21.75" hidden="1" customHeight="1" x14ac:dyDescent="0.45">
      <c r="A15" s="17"/>
      <c r="C15" s="17"/>
      <c r="D15" s="17"/>
      <c r="E15" s="17"/>
      <c r="F15" s="17"/>
      <c r="G15" s="278" t="s">
        <v>6</v>
      </c>
      <c r="H15" s="278"/>
      <c r="I15" s="278"/>
      <c r="J15" s="278"/>
      <c r="K15" s="107"/>
      <c r="L15" s="107"/>
      <c r="M15" s="278" t="s">
        <v>51</v>
      </c>
      <c r="N15" s="278"/>
      <c r="O15" s="278"/>
      <c r="P15" s="278"/>
      <c r="Q15" s="278"/>
      <c r="R15" s="278"/>
      <c r="S15" s="278"/>
      <c r="T15" s="278"/>
      <c r="U15" s="278"/>
      <c r="V15" s="107"/>
      <c r="W15" s="107"/>
      <c r="X15" s="108"/>
      <c r="AA15" s="26"/>
    </row>
    <row r="16" spans="1:30" ht="21.75" hidden="1" customHeight="1" x14ac:dyDescent="0.45">
      <c r="A16" s="17"/>
      <c r="C16" s="17"/>
      <c r="D16" s="17"/>
      <c r="E16" s="17"/>
      <c r="F16" s="17"/>
      <c r="G16" s="26"/>
      <c r="H16" s="26"/>
      <c r="I16" s="26"/>
      <c r="J16" s="26"/>
      <c r="K16" s="107"/>
      <c r="L16" s="107"/>
      <c r="M16" s="26"/>
      <c r="N16" s="26"/>
      <c r="O16" s="26"/>
      <c r="P16" s="26"/>
      <c r="Q16" s="26"/>
      <c r="R16" s="26"/>
      <c r="S16" s="26"/>
      <c r="T16" s="26"/>
      <c r="U16" s="26"/>
      <c r="V16" s="107"/>
      <c r="W16" s="107"/>
      <c r="X16" s="108"/>
      <c r="AA16" s="26"/>
    </row>
    <row r="17" spans="1:30" ht="21.75" hidden="1" customHeight="1" x14ac:dyDescent="0.45">
      <c r="A17" s="17"/>
      <c r="C17" s="17"/>
      <c r="D17" s="17"/>
      <c r="E17" s="17"/>
      <c r="F17" s="17"/>
      <c r="G17" s="26"/>
      <c r="H17" s="26"/>
      <c r="I17" s="26"/>
      <c r="J17" s="26"/>
      <c r="M17" s="26"/>
      <c r="N17" s="26"/>
      <c r="O17" s="26"/>
      <c r="P17" s="26"/>
      <c r="Q17" s="26"/>
      <c r="R17" s="26"/>
      <c r="S17" s="26" t="s">
        <v>93</v>
      </c>
      <c r="T17" s="26"/>
      <c r="U17" s="26"/>
      <c r="V17" s="17"/>
      <c r="W17" s="108"/>
      <c r="X17" s="108"/>
      <c r="AA17" s="26"/>
    </row>
    <row r="18" spans="1:30" ht="21.75" hidden="1" customHeight="1" x14ac:dyDescent="0.45">
      <c r="A18" s="17"/>
      <c r="C18" s="17"/>
      <c r="D18" s="17"/>
      <c r="E18" s="17"/>
      <c r="F18" s="17"/>
      <c r="G18" s="26"/>
      <c r="H18" s="26"/>
      <c r="I18" s="26"/>
      <c r="J18" s="26"/>
      <c r="K18" s="26" t="s">
        <v>74</v>
      </c>
      <c r="L18" s="26"/>
      <c r="N18" s="26"/>
      <c r="O18" s="26"/>
      <c r="P18" s="26"/>
      <c r="Q18" s="26" t="s">
        <v>73</v>
      </c>
      <c r="R18" s="26"/>
      <c r="S18" s="17" t="s">
        <v>94</v>
      </c>
      <c r="T18" s="26"/>
      <c r="U18" s="26" t="s">
        <v>106</v>
      </c>
      <c r="V18" s="17"/>
      <c r="W18" s="108"/>
      <c r="X18" s="108"/>
      <c r="Y18" s="17" t="s">
        <v>86</v>
      </c>
      <c r="AA18" s="26"/>
    </row>
    <row r="19" spans="1:30" hidden="1" x14ac:dyDescent="0.45">
      <c r="C19" s="26" t="s">
        <v>10</v>
      </c>
      <c r="D19" s="26"/>
      <c r="E19" s="26" t="s">
        <v>10</v>
      </c>
      <c r="F19" s="26"/>
      <c r="G19" s="26"/>
      <c r="H19" s="26"/>
      <c r="K19" s="17" t="s">
        <v>76</v>
      </c>
      <c r="L19" s="17"/>
      <c r="M19" s="26" t="s">
        <v>74</v>
      </c>
      <c r="O19" s="17" t="s">
        <v>90</v>
      </c>
      <c r="Q19" s="17" t="s">
        <v>75</v>
      </c>
      <c r="R19" s="17"/>
      <c r="S19" s="17" t="s">
        <v>95</v>
      </c>
      <c r="T19" s="17"/>
      <c r="U19" s="17" t="s">
        <v>107</v>
      </c>
      <c r="V19" s="26"/>
      <c r="W19" s="26"/>
      <c r="X19" s="26"/>
      <c r="Y19" s="17" t="s">
        <v>87</v>
      </c>
      <c r="AA19" s="26"/>
    </row>
    <row r="20" spans="1:30" hidden="1" x14ac:dyDescent="0.45">
      <c r="C20" s="26" t="s">
        <v>33</v>
      </c>
      <c r="D20" s="26"/>
      <c r="E20" s="26" t="s">
        <v>33</v>
      </c>
      <c r="F20" s="26"/>
      <c r="G20" s="26" t="s">
        <v>50</v>
      </c>
      <c r="H20" s="26"/>
      <c r="I20" s="109"/>
      <c r="J20" s="109"/>
      <c r="K20" s="17" t="s">
        <v>78</v>
      </c>
      <c r="L20" s="17"/>
      <c r="M20" s="26" t="s">
        <v>98</v>
      </c>
      <c r="N20" s="109"/>
      <c r="O20" s="26" t="s">
        <v>91</v>
      </c>
      <c r="P20" s="109"/>
      <c r="Q20" s="17" t="s">
        <v>77</v>
      </c>
      <c r="R20" s="17"/>
      <c r="S20" s="17" t="s">
        <v>96</v>
      </c>
      <c r="T20" s="17"/>
      <c r="U20" s="17" t="s">
        <v>108</v>
      </c>
      <c r="V20" s="26"/>
      <c r="W20" s="26" t="s">
        <v>34</v>
      </c>
      <c r="X20" s="26"/>
      <c r="Y20" s="17" t="s">
        <v>88</v>
      </c>
      <c r="AA20" s="26" t="s">
        <v>34</v>
      </c>
    </row>
    <row r="21" spans="1:30" hidden="1" x14ac:dyDescent="0.45">
      <c r="B21" s="81" t="s">
        <v>22</v>
      </c>
      <c r="C21" s="26" t="s">
        <v>32</v>
      </c>
      <c r="D21" s="26"/>
      <c r="E21" s="26" t="s">
        <v>32</v>
      </c>
      <c r="F21" s="26"/>
      <c r="G21" s="26" t="s">
        <v>49</v>
      </c>
      <c r="H21" s="26"/>
      <c r="I21" s="26" t="s">
        <v>7</v>
      </c>
      <c r="J21" s="26"/>
      <c r="K21" s="17" t="s">
        <v>80</v>
      </c>
      <c r="L21" s="17"/>
      <c r="M21" s="17" t="s">
        <v>97</v>
      </c>
      <c r="N21" s="26"/>
      <c r="O21" s="26" t="s">
        <v>92</v>
      </c>
      <c r="P21" s="26"/>
      <c r="Q21" s="17" t="s">
        <v>79</v>
      </c>
      <c r="R21" s="17"/>
      <c r="S21" s="17" t="s">
        <v>102</v>
      </c>
      <c r="T21" s="17"/>
      <c r="U21" s="17" t="s">
        <v>13</v>
      </c>
      <c r="V21" s="26"/>
      <c r="W21" s="26" t="s">
        <v>85</v>
      </c>
      <c r="X21" s="26"/>
      <c r="Y21" s="17" t="s">
        <v>89</v>
      </c>
      <c r="AA21" s="26" t="s">
        <v>35</v>
      </c>
    </row>
    <row r="22" spans="1:30" hidden="1" x14ac:dyDescent="0.45">
      <c r="B22" s="81"/>
      <c r="C22" s="277" t="s">
        <v>126</v>
      </c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  <c r="AA22" s="277"/>
    </row>
    <row r="23" spans="1:30" x14ac:dyDescent="0.45">
      <c r="A23" s="19" t="s">
        <v>237</v>
      </c>
      <c r="B23" s="3"/>
      <c r="C23" s="110"/>
      <c r="D23" s="110"/>
      <c r="E23" s="110"/>
      <c r="F23" s="110"/>
      <c r="G23" s="110"/>
      <c r="H23" s="110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2"/>
      <c r="W23" s="112"/>
      <c r="X23" s="112"/>
      <c r="AA23" s="110"/>
    </row>
    <row r="24" spans="1:30" x14ac:dyDescent="0.45">
      <c r="A24" s="19" t="s">
        <v>169</v>
      </c>
      <c r="B24" s="3"/>
      <c r="C24" s="144">
        <v>231000</v>
      </c>
      <c r="D24" s="144"/>
      <c r="E24" s="149">
        <v>0</v>
      </c>
      <c r="F24" s="144"/>
      <c r="G24" s="144">
        <v>23100</v>
      </c>
      <c r="H24" s="144"/>
      <c r="I24" s="144">
        <v>2988165</v>
      </c>
      <c r="J24" s="144"/>
      <c r="K24" s="144">
        <v>328049</v>
      </c>
      <c r="L24" s="144"/>
      <c r="M24" s="144">
        <v>50308</v>
      </c>
      <c r="N24" s="144"/>
      <c r="O24" s="144">
        <v>-297700</v>
      </c>
      <c r="P24" s="144"/>
      <c r="Q24" s="144">
        <v>9286</v>
      </c>
      <c r="R24" s="144"/>
      <c r="S24" s="144">
        <v>-1396</v>
      </c>
      <c r="T24" s="144"/>
      <c r="U24" s="144">
        <f>SUM(M24:S24)</f>
        <v>-239502</v>
      </c>
      <c r="V24" s="144"/>
      <c r="W24" s="193">
        <f>SUM(C24:S24)</f>
        <v>3330812</v>
      </c>
      <c r="X24" s="144"/>
      <c r="Y24" s="144">
        <v>108623</v>
      </c>
      <c r="Z24" s="194"/>
      <c r="AA24" s="195">
        <f>W24+Y24</f>
        <v>3439435</v>
      </c>
    </row>
    <row r="25" spans="1:30" hidden="1" x14ac:dyDescent="0.45">
      <c r="A25" s="24" t="s">
        <v>81</v>
      </c>
      <c r="B25" s="3">
        <v>3</v>
      </c>
      <c r="C25" s="77"/>
      <c r="D25" s="77"/>
      <c r="E25" s="77"/>
      <c r="F25" s="77"/>
      <c r="G25" s="77"/>
      <c r="H25" s="77"/>
      <c r="I25" s="77"/>
      <c r="J25" s="141"/>
      <c r="K25" s="77"/>
      <c r="L25" s="77"/>
      <c r="M25" s="77"/>
      <c r="N25" s="141"/>
      <c r="O25" s="77"/>
      <c r="P25" s="141"/>
      <c r="Q25" s="77"/>
      <c r="R25" s="141"/>
      <c r="S25" s="77"/>
      <c r="T25" s="77"/>
      <c r="U25" s="77"/>
      <c r="V25" s="141"/>
      <c r="W25" s="77"/>
      <c r="X25" s="141"/>
      <c r="Y25" s="77"/>
      <c r="Z25" s="196"/>
      <c r="AA25" s="77"/>
    </row>
    <row r="26" spans="1:30" hidden="1" x14ac:dyDescent="0.45">
      <c r="A26" s="19" t="s">
        <v>84</v>
      </c>
      <c r="B26" s="3"/>
      <c r="C26" s="197"/>
      <c r="D26" s="141"/>
      <c r="E26" s="197"/>
      <c r="F26" s="141"/>
      <c r="G26" s="197"/>
      <c r="H26" s="141"/>
      <c r="I26" s="197"/>
      <c r="J26" s="197"/>
      <c r="K26" s="197"/>
      <c r="L26" s="141"/>
      <c r="M26" s="197"/>
      <c r="N26" s="141"/>
      <c r="O26" s="197"/>
      <c r="P26" s="141"/>
      <c r="Q26" s="197"/>
      <c r="R26" s="141"/>
      <c r="S26" s="197"/>
      <c r="T26" s="141"/>
      <c r="U26" s="197"/>
      <c r="V26" s="141"/>
      <c r="W26" s="197"/>
      <c r="X26" s="141"/>
      <c r="Y26" s="197"/>
      <c r="Z26" s="196"/>
      <c r="AA26" s="197"/>
    </row>
    <row r="27" spans="1:30" x14ac:dyDescent="0.45">
      <c r="A27" s="20"/>
      <c r="B27" s="3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96"/>
      <c r="Z27" s="196"/>
      <c r="AA27" s="198"/>
    </row>
    <row r="28" spans="1:30" x14ac:dyDescent="0.45">
      <c r="A28" s="19" t="s">
        <v>82</v>
      </c>
      <c r="B28" s="2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1"/>
      <c r="W28" s="196"/>
      <c r="X28" s="196"/>
      <c r="Y28" s="196"/>
      <c r="Z28" s="196"/>
      <c r="AA28" s="77"/>
    </row>
    <row r="29" spans="1:30" x14ac:dyDescent="0.45">
      <c r="A29" s="21" t="s">
        <v>174</v>
      </c>
      <c r="B29" s="2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1"/>
      <c r="W29" s="196"/>
      <c r="X29" s="196"/>
      <c r="Y29" s="196"/>
      <c r="Z29" s="196"/>
      <c r="AA29" s="77"/>
    </row>
    <row r="30" spans="1:30" x14ac:dyDescent="0.45">
      <c r="A30" s="24" t="s">
        <v>240</v>
      </c>
      <c r="B30" s="3">
        <v>11</v>
      </c>
      <c r="C30" s="59">
        <v>2266000</v>
      </c>
      <c r="D30" s="143"/>
      <c r="E30" s="59">
        <v>0</v>
      </c>
      <c r="F30" s="143"/>
      <c r="G30" s="59">
        <v>0</v>
      </c>
      <c r="H30" s="143"/>
      <c r="I30" s="59">
        <v>0</v>
      </c>
      <c r="J30" s="143"/>
      <c r="K30" s="59">
        <v>0</v>
      </c>
      <c r="L30" s="143"/>
      <c r="M30" s="59">
        <v>0</v>
      </c>
      <c r="N30" s="143"/>
      <c r="O30" s="59">
        <v>0</v>
      </c>
      <c r="P30" s="143"/>
      <c r="Q30" s="59">
        <v>0</v>
      </c>
      <c r="R30" s="143"/>
      <c r="S30" s="59">
        <v>0</v>
      </c>
      <c r="T30" s="143"/>
      <c r="U30" s="59">
        <f t="shared" ref="U30:U31" si="0">SUM(M30:S30)</f>
        <v>0</v>
      </c>
      <c r="V30" s="141"/>
      <c r="W30" s="196">
        <f>SUM(C30:S30)</f>
        <v>2266000</v>
      </c>
      <c r="X30" s="196"/>
      <c r="Y30" s="59">
        <v>3</v>
      </c>
      <c r="Z30" s="196"/>
      <c r="AA30" s="77">
        <f t="shared" ref="AA30:AA31" si="1">SUM(W30:Y30)</f>
        <v>2266003</v>
      </c>
    </row>
    <row r="31" spans="1:30" x14ac:dyDescent="0.45">
      <c r="A31" s="24" t="s">
        <v>186</v>
      </c>
      <c r="B31" s="3">
        <v>14</v>
      </c>
      <c r="C31" s="59">
        <v>0</v>
      </c>
      <c r="D31" s="77"/>
      <c r="E31" s="59">
        <v>0</v>
      </c>
      <c r="F31" s="77"/>
      <c r="G31" s="59">
        <v>0</v>
      </c>
      <c r="H31" s="77"/>
      <c r="I31" s="199">
        <v>-2742300</v>
      </c>
      <c r="J31" s="200"/>
      <c r="K31" s="59">
        <v>0</v>
      </c>
      <c r="L31" s="77"/>
      <c r="M31" s="59">
        <v>0</v>
      </c>
      <c r="N31" s="200"/>
      <c r="O31" s="59">
        <v>0</v>
      </c>
      <c r="P31" s="200"/>
      <c r="Q31" s="59">
        <v>0</v>
      </c>
      <c r="R31" s="77"/>
      <c r="S31" s="59">
        <v>0</v>
      </c>
      <c r="T31" s="77"/>
      <c r="U31" s="59">
        <f t="shared" si="0"/>
        <v>0</v>
      </c>
      <c r="V31" s="141"/>
      <c r="W31" s="59">
        <f>SUM(C31:S31)</f>
        <v>-2742300</v>
      </c>
      <c r="X31" s="141"/>
      <c r="Y31" s="59">
        <v>-31513</v>
      </c>
      <c r="Z31" s="196"/>
      <c r="AA31" s="59">
        <f t="shared" si="1"/>
        <v>-2773813</v>
      </c>
    </row>
    <row r="32" spans="1:30" x14ac:dyDescent="0.45">
      <c r="A32" s="21" t="s">
        <v>175</v>
      </c>
      <c r="B32" s="3"/>
      <c r="C32" s="82">
        <f>SUM(C30:C31)</f>
        <v>2266000</v>
      </c>
      <c r="D32" s="201"/>
      <c r="E32" s="82">
        <v>0</v>
      </c>
      <c r="F32" s="201"/>
      <c r="G32" s="82">
        <v>0</v>
      </c>
      <c r="H32" s="201"/>
      <c r="I32" s="202">
        <f>SUM(I30:I31)</f>
        <v>-2742300</v>
      </c>
      <c r="J32" s="201"/>
      <c r="K32" s="82">
        <v>0</v>
      </c>
      <c r="L32" s="201"/>
      <c r="M32" s="82">
        <v>0</v>
      </c>
      <c r="N32" s="201"/>
      <c r="O32" s="82">
        <v>0</v>
      </c>
      <c r="P32" s="201"/>
      <c r="Q32" s="82">
        <v>0</v>
      </c>
      <c r="R32" s="201"/>
      <c r="S32" s="82">
        <v>0</v>
      </c>
      <c r="T32" s="201"/>
      <c r="U32" s="82">
        <v>0</v>
      </c>
      <c r="V32" s="201"/>
      <c r="W32" s="82">
        <f>SUM(W30:W31)</f>
        <v>-476300</v>
      </c>
      <c r="X32" s="201"/>
      <c r="Y32" s="82">
        <f>SUM(Y30:Y31)</f>
        <v>-31510</v>
      </c>
      <c r="Z32" s="201"/>
      <c r="AA32" s="82">
        <f>SUM(AA30:AA31)</f>
        <v>-507810</v>
      </c>
      <c r="AB32" s="19"/>
      <c r="AC32" s="19"/>
      <c r="AD32" s="19"/>
    </row>
    <row r="33" spans="1:31" x14ac:dyDescent="0.45">
      <c r="A33" s="21"/>
      <c r="B33" s="3"/>
      <c r="C33" s="82"/>
      <c r="D33" s="201"/>
      <c r="E33" s="82"/>
      <c r="F33" s="201"/>
      <c r="G33" s="82"/>
      <c r="H33" s="201"/>
      <c r="I33" s="201"/>
      <c r="J33" s="201"/>
      <c r="K33" s="82"/>
      <c r="L33" s="201"/>
      <c r="M33" s="82"/>
      <c r="N33" s="201"/>
      <c r="O33" s="82"/>
      <c r="P33" s="201"/>
      <c r="Q33" s="82"/>
      <c r="R33" s="201"/>
      <c r="S33" s="82"/>
      <c r="T33" s="201"/>
      <c r="U33" s="82"/>
      <c r="V33" s="201"/>
      <c r="W33" s="82"/>
      <c r="X33" s="201"/>
      <c r="Y33" s="82"/>
      <c r="Z33" s="201"/>
      <c r="AA33" s="82"/>
      <c r="AB33" s="19"/>
      <c r="AC33" s="19"/>
      <c r="AD33" s="19"/>
    </row>
    <row r="34" spans="1:31" s="109" customFormat="1" x14ac:dyDescent="0.45">
      <c r="A34" s="21" t="s">
        <v>176</v>
      </c>
      <c r="B34" s="134"/>
      <c r="C34" s="133"/>
      <c r="D34" s="201"/>
      <c r="E34" s="133"/>
      <c r="F34" s="201"/>
      <c r="G34" s="133"/>
      <c r="H34" s="201"/>
      <c r="I34" s="201"/>
      <c r="J34" s="201"/>
      <c r="K34" s="133"/>
      <c r="L34" s="201"/>
      <c r="M34" s="133"/>
      <c r="N34" s="201"/>
      <c r="O34" s="133"/>
      <c r="P34" s="201"/>
      <c r="Q34" s="133"/>
      <c r="R34" s="201"/>
      <c r="S34" s="133"/>
      <c r="T34" s="201"/>
      <c r="U34" s="133"/>
      <c r="V34" s="201"/>
      <c r="W34" s="133"/>
      <c r="X34" s="201"/>
      <c r="Y34" s="133"/>
      <c r="Z34" s="201"/>
      <c r="AA34" s="133"/>
      <c r="AB34" s="39"/>
      <c r="AC34" s="39"/>
      <c r="AD34" s="39"/>
    </row>
    <row r="35" spans="1:31" x14ac:dyDescent="0.45">
      <c r="A35" s="24" t="s">
        <v>180</v>
      </c>
      <c r="B35" s="3"/>
      <c r="C35" s="59">
        <v>0</v>
      </c>
      <c r="D35" s="77"/>
      <c r="E35" s="59">
        <v>0</v>
      </c>
      <c r="F35" s="77"/>
      <c r="G35" s="59">
        <v>0</v>
      </c>
      <c r="H35" s="77"/>
      <c r="I35" s="59">
        <v>48435</v>
      </c>
      <c r="J35" s="200"/>
      <c r="K35" s="59">
        <v>0</v>
      </c>
      <c r="L35" s="77"/>
      <c r="M35" s="59">
        <v>-50308</v>
      </c>
      <c r="N35" s="200"/>
      <c r="O35" s="59">
        <v>0</v>
      </c>
      <c r="P35" s="200"/>
      <c r="Q35" s="59">
        <v>0</v>
      </c>
      <c r="R35" s="77"/>
      <c r="S35" s="59">
        <v>1873</v>
      </c>
      <c r="T35" s="77"/>
      <c r="U35" s="59">
        <f t="shared" ref="U35" si="2">SUM(M35:S35)</f>
        <v>-48435</v>
      </c>
      <c r="V35" s="141"/>
      <c r="W35" s="59">
        <f>SUM(C35:S35)</f>
        <v>0</v>
      </c>
      <c r="X35" s="141"/>
      <c r="Y35" s="59">
        <v>-37287</v>
      </c>
      <c r="Z35" s="196"/>
      <c r="AA35" s="59">
        <f t="shared" ref="AA35" si="3">SUM(W35:Y35)</f>
        <v>-37287</v>
      </c>
    </row>
    <row r="36" spans="1:31" x14ac:dyDescent="0.45">
      <c r="A36" s="21" t="s">
        <v>177</v>
      </c>
      <c r="B36" s="3"/>
      <c r="C36" s="82">
        <f>SUM(C35)</f>
        <v>0</v>
      </c>
      <c r="D36" s="201"/>
      <c r="E36" s="82">
        <f>SUM(E35)</f>
        <v>0</v>
      </c>
      <c r="F36" s="201"/>
      <c r="G36" s="82">
        <f>SUM(G35)</f>
        <v>0</v>
      </c>
      <c r="H36" s="201"/>
      <c r="I36" s="83">
        <f>SUM(I35)</f>
        <v>48435</v>
      </c>
      <c r="J36" s="201"/>
      <c r="K36" s="83">
        <f>SUM(K35)</f>
        <v>0</v>
      </c>
      <c r="L36" s="201"/>
      <c r="M36" s="83">
        <f>SUM(M35)</f>
        <v>-50308</v>
      </c>
      <c r="N36" s="201"/>
      <c r="O36" s="83">
        <f>SUM(O35)</f>
        <v>0</v>
      </c>
      <c r="P36" s="201"/>
      <c r="Q36" s="83">
        <f>SUM(Q35)</f>
        <v>0</v>
      </c>
      <c r="R36" s="201"/>
      <c r="S36" s="83">
        <f>SUM(S35)</f>
        <v>1873</v>
      </c>
      <c r="T36" s="201"/>
      <c r="U36" s="83">
        <f>SUM(U35)</f>
        <v>-48435</v>
      </c>
      <c r="V36" s="201"/>
      <c r="W36" s="83">
        <f>SUM(W35)</f>
        <v>0</v>
      </c>
      <c r="X36" s="201"/>
      <c r="Y36" s="83">
        <f>SUM(Y35)</f>
        <v>-37287</v>
      </c>
      <c r="Z36" s="201"/>
      <c r="AA36" s="83">
        <f>SUM(AA35)</f>
        <v>-37287</v>
      </c>
      <c r="AB36" s="19"/>
      <c r="AC36" s="19"/>
      <c r="AD36" s="19"/>
    </row>
    <row r="37" spans="1:31" x14ac:dyDescent="0.45">
      <c r="A37" s="22" t="s">
        <v>133</v>
      </c>
      <c r="B37" s="3"/>
      <c r="C37" s="83">
        <f>C32+C36</f>
        <v>2266000</v>
      </c>
      <c r="D37" s="203"/>
      <c r="E37" s="83">
        <f>SUM(E32,E36)</f>
        <v>0</v>
      </c>
      <c r="F37" s="203"/>
      <c r="G37" s="83">
        <f>SUM(G32,G36)</f>
        <v>0</v>
      </c>
      <c r="H37" s="203"/>
      <c r="I37" s="83">
        <f>SUM(I32,I36)</f>
        <v>-2693865</v>
      </c>
      <c r="J37" s="203"/>
      <c r="K37" s="83">
        <f>SUM(K32,K36)</f>
        <v>0</v>
      </c>
      <c r="L37" s="203"/>
      <c r="M37" s="83">
        <f>SUM(M32,M36)</f>
        <v>-50308</v>
      </c>
      <c r="N37" s="203"/>
      <c r="O37" s="83">
        <f>SUM(O32,O36)</f>
        <v>0</v>
      </c>
      <c r="P37" s="203"/>
      <c r="Q37" s="83">
        <f>SUM(Q32,Q36)</f>
        <v>0</v>
      </c>
      <c r="R37" s="203"/>
      <c r="S37" s="83">
        <f>SUM(S32,S36)</f>
        <v>1873</v>
      </c>
      <c r="T37" s="203"/>
      <c r="U37" s="83">
        <f>SUM(U32,U36)</f>
        <v>-48435</v>
      </c>
      <c r="V37" s="203"/>
      <c r="W37" s="83">
        <f>SUM(W32,W36)</f>
        <v>-476300</v>
      </c>
      <c r="X37" s="203"/>
      <c r="Y37" s="83">
        <f>SUM(Y32,Y36)</f>
        <v>-68797</v>
      </c>
      <c r="Z37" s="203"/>
      <c r="AA37" s="83">
        <f>SUM(AA32,AA36)</f>
        <v>-545097</v>
      </c>
      <c r="AB37" s="19"/>
      <c r="AC37" s="19"/>
      <c r="AD37" s="19"/>
    </row>
    <row r="38" spans="1:31" x14ac:dyDescent="0.45">
      <c r="A38" s="22"/>
      <c r="B38" s="3"/>
      <c r="C38" s="204"/>
      <c r="D38" s="203"/>
      <c r="E38" s="204"/>
      <c r="F38" s="203"/>
      <c r="G38" s="204"/>
      <c r="H38" s="203"/>
      <c r="I38" s="205"/>
      <c r="J38" s="205"/>
      <c r="K38" s="204"/>
      <c r="L38" s="203"/>
      <c r="M38" s="204"/>
      <c r="N38" s="205"/>
      <c r="O38" s="204"/>
      <c r="P38" s="205"/>
      <c r="Q38" s="204"/>
      <c r="R38" s="203"/>
      <c r="S38" s="204"/>
      <c r="T38" s="203"/>
      <c r="U38" s="204"/>
      <c r="V38" s="144"/>
      <c r="W38" s="206"/>
      <c r="X38" s="205"/>
      <c r="Y38" s="194"/>
      <c r="Z38" s="194"/>
      <c r="AA38" s="195"/>
    </row>
    <row r="39" spans="1:31" x14ac:dyDescent="0.45">
      <c r="A39" s="20" t="s">
        <v>118</v>
      </c>
      <c r="B39" s="3"/>
      <c r="C39" s="77"/>
      <c r="D39" s="77"/>
      <c r="E39" s="77"/>
      <c r="F39" s="77"/>
      <c r="G39" s="77"/>
      <c r="H39" s="77"/>
      <c r="I39" s="200"/>
      <c r="J39" s="200"/>
      <c r="K39" s="77"/>
      <c r="L39" s="77"/>
      <c r="M39" s="200"/>
      <c r="N39" s="200"/>
      <c r="O39" s="200"/>
      <c r="P39" s="200"/>
      <c r="Q39" s="77"/>
      <c r="R39" s="77"/>
      <c r="S39" s="77"/>
      <c r="T39" s="77"/>
      <c r="U39" s="77"/>
      <c r="V39" s="141"/>
      <c r="W39" s="143"/>
      <c r="X39" s="143"/>
      <c r="Y39" s="196"/>
      <c r="Z39" s="196"/>
      <c r="AA39" s="77"/>
    </row>
    <row r="40" spans="1:31" x14ac:dyDescent="0.45">
      <c r="A40" s="24" t="s">
        <v>171</v>
      </c>
      <c r="B40" s="3"/>
      <c r="C40" s="59">
        <v>0</v>
      </c>
      <c r="D40" s="77"/>
      <c r="E40" s="59">
        <v>0</v>
      </c>
      <c r="F40" s="77"/>
      <c r="G40" s="59">
        <v>0</v>
      </c>
      <c r="H40" s="77"/>
      <c r="I40" s="200">
        <f>'PL6-9'!I111</f>
        <v>1444391</v>
      </c>
      <c r="J40" s="203"/>
      <c r="K40" s="59">
        <v>0</v>
      </c>
      <c r="L40" s="77"/>
      <c r="M40" s="59">
        <v>0</v>
      </c>
      <c r="N40" s="77"/>
      <c r="O40" s="59">
        <v>0</v>
      </c>
      <c r="P40" s="200"/>
      <c r="Q40" s="59">
        <v>0</v>
      </c>
      <c r="R40" s="77"/>
      <c r="S40" s="59">
        <v>0</v>
      </c>
      <c r="T40" s="77"/>
      <c r="U40" s="59">
        <f t="shared" ref="U40" si="4">SUM(M40:S40)</f>
        <v>0</v>
      </c>
      <c r="V40" s="141"/>
      <c r="W40" s="59">
        <f>SUM(C40:S40)</f>
        <v>1444391</v>
      </c>
      <c r="X40" s="143"/>
      <c r="Y40" s="59">
        <f>'PL6-9'!I112</f>
        <v>27506</v>
      </c>
      <c r="Z40" s="196"/>
      <c r="AA40" s="143">
        <f t="shared" ref="AA40:AA41" si="5">SUM(W40:Y40)</f>
        <v>1471897</v>
      </c>
    </row>
    <row r="41" spans="1:31" x14ac:dyDescent="0.45">
      <c r="A41" s="24" t="s">
        <v>83</v>
      </c>
      <c r="B41" s="3"/>
      <c r="C41" s="59">
        <v>0</v>
      </c>
      <c r="D41" s="77"/>
      <c r="E41" s="59">
        <v>0</v>
      </c>
      <c r="F41" s="77"/>
      <c r="G41" s="59">
        <v>0</v>
      </c>
      <c r="H41" s="77"/>
      <c r="I41" s="59">
        <v>0</v>
      </c>
      <c r="J41" s="203"/>
      <c r="K41" s="59">
        <v>0</v>
      </c>
      <c r="L41" s="77"/>
      <c r="M41" s="59">
        <v>0</v>
      </c>
      <c r="N41" s="200"/>
      <c r="O41" s="199">
        <f>'PL6-9'!I133-'SH_consol 10'!Y41</f>
        <v>-4850</v>
      </c>
      <c r="P41" s="200"/>
      <c r="Q41" s="199">
        <f>'PL6-9'!I134+'PL6-9'!I138</f>
        <v>-2591</v>
      </c>
      <c r="R41" s="77"/>
      <c r="S41" s="199">
        <f>'PL6-9'!I136</f>
        <v>-477</v>
      </c>
      <c r="T41" s="200"/>
      <c r="U41" s="59">
        <f t="shared" ref="U41" si="6">SUM(M41:S41)</f>
        <v>-7918</v>
      </c>
      <c r="V41" s="141"/>
      <c r="W41" s="59">
        <f>SUM(C41:S41)</f>
        <v>-7918</v>
      </c>
      <c r="X41" s="141"/>
      <c r="Y41" s="59">
        <f>'PL6-9'!I147-'PL6-9'!I112</f>
        <v>-1601</v>
      </c>
      <c r="Z41" s="196"/>
      <c r="AA41" s="207">
        <f t="shared" si="5"/>
        <v>-9519</v>
      </c>
      <c r="AC41" s="114"/>
    </row>
    <row r="42" spans="1:31" x14ac:dyDescent="0.45">
      <c r="A42" s="19" t="s">
        <v>117</v>
      </c>
      <c r="B42" s="3"/>
      <c r="C42" s="82">
        <f>SUM(C40:C41)</f>
        <v>0</v>
      </c>
      <c r="D42" s="203"/>
      <c r="E42" s="82">
        <f>SUM(E40:E41)</f>
        <v>0</v>
      </c>
      <c r="F42" s="203"/>
      <c r="G42" s="82">
        <f>SUM(G40:G41)</f>
        <v>0</v>
      </c>
      <c r="H42" s="203"/>
      <c r="I42" s="83">
        <f>SUM(I40:I41)</f>
        <v>1444391</v>
      </c>
      <c r="J42" s="205"/>
      <c r="K42" s="82">
        <f>SUM(K40:K41)</f>
        <v>0</v>
      </c>
      <c r="L42" s="206"/>
      <c r="M42" s="82">
        <f>SUM(M40:M41)</f>
        <v>0</v>
      </c>
      <c r="N42" s="205"/>
      <c r="O42" s="83">
        <f>SUM(O40:O41)</f>
        <v>-4850</v>
      </c>
      <c r="P42" s="205"/>
      <c r="Q42" s="83">
        <f>SUM(Q40:Q41)</f>
        <v>-2591</v>
      </c>
      <c r="R42" s="205"/>
      <c r="S42" s="83">
        <f>SUM(S40:S41)</f>
        <v>-477</v>
      </c>
      <c r="T42" s="205"/>
      <c r="U42" s="83">
        <f>SUM(U40:U41)</f>
        <v>-7918</v>
      </c>
      <c r="V42" s="144"/>
      <c r="W42" s="83">
        <f>SUM(W40:W41)</f>
        <v>1436473</v>
      </c>
      <c r="X42" s="205"/>
      <c r="Y42" s="83">
        <f>SUM(Y40:Y41)</f>
        <v>25905</v>
      </c>
      <c r="Z42" s="194"/>
      <c r="AA42" s="83">
        <f>SUM(AA40:AA41)</f>
        <v>1462378</v>
      </c>
      <c r="AB42" s="19"/>
      <c r="AC42" s="19"/>
      <c r="AD42" s="19"/>
      <c r="AE42" s="115"/>
    </row>
    <row r="43" spans="1:31" x14ac:dyDescent="0.45">
      <c r="A43" s="19"/>
      <c r="B43" s="3"/>
      <c r="C43" s="204"/>
      <c r="D43" s="203"/>
      <c r="E43" s="204"/>
      <c r="F43" s="203"/>
      <c r="G43" s="204"/>
      <c r="H43" s="203"/>
      <c r="I43" s="205"/>
      <c r="J43" s="205"/>
      <c r="K43" s="208"/>
      <c r="L43" s="206"/>
      <c r="M43" s="208"/>
      <c r="N43" s="205"/>
      <c r="O43" s="205"/>
      <c r="P43" s="205"/>
      <c r="Q43" s="205"/>
      <c r="R43" s="205"/>
      <c r="S43" s="205"/>
      <c r="T43" s="205"/>
      <c r="U43" s="205"/>
      <c r="V43" s="144"/>
      <c r="W43" s="205"/>
      <c r="X43" s="205"/>
      <c r="Y43" s="196"/>
      <c r="Z43" s="196"/>
      <c r="AA43" s="205"/>
    </row>
    <row r="44" spans="1:31" s="19" customFormat="1" ht="22.5" thickBot="1" x14ac:dyDescent="0.5">
      <c r="A44" s="19" t="s">
        <v>236</v>
      </c>
      <c r="B44" s="23"/>
      <c r="C44" s="209">
        <f>SUM(C24,C37,C42)</f>
        <v>2497000</v>
      </c>
      <c r="D44" s="195"/>
      <c r="E44" s="137">
        <f>SUM(E24,E37,E42)</f>
        <v>0</v>
      </c>
      <c r="F44" s="195"/>
      <c r="G44" s="209">
        <f>SUM(G24,G37,G42)</f>
        <v>23100</v>
      </c>
      <c r="H44" s="195"/>
      <c r="I44" s="209">
        <f>SUM(I24,I37,I42)</f>
        <v>1738691</v>
      </c>
      <c r="J44" s="195"/>
      <c r="K44" s="209">
        <f>SUM(K24,K37,K42)</f>
        <v>328049</v>
      </c>
      <c r="L44" s="205"/>
      <c r="M44" s="137">
        <f>SUM(M24,M37,M42)</f>
        <v>0</v>
      </c>
      <c r="N44" s="195"/>
      <c r="O44" s="209">
        <f>SUM(O24,O37,O42)</f>
        <v>-302550</v>
      </c>
      <c r="P44" s="195"/>
      <c r="Q44" s="209">
        <f>SUM(Q24,Q37,Q42)</f>
        <v>6695</v>
      </c>
      <c r="R44" s="195"/>
      <c r="S44" s="137">
        <f>SUM(S24,S37,S42)</f>
        <v>0</v>
      </c>
      <c r="T44" s="205"/>
      <c r="U44" s="209">
        <f>SUM(U24,U37,U42)</f>
        <v>-295855</v>
      </c>
      <c r="V44" s="195"/>
      <c r="W44" s="209">
        <f>SUM(W24,W37,W42)</f>
        <v>4290985</v>
      </c>
      <c r="X44" s="195"/>
      <c r="Y44" s="209">
        <f>SUM(Y24,Y37,Y42)</f>
        <v>65731</v>
      </c>
      <c r="Z44" s="194"/>
      <c r="AA44" s="209">
        <f>SUM(AA24,AA37,AA42)</f>
        <v>4356716</v>
      </c>
      <c r="AB44" s="4"/>
      <c r="AC44" s="4"/>
      <c r="AD44" s="39"/>
    </row>
    <row r="45" spans="1:31" ht="22.5" thickTop="1" x14ac:dyDescent="0.45"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0"/>
      <c r="W45" s="210"/>
      <c r="X45" s="210"/>
      <c r="Y45" s="196"/>
      <c r="Z45" s="196"/>
      <c r="AA45" s="210"/>
    </row>
    <row r="46" spans="1:31" x14ac:dyDescent="0.45">
      <c r="A46" s="19" t="s">
        <v>238</v>
      </c>
      <c r="B46" s="3"/>
      <c r="C46" s="77"/>
      <c r="D46" s="77"/>
      <c r="E46" s="77"/>
      <c r="F46" s="77"/>
      <c r="G46" s="77"/>
      <c r="H46" s="77"/>
      <c r="I46" s="211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198"/>
      <c r="W46" s="198"/>
      <c r="X46" s="198"/>
      <c r="Y46" s="196"/>
      <c r="Z46" s="196"/>
      <c r="AA46" s="77"/>
    </row>
    <row r="47" spans="1:31" x14ac:dyDescent="0.45">
      <c r="A47" s="19" t="s">
        <v>198</v>
      </c>
      <c r="B47" s="3"/>
      <c r="C47" s="144">
        <v>3003750</v>
      </c>
      <c r="D47" s="144"/>
      <c r="E47" s="144">
        <v>11847802</v>
      </c>
      <c r="F47" s="144"/>
      <c r="G47" s="144">
        <v>265100</v>
      </c>
      <c r="H47" s="144"/>
      <c r="I47" s="144">
        <v>3033343</v>
      </c>
      <c r="J47" s="144"/>
      <c r="K47" s="144">
        <v>353101</v>
      </c>
      <c r="L47" s="144"/>
      <c r="M47" s="144">
        <v>0</v>
      </c>
      <c r="N47" s="144"/>
      <c r="O47" s="144">
        <v>-424985</v>
      </c>
      <c r="P47" s="144"/>
      <c r="Q47" s="144">
        <v>9651</v>
      </c>
      <c r="R47" s="144"/>
      <c r="S47" s="144">
        <v>0</v>
      </c>
      <c r="T47" s="144"/>
      <c r="U47" s="144">
        <f>SUM(M47:S47)</f>
        <v>-415334</v>
      </c>
      <c r="V47" s="144"/>
      <c r="W47" s="193">
        <f>SUM(U47,C47:K47)</f>
        <v>18087762</v>
      </c>
      <c r="X47" s="144"/>
      <c r="Y47" s="144">
        <v>214968</v>
      </c>
      <c r="Z47" s="194"/>
      <c r="AA47" s="195">
        <f>SUM(W47:Y47)</f>
        <v>18302730</v>
      </c>
    </row>
    <row r="48" spans="1:31" x14ac:dyDescent="0.45">
      <c r="A48" s="20"/>
      <c r="B48" s="3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96"/>
      <c r="Z48" s="196"/>
      <c r="AA48" s="198"/>
    </row>
    <row r="49" spans="1:27" x14ac:dyDescent="0.45">
      <c r="A49" s="19" t="s">
        <v>82</v>
      </c>
      <c r="B49" s="23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  <c r="V49" s="141"/>
      <c r="W49" s="196"/>
      <c r="X49" s="196"/>
      <c r="Y49" s="196"/>
      <c r="Z49" s="196"/>
      <c r="AA49" s="77"/>
    </row>
    <row r="50" spans="1:27" x14ac:dyDescent="0.45">
      <c r="A50" s="21" t="s">
        <v>205</v>
      </c>
      <c r="B50" s="2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1"/>
      <c r="W50" s="59"/>
      <c r="X50" s="196"/>
      <c r="Y50" s="196"/>
      <c r="Z50" s="196"/>
      <c r="AA50" s="59"/>
    </row>
    <row r="51" spans="1:27" x14ac:dyDescent="0.45">
      <c r="A51" s="24" t="s">
        <v>186</v>
      </c>
      <c r="B51" s="3">
        <v>14</v>
      </c>
      <c r="C51" s="59">
        <v>0</v>
      </c>
      <c r="D51" s="77"/>
      <c r="E51" s="59">
        <v>0</v>
      </c>
      <c r="F51" s="77"/>
      <c r="G51" s="59">
        <v>0</v>
      </c>
      <c r="H51" s="77"/>
      <c r="I51" s="199">
        <f>-2072585</f>
        <v>-2072585</v>
      </c>
      <c r="J51" s="200"/>
      <c r="K51" s="59">
        <v>0</v>
      </c>
      <c r="L51" s="77"/>
      <c r="M51" s="59">
        <v>0</v>
      </c>
      <c r="N51" s="200"/>
      <c r="O51" s="59">
        <v>0</v>
      </c>
      <c r="P51" s="200"/>
      <c r="Q51" s="59">
        <v>0</v>
      </c>
      <c r="R51" s="77"/>
      <c r="S51" s="59">
        <v>0</v>
      </c>
      <c r="T51" s="77"/>
      <c r="U51" s="59">
        <f>SUM(M51:S51)</f>
        <v>0</v>
      </c>
      <c r="V51" s="141"/>
      <c r="W51" s="59">
        <f>SUM(U51,C51:K51)</f>
        <v>-2072585</v>
      </c>
      <c r="X51" s="196"/>
      <c r="Y51" s="59">
        <v>0</v>
      </c>
      <c r="Z51" s="196"/>
      <c r="AA51" s="59">
        <f>SUM(W51:Y51)</f>
        <v>-2072585</v>
      </c>
    </row>
    <row r="52" spans="1:27" x14ac:dyDescent="0.45">
      <c r="A52" s="21" t="s">
        <v>206</v>
      </c>
      <c r="B52" s="3"/>
      <c r="C52" s="82">
        <v>0</v>
      </c>
      <c r="D52" s="201"/>
      <c r="E52" s="82">
        <v>0</v>
      </c>
      <c r="F52" s="201"/>
      <c r="G52" s="82">
        <v>0</v>
      </c>
      <c r="H52" s="201"/>
      <c r="I52" s="202">
        <f>SUM(I51:I51)</f>
        <v>-2072585</v>
      </c>
      <c r="J52" s="201"/>
      <c r="K52" s="82">
        <v>0</v>
      </c>
      <c r="L52" s="201"/>
      <c r="M52" s="82">
        <v>0</v>
      </c>
      <c r="N52" s="201"/>
      <c r="O52" s="82">
        <v>0</v>
      </c>
      <c r="P52" s="201"/>
      <c r="Q52" s="82">
        <v>0</v>
      </c>
      <c r="R52" s="201"/>
      <c r="S52" s="82">
        <v>0</v>
      </c>
      <c r="T52" s="201"/>
      <c r="U52" s="82">
        <v>0</v>
      </c>
      <c r="V52" s="201"/>
      <c r="W52" s="82">
        <f>SUM(W51:W51)</f>
        <v>-2072585</v>
      </c>
      <c r="X52" s="196"/>
      <c r="Y52" s="82">
        <f>SUM(Y51:Y51)</f>
        <v>0</v>
      </c>
      <c r="Z52" s="201"/>
      <c r="AA52" s="82">
        <f>SUM(AA51:AA51)</f>
        <v>-2072585</v>
      </c>
    </row>
    <row r="53" spans="1:27" x14ac:dyDescent="0.45">
      <c r="A53" s="22" t="s">
        <v>133</v>
      </c>
      <c r="B53" s="3"/>
      <c r="C53" s="83">
        <f>SUM(C52)</f>
        <v>0</v>
      </c>
      <c r="D53" s="203"/>
      <c r="E53" s="83">
        <f>SUM(E52)</f>
        <v>0</v>
      </c>
      <c r="F53" s="203"/>
      <c r="G53" s="83">
        <f>SUM(G52)</f>
        <v>0</v>
      </c>
      <c r="H53" s="203"/>
      <c r="I53" s="83">
        <f>SUM(I52)</f>
        <v>-2072585</v>
      </c>
      <c r="J53" s="203"/>
      <c r="K53" s="83">
        <f>SUM(K52)</f>
        <v>0</v>
      </c>
      <c r="L53" s="203"/>
      <c r="M53" s="83">
        <f>SUM(M52)</f>
        <v>0</v>
      </c>
      <c r="N53" s="203"/>
      <c r="O53" s="83">
        <f>SUM(O52)</f>
        <v>0</v>
      </c>
      <c r="P53" s="203"/>
      <c r="Q53" s="83">
        <f>SUM(Q52)</f>
        <v>0</v>
      </c>
      <c r="R53" s="203"/>
      <c r="S53" s="83">
        <f>SUM(S52)</f>
        <v>0</v>
      </c>
      <c r="T53" s="203"/>
      <c r="U53" s="83">
        <f>SUM(U52)</f>
        <v>0</v>
      </c>
      <c r="V53" s="203"/>
      <c r="W53" s="83">
        <f>SUM(W52)</f>
        <v>-2072585</v>
      </c>
      <c r="X53" s="196"/>
      <c r="Y53" s="83">
        <f>SUM(Y52)</f>
        <v>0</v>
      </c>
      <c r="Z53" s="203"/>
      <c r="AA53" s="83">
        <f>SUM(AA52)</f>
        <v>-2072585</v>
      </c>
    </row>
    <row r="54" spans="1:27" x14ac:dyDescent="0.45">
      <c r="A54" s="22"/>
      <c r="B54" s="3"/>
      <c r="C54" s="204"/>
      <c r="D54" s="203"/>
      <c r="E54" s="204"/>
      <c r="F54" s="203"/>
      <c r="G54" s="204"/>
      <c r="H54" s="203"/>
      <c r="I54" s="205"/>
      <c r="J54" s="205"/>
      <c r="K54" s="204"/>
      <c r="L54" s="203"/>
      <c r="M54" s="204"/>
      <c r="N54" s="205"/>
      <c r="O54" s="204"/>
      <c r="P54" s="205"/>
      <c r="Q54" s="204"/>
      <c r="R54" s="203"/>
      <c r="S54" s="204"/>
      <c r="T54" s="203"/>
      <c r="U54" s="204"/>
      <c r="V54" s="144"/>
      <c r="W54" s="206"/>
      <c r="X54" s="196"/>
      <c r="Y54" s="194"/>
      <c r="Z54" s="194"/>
      <c r="AA54" s="195"/>
    </row>
    <row r="55" spans="1:27" x14ac:dyDescent="0.45">
      <c r="A55" s="20" t="s">
        <v>118</v>
      </c>
      <c r="B55" s="3"/>
      <c r="C55" s="77"/>
      <c r="D55" s="77"/>
      <c r="E55" s="77"/>
      <c r="F55" s="77"/>
      <c r="G55" s="77"/>
      <c r="H55" s="77"/>
      <c r="I55" s="200"/>
      <c r="J55" s="200"/>
      <c r="K55" s="77"/>
      <c r="L55" s="77"/>
      <c r="M55" s="200"/>
      <c r="N55" s="200"/>
      <c r="O55" s="200"/>
      <c r="P55" s="200"/>
      <c r="Q55" s="77"/>
      <c r="R55" s="77"/>
      <c r="S55" s="77"/>
      <c r="T55" s="77"/>
      <c r="U55" s="77"/>
      <c r="V55" s="141"/>
      <c r="W55" s="143"/>
      <c r="X55" s="196"/>
      <c r="Y55" s="196"/>
      <c r="Z55" s="196"/>
      <c r="AA55" s="77"/>
    </row>
    <row r="56" spans="1:27" x14ac:dyDescent="0.45">
      <c r="A56" s="24" t="s">
        <v>171</v>
      </c>
      <c r="B56" s="3"/>
      <c r="C56" s="59">
        <v>0</v>
      </c>
      <c r="D56" s="77"/>
      <c r="E56" s="59">
        <v>0</v>
      </c>
      <c r="F56" s="77"/>
      <c r="G56" s="59">
        <v>0</v>
      </c>
      <c r="H56" s="77"/>
      <c r="I56" s="212">
        <f>'PL6-9'!G111</f>
        <v>1598656</v>
      </c>
      <c r="J56" s="213"/>
      <c r="K56" s="176">
        <v>0</v>
      </c>
      <c r="L56" s="213"/>
      <c r="M56" s="176">
        <v>0</v>
      </c>
      <c r="N56" s="213"/>
      <c r="O56" s="176">
        <v>0</v>
      </c>
      <c r="P56" s="212"/>
      <c r="Q56" s="176">
        <v>0</v>
      </c>
      <c r="R56" s="213"/>
      <c r="S56" s="176">
        <v>0</v>
      </c>
      <c r="T56" s="213"/>
      <c r="U56" s="176">
        <f t="shared" ref="U56" si="7">SUM(M56:S56)</f>
        <v>0</v>
      </c>
      <c r="V56" s="214"/>
      <c r="W56" s="176">
        <f>SUM(C56:S56)</f>
        <v>1598656</v>
      </c>
      <c r="X56" s="176"/>
      <c r="Y56" s="176">
        <f>'PL6-9'!G112</f>
        <v>19177</v>
      </c>
      <c r="Z56" s="215"/>
      <c r="AA56" s="176">
        <f t="shared" ref="AA56:AA57" si="8">SUM(W56:Y56)</f>
        <v>1617833</v>
      </c>
    </row>
    <row r="57" spans="1:27" x14ac:dyDescent="0.45">
      <c r="A57" s="24" t="s">
        <v>83</v>
      </c>
      <c r="B57" s="3"/>
      <c r="C57" s="59">
        <v>0</v>
      </c>
      <c r="D57" s="77"/>
      <c r="E57" s="59">
        <v>0</v>
      </c>
      <c r="F57" s="77"/>
      <c r="G57" s="59">
        <v>0</v>
      </c>
      <c r="H57" s="77"/>
      <c r="I57" s="176">
        <v>0</v>
      </c>
      <c r="J57" s="213"/>
      <c r="K57" s="176">
        <v>0</v>
      </c>
      <c r="L57" s="213"/>
      <c r="M57" s="176">
        <v>0</v>
      </c>
      <c r="N57" s="212"/>
      <c r="O57" s="216">
        <f>'PL6-9'!G133-Y57</f>
        <v>-37145</v>
      </c>
      <c r="P57" s="212"/>
      <c r="Q57" s="216">
        <f>'PL6-9'!G134+'PL6-9'!G138</f>
        <v>6049</v>
      </c>
      <c r="R57" s="213"/>
      <c r="S57" s="216">
        <f>'PL6-9'!G136</f>
        <v>-1265</v>
      </c>
      <c r="T57" s="212"/>
      <c r="U57" s="176">
        <f>SUM(M57:S57)</f>
        <v>-32361</v>
      </c>
      <c r="V57" s="214"/>
      <c r="W57" s="176">
        <f t="shared" ref="W57" si="9">SUM(C57:S57)</f>
        <v>-32361</v>
      </c>
      <c r="X57" s="214"/>
      <c r="Y57" s="176">
        <f>'PL6-9'!G147-Y56</f>
        <v>-7897</v>
      </c>
      <c r="Z57" s="215"/>
      <c r="AA57" s="217">
        <f t="shared" si="8"/>
        <v>-40258</v>
      </c>
    </row>
    <row r="58" spans="1:27" x14ac:dyDescent="0.45">
      <c r="A58" s="19" t="s">
        <v>117</v>
      </c>
      <c r="B58" s="3"/>
      <c r="C58" s="82">
        <f>SUM(C56:C57)</f>
        <v>0</v>
      </c>
      <c r="D58" s="203"/>
      <c r="E58" s="82">
        <f>SUM(E56:E57)</f>
        <v>0</v>
      </c>
      <c r="F58" s="203"/>
      <c r="G58" s="82">
        <f>SUM(G56:G57)</f>
        <v>0</v>
      </c>
      <c r="H58" s="203"/>
      <c r="I58" s="270">
        <f>SUM(I56:I57)</f>
        <v>1598656</v>
      </c>
      <c r="J58" s="205"/>
      <c r="K58" s="226">
        <f>SUM(K56:K57)</f>
        <v>0</v>
      </c>
      <c r="L58" s="206"/>
      <c r="M58" s="226">
        <f>SUM(M56:M57)</f>
        <v>0</v>
      </c>
      <c r="N58" s="205"/>
      <c r="O58" s="270">
        <f>SUM(O56:O57)</f>
        <v>-37145</v>
      </c>
      <c r="P58" s="205"/>
      <c r="Q58" s="270">
        <f>SUM(Q56:Q57)</f>
        <v>6049</v>
      </c>
      <c r="R58" s="205"/>
      <c r="S58" s="270">
        <f>SUM(S56:S57)</f>
        <v>-1265</v>
      </c>
      <c r="T58" s="205"/>
      <c r="U58" s="270">
        <f>SUM(U56:U57)</f>
        <v>-32361</v>
      </c>
      <c r="V58" s="144"/>
      <c r="W58" s="270">
        <f>SUM(W56:W57)</f>
        <v>1566295</v>
      </c>
      <c r="X58" s="205"/>
      <c r="Y58" s="270">
        <f>SUM(Y56:Y57)</f>
        <v>11280</v>
      </c>
      <c r="Z58" s="194"/>
      <c r="AA58" s="270">
        <f>SUM(AA56:AA57)</f>
        <v>1577575</v>
      </c>
    </row>
    <row r="59" spans="1:27" x14ac:dyDescent="0.45">
      <c r="A59" s="19"/>
      <c r="B59" s="3"/>
      <c r="C59" s="204"/>
      <c r="D59" s="203"/>
      <c r="E59" s="204"/>
      <c r="F59" s="203"/>
      <c r="G59" s="204"/>
      <c r="H59" s="203"/>
      <c r="I59" s="212"/>
      <c r="J59" s="212"/>
      <c r="K59" s="219"/>
      <c r="L59" s="218"/>
      <c r="M59" s="219"/>
      <c r="N59" s="212"/>
      <c r="O59" s="212"/>
      <c r="P59" s="212"/>
      <c r="Q59" s="212"/>
      <c r="R59" s="212"/>
      <c r="S59" s="212"/>
      <c r="T59" s="212"/>
      <c r="U59" s="212"/>
      <c r="V59" s="214"/>
      <c r="W59" s="212"/>
      <c r="X59" s="212"/>
      <c r="Y59" s="215"/>
      <c r="Z59" s="215"/>
      <c r="AA59" s="212"/>
    </row>
    <row r="60" spans="1:27" ht="22.5" thickBot="1" x14ac:dyDescent="0.5">
      <c r="A60" s="19" t="s">
        <v>239</v>
      </c>
      <c r="B60" s="23"/>
      <c r="C60" s="209">
        <f>SUM(C47,C53,C58)</f>
        <v>3003750</v>
      </c>
      <c r="D60" s="195"/>
      <c r="E60" s="209">
        <f>SUM(E47,E53,E58)</f>
        <v>11847802</v>
      </c>
      <c r="F60" s="195"/>
      <c r="G60" s="209">
        <f>SUM(G47,G53,G58)</f>
        <v>265100</v>
      </c>
      <c r="H60" s="195"/>
      <c r="I60" s="209">
        <f>SUM(I47,I53,I58)</f>
        <v>2559414</v>
      </c>
      <c r="J60" s="195"/>
      <c r="K60" s="209">
        <f>SUM(K47,K53,K58)</f>
        <v>353101</v>
      </c>
      <c r="L60" s="205"/>
      <c r="M60" s="258">
        <f>SUM(M47,M53,M58)</f>
        <v>0</v>
      </c>
      <c r="N60" s="195"/>
      <c r="O60" s="209">
        <f>SUM(O47,O53,O58)</f>
        <v>-462130</v>
      </c>
      <c r="P60" s="195"/>
      <c r="Q60" s="209">
        <f>SUM(Q47,Q53,Q58)</f>
        <v>15700</v>
      </c>
      <c r="R60" s="195"/>
      <c r="S60" s="258">
        <f>SUM(S47,S53,S58)</f>
        <v>-1265</v>
      </c>
      <c r="T60" s="205"/>
      <c r="U60" s="209">
        <f>SUM(U47,U53,U58)</f>
        <v>-447695</v>
      </c>
      <c r="V60" s="195"/>
      <c r="W60" s="209">
        <f>SUM(W47,W53,W58)</f>
        <v>17581472</v>
      </c>
      <c r="X60" s="195"/>
      <c r="Y60" s="209">
        <f>SUM(Y47,Y53,Y58)</f>
        <v>226248</v>
      </c>
      <c r="Z60" s="194"/>
      <c r="AA60" s="209">
        <f>SUM(AA47,AA53,AA58)</f>
        <v>17807720</v>
      </c>
    </row>
    <row r="61" spans="1:27" ht="22.5" thickTop="1" x14ac:dyDescent="0.45"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0"/>
      <c r="P61" s="210"/>
      <c r="Q61" s="210"/>
      <c r="R61" s="210"/>
      <c r="S61" s="210"/>
      <c r="T61" s="210"/>
      <c r="U61" s="210"/>
      <c r="V61" s="210"/>
      <c r="W61" s="210"/>
      <c r="X61" s="210"/>
      <c r="Y61" s="196"/>
      <c r="Z61" s="196"/>
      <c r="AA61" s="210"/>
    </row>
  </sheetData>
  <mergeCells count="9">
    <mergeCell ref="C22:AA22"/>
    <mergeCell ref="C3:AA3"/>
    <mergeCell ref="C14:AA14"/>
    <mergeCell ref="C10:AA10"/>
    <mergeCell ref="M5:U5"/>
    <mergeCell ref="M15:U15"/>
    <mergeCell ref="G5:J5"/>
    <mergeCell ref="G15:J15"/>
    <mergeCell ref="C4:AA4"/>
  </mergeCells>
  <pageMargins left="0.55118110236220474" right="0.19685039370078741" top="0.51181102362204722" bottom="0.51181102362204722" header="0.31496062992125984" footer="0.31496062992125984"/>
  <pageSetup paperSize="9" scale="50" firstPageNumber="10" fitToWidth="2" fitToHeight="0" orientation="landscape" useFirstPageNumber="1" r:id="rId1"/>
  <headerFooter>
    <oddFooter>&amp;L&amp;13  หมายเหตุประกอบงบการเงินเป็นส่วนหนึ่งของงบการเงินนี้&amp;C&amp;P</oddFooter>
  </headerFooter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7"/>
  <sheetViews>
    <sheetView view="pageBreakPreview" zoomScale="80" zoomScaleNormal="80" zoomScaleSheetLayoutView="80" workbookViewId="0">
      <selection activeCell="B20" sqref="B20"/>
    </sheetView>
  </sheetViews>
  <sheetFormatPr defaultColWidth="9.140625" defaultRowHeight="21.75" x14ac:dyDescent="0.45"/>
  <cols>
    <col min="1" max="1" width="68.140625" style="24" customWidth="1"/>
    <col min="2" max="2" width="8.7109375" style="25" customWidth="1"/>
    <col min="3" max="3" width="15.140625" style="24" customWidth="1"/>
    <col min="4" max="4" width="1.7109375" style="24" customWidth="1"/>
    <col min="5" max="5" width="15.140625" style="24" customWidth="1"/>
    <col min="6" max="6" width="1.7109375" style="24" customWidth="1"/>
    <col min="7" max="7" width="15.140625" style="24" customWidth="1"/>
    <col min="8" max="8" width="1.7109375" style="24" customWidth="1"/>
    <col min="9" max="9" width="15.140625" style="24" customWidth="1"/>
    <col min="10" max="10" width="1.7109375" style="24" customWidth="1"/>
    <col min="11" max="11" width="15.140625" style="24" customWidth="1"/>
    <col min="12" max="12" width="1.7109375" style="24" customWidth="1"/>
    <col min="13" max="13" width="15.140625" style="24" customWidth="1"/>
    <col min="14" max="14" width="1.7109375" style="24" customWidth="1"/>
    <col min="15" max="15" width="15.140625" style="24" customWidth="1"/>
    <col min="16" max="16" width="17.85546875" style="24" customWidth="1"/>
    <col min="17" max="17" width="13.42578125" style="24" bestFit="1" customWidth="1"/>
    <col min="18" max="16384" width="9.140625" style="24"/>
  </cols>
  <sheetData>
    <row r="1" spans="1:15" ht="23.25" x14ac:dyDescent="0.5">
      <c r="A1" s="7" t="s">
        <v>194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23.25" x14ac:dyDescent="0.5">
      <c r="A2" s="7" t="s">
        <v>130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23.25" x14ac:dyDescent="0.5">
      <c r="A3" s="30"/>
      <c r="B3" s="3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23.25" x14ac:dyDescent="0.5">
      <c r="A4" s="30"/>
      <c r="B4" s="30"/>
      <c r="C4" s="282" t="s">
        <v>113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5" x14ac:dyDescent="0.45">
      <c r="A5" s="41"/>
      <c r="B5" s="41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38" t="s">
        <v>115</v>
      </c>
      <c r="N5" s="146"/>
      <c r="O5" s="146"/>
    </row>
    <row r="6" spans="1:15" x14ac:dyDescent="0.45">
      <c r="A6" s="42"/>
      <c r="B6" s="43"/>
      <c r="C6" s="42"/>
      <c r="D6" s="42"/>
      <c r="E6" s="42"/>
      <c r="F6" s="42"/>
      <c r="G6" s="283" t="s">
        <v>6</v>
      </c>
      <c r="H6" s="283"/>
      <c r="I6" s="283"/>
      <c r="J6" s="44"/>
      <c r="K6" s="44"/>
      <c r="L6" s="44"/>
      <c r="M6" s="147" t="s">
        <v>13</v>
      </c>
      <c r="N6" s="42"/>
      <c r="O6" s="45"/>
    </row>
    <row r="7" spans="1:15" x14ac:dyDescent="0.45">
      <c r="A7" s="42"/>
      <c r="B7" s="43"/>
      <c r="C7" s="42"/>
      <c r="D7" s="42"/>
      <c r="E7" s="42"/>
      <c r="F7" s="42"/>
      <c r="G7" s="44"/>
      <c r="H7" s="44"/>
      <c r="I7" s="44"/>
      <c r="J7" s="44"/>
      <c r="K7" s="44" t="s">
        <v>74</v>
      </c>
      <c r="L7" s="44"/>
      <c r="M7" s="44"/>
      <c r="N7" s="42"/>
      <c r="O7" s="45"/>
    </row>
    <row r="8" spans="1:15" x14ac:dyDescent="0.45">
      <c r="A8" s="46"/>
      <c r="B8" s="43"/>
      <c r="C8" s="44" t="s">
        <v>10</v>
      </c>
      <c r="D8" s="44"/>
      <c r="E8" s="44"/>
      <c r="F8" s="44"/>
      <c r="G8" s="44"/>
      <c r="H8" s="46"/>
      <c r="I8" s="46"/>
      <c r="J8" s="46"/>
      <c r="K8" s="42" t="s">
        <v>76</v>
      </c>
      <c r="L8" s="46"/>
      <c r="M8" s="42"/>
      <c r="N8" s="42"/>
      <c r="O8" s="44"/>
    </row>
    <row r="9" spans="1:15" x14ac:dyDescent="0.45">
      <c r="A9" s="46"/>
      <c r="B9" s="43"/>
      <c r="C9" s="44" t="s">
        <v>33</v>
      </c>
      <c r="D9" s="44"/>
      <c r="E9" s="44" t="s">
        <v>203</v>
      </c>
      <c r="F9" s="44"/>
      <c r="G9" s="44" t="s">
        <v>50</v>
      </c>
      <c r="H9" s="47"/>
      <c r="I9" s="47"/>
      <c r="J9" s="47"/>
      <c r="K9" s="42" t="s">
        <v>78</v>
      </c>
      <c r="L9" s="47"/>
      <c r="M9" s="17" t="s">
        <v>165</v>
      </c>
      <c r="N9" s="42"/>
      <c r="O9" s="44" t="s">
        <v>34</v>
      </c>
    </row>
    <row r="10" spans="1:15" x14ac:dyDescent="0.45">
      <c r="A10" s="46"/>
      <c r="B10" s="148" t="s">
        <v>22</v>
      </c>
      <c r="C10" s="44" t="s">
        <v>32</v>
      </c>
      <c r="D10" s="44"/>
      <c r="E10" s="44" t="s">
        <v>204</v>
      </c>
      <c r="F10" s="44"/>
      <c r="G10" s="44" t="s">
        <v>49</v>
      </c>
      <c r="H10" s="47"/>
      <c r="I10" s="44" t="s">
        <v>7</v>
      </c>
      <c r="J10" s="44"/>
      <c r="K10" s="42" t="s">
        <v>80</v>
      </c>
      <c r="L10" s="44"/>
      <c r="M10" s="17" t="s">
        <v>166</v>
      </c>
      <c r="N10" s="42"/>
      <c r="O10" s="44" t="s">
        <v>35</v>
      </c>
    </row>
    <row r="11" spans="1:15" x14ac:dyDescent="0.45">
      <c r="A11" s="46"/>
      <c r="B11" s="43"/>
      <c r="C11" s="284" t="s">
        <v>126</v>
      </c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</row>
    <row r="12" spans="1:15" x14ac:dyDescent="0.45">
      <c r="A12" s="46"/>
      <c r="B12" s="43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</row>
    <row r="13" spans="1:15" x14ac:dyDescent="0.45">
      <c r="A13" s="48" t="s">
        <v>237</v>
      </c>
      <c r="B13" s="49"/>
      <c r="C13" s="62"/>
      <c r="D13" s="62"/>
      <c r="E13" s="62"/>
      <c r="F13" s="62"/>
      <c r="G13" s="62"/>
      <c r="H13" s="63"/>
      <c r="I13" s="64"/>
      <c r="J13" s="64"/>
      <c r="K13" s="64"/>
      <c r="L13" s="64"/>
      <c r="M13" s="64"/>
      <c r="N13" s="64"/>
      <c r="O13" s="63"/>
    </row>
    <row r="14" spans="1:15" x14ac:dyDescent="0.45">
      <c r="A14" s="48" t="s">
        <v>169</v>
      </c>
      <c r="B14" s="67"/>
      <c r="C14" s="229">
        <v>231000</v>
      </c>
      <c r="D14" s="229"/>
      <c r="E14" s="149">
        <v>0</v>
      </c>
      <c r="F14" s="229"/>
      <c r="G14" s="229">
        <v>23100</v>
      </c>
      <c r="H14" s="229"/>
      <c r="I14" s="229">
        <v>260512</v>
      </c>
      <c r="J14" s="229"/>
      <c r="K14" s="229">
        <v>73950</v>
      </c>
      <c r="L14" s="229"/>
      <c r="M14" s="229">
        <v>9286</v>
      </c>
      <c r="N14" s="229"/>
      <c r="O14" s="229">
        <f>SUM(C14:M14)</f>
        <v>597848</v>
      </c>
    </row>
    <row r="15" spans="1:15" x14ac:dyDescent="0.45">
      <c r="A15" s="48"/>
      <c r="B15" s="67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</row>
    <row r="16" spans="1:15" x14ac:dyDescent="0.45">
      <c r="A16" s="48" t="s">
        <v>82</v>
      </c>
      <c r="B16" s="68"/>
      <c r="C16" s="230"/>
      <c r="D16" s="229"/>
      <c r="E16" s="230"/>
      <c r="F16" s="229"/>
      <c r="G16" s="230"/>
      <c r="H16" s="229"/>
      <c r="I16" s="230"/>
      <c r="J16" s="230"/>
      <c r="K16" s="230"/>
      <c r="L16" s="230"/>
      <c r="M16" s="230"/>
      <c r="N16" s="230"/>
      <c r="O16" s="231"/>
    </row>
    <row r="17" spans="1:15" x14ac:dyDescent="0.45">
      <c r="A17" s="52" t="s">
        <v>174</v>
      </c>
      <c r="B17" s="68"/>
      <c r="C17" s="230"/>
      <c r="D17" s="229"/>
      <c r="E17" s="230"/>
      <c r="F17" s="229"/>
      <c r="G17" s="230"/>
      <c r="H17" s="229"/>
      <c r="I17" s="230"/>
      <c r="J17" s="230"/>
      <c r="K17" s="230"/>
      <c r="L17" s="230"/>
      <c r="M17" s="230"/>
      <c r="N17" s="230"/>
      <c r="O17" s="231"/>
    </row>
    <row r="18" spans="1:15" x14ac:dyDescent="0.45">
      <c r="A18" s="46" t="s">
        <v>240</v>
      </c>
      <c r="B18" s="49">
        <v>11</v>
      </c>
      <c r="C18" s="59">
        <v>2266000</v>
      </c>
      <c r="D18" s="229"/>
      <c r="E18" s="59">
        <v>0</v>
      </c>
      <c r="F18" s="229"/>
      <c r="G18" s="59">
        <v>0</v>
      </c>
      <c r="H18" s="229"/>
      <c r="I18" s="59">
        <v>0</v>
      </c>
      <c r="J18" s="230"/>
      <c r="K18" s="59">
        <v>0</v>
      </c>
      <c r="L18" s="230"/>
      <c r="M18" s="59">
        <v>0</v>
      </c>
      <c r="N18" s="230"/>
      <c r="O18" s="59">
        <f>SUM(C18:M18)</f>
        <v>2266000</v>
      </c>
    </row>
    <row r="19" spans="1:15" x14ac:dyDescent="0.45">
      <c r="A19" s="46" t="s">
        <v>187</v>
      </c>
      <c r="B19" s="49">
        <v>14</v>
      </c>
      <c r="C19" s="59">
        <v>0</v>
      </c>
      <c r="D19" s="232"/>
      <c r="E19" s="59">
        <v>0</v>
      </c>
      <c r="F19" s="232"/>
      <c r="G19" s="59">
        <v>0</v>
      </c>
      <c r="H19" s="233"/>
      <c r="I19" s="59">
        <v>-2742300</v>
      </c>
      <c r="J19" s="234"/>
      <c r="K19" s="59">
        <v>0</v>
      </c>
      <c r="L19" s="234"/>
      <c r="M19" s="59">
        <v>0</v>
      </c>
      <c r="N19" s="235"/>
      <c r="O19" s="59">
        <f>SUM(C19:M19)</f>
        <v>-2742300</v>
      </c>
    </row>
    <row r="20" spans="1:15" x14ac:dyDescent="0.45">
      <c r="A20" s="52" t="s">
        <v>175</v>
      </c>
      <c r="B20" s="67"/>
      <c r="C20" s="82">
        <f>SUM(C18:C19)</f>
        <v>2266000</v>
      </c>
      <c r="D20" s="236"/>
      <c r="E20" s="82">
        <f>SUM(E18:E19)</f>
        <v>0</v>
      </c>
      <c r="F20" s="236"/>
      <c r="G20" s="82">
        <f>SUM(G18:G19)</f>
        <v>0</v>
      </c>
      <c r="H20" s="229"/>
      <c r="I20" s="82">
        <f>SUM(I18:I19)</f>
        <v>-2742300</v>
      </c>
      <c r="J20" s="237"/>
      <c r="K20" s="82">
        <f>SUM(K18:K19)</f>
        <v>0</v>
      </c>
      <c r="L20" s="237"/>
      <c r="M20" s="82">
        <f>SUM(M18:M19)</f>
        <v>0</v>
      </c>
      <c r="N20" s="238"/>
      <c r="O20" s="82">
        <f>SUM(C20:M20)</f>
        <v>-476300</v>
      </c>
    </row>
    <row r="21" spans="1:15" x14ac:dyDescent="0.45">
      <c r="A21" s="48" t="s">
        <v>133</v>
      </c>
      <c r="B21" s="67"/>
      <c r="C21" s="82">
        <f>C20</f>
        <v>2266000</v>
      </c>
      <c r="D21" s="236"/>
      <c r="E21" s="82">
        <f>E20</f>
        <v>0</v>
      </c>
      <c r="F21" s="236"/>
      <c r="G21" s="82">
        <f>G20</f>
        <v>0</v>
      </c>
      <c r="H21" s="229"/>
      <c r="I21" s="83">
        <f>I20</f>
        <v>-2742300</v>
      </c>
      <c r="J21" s="239"/>
      <c r="K21" s="82">
        <f>K20</f>
        <v>0</v>
      </c>
      <c r="L21" s="239"/>
      <c r="M21" s="82">
        <f>M20</f>
        <v>0</v>
      </c>
      <c r="N21" s="240"/>
      <c r="O21" s="83">
        <f>SUM(C21:M21)</f>
        <v>-476300</v>
      </c>
    </row>
    <row r="22" spans="1:15" x14ac:dyDescent="0.45">
      <c r="A22" s="53"/>
      <c r="B22" s="67"/>
      <c r="C22" s="241"/>
      <c r="D22" s="236"/>
      <c r="E22" s="241"/>
      <c r="F22" s="236"/>
      <c r="G22" s="241"/>
      <c r="H22" s="229"/>
      <c r="I22" s="237"/>
      <c r="J22" s="237"/>
      <c r="K22" s="241"/>
      <c r="L22" s="237"/>
      <c r="M22" s="241"/>
      <c r="N22" s="238"/>
      <c r="O22" s="237"/>
    </row>
    <row r="23" spans="1:15" x14ac:dyDescent="0.45">
      <c r="A23" s="48" t="s">
        <v>118</v>
      </c>
      <c r="B23" s="67"/>
      <c r="C23" s="235"/>
      <c r="D23" s="232"/>
      <c r="E23" s="235"/>
      <c r="F23" s="232"/>
      <c r="G23" s="235"/>
      <c r="H23" s="233"/>
      <c r="I23" s="234"/>
      <c r="J23" s="234"/>
      <c r="K23" s="235"/>
      <c r="L23" s="234"/>
      <c r="M23" s="235"/>
      <c r="N23" s="235"/>
      <c r="O23" s="242"/>
    </row>
    <row r="24" spans="1:15" x14ac:dyDescent="0.45">
      <c r="A24" s="46" t="s">
        <v>171</v>
      </c>
      <c r="B24" s="67"/>
      <c r="C24" s="59">
        <v>0</v>
      </c>
      <c r="D24" s="232"/>
      <c r="E24" s="59">
        <v>0</v>
      </c>
      <c r="F24" s="232"/>
      <c r="G24" s="59">
        <v>0</v>
      </c>
      <c r="H24" s="233"/>
      <c r="I24" s="234">
        <f>'PL6-9'!M111</f>
        <v>3066619</v>
      </c>
      <c r="J24" s="234"/>
      <c r="K24" s="59">
        <v>0</v>
      </c>
      <c r="L24" s="234"/>
      <c r="M24" s="59">
        <v>0</v>
      </c>
      <c r="N24" s="235"/>
      <c r="O24" s="59">
        <f>SUM(C24:M24)</f>
        <v>3066619</v>
      </c>
    </row>
    <row r="25" spans="1:15" x14ac:dyDescent="0.45">
      <c r="A25" s="46" t="s">
        <v>83</v>
      </c>
      <c r="B25" s="67"/>
      <c r="C25" s="59">
        <v>0</v>
      </c>
      <c r="D25" s="232"/>
      <c r="E25" s="59">
        <v>0</v>
      </c>
      <c r="F25" s="232"/>
      <c r="G25" s="59">
        <v>0</v>
      </c>
      <c r="H25" s="233"/>
      <c r="I25" s="59">
        <v>0</v>
      </c>
      <c r="J25" s="232"/>
      <c r="K25" s="59">
        <v>0</v>
      </c>
      <c r="L25" s="232"/>
      <c r="M25" s="243">
        <f>'PL6-9'!M141</f>
        <v>-2591</v>
      </c>
      <c r="N25" s="235"/>
      <c r="O25" s="59">
        <f>SUM(C25:M25)</f>
        <v>-2591</v>
      </c>
    </row>
    <row r="26" spans="1:15" x14ac:dyDescent="0.45">
      <c r="A26" s="48" t="s">
        <v>117</v>
      </c>
      <c r="B26" s="67"/>
      <c r="C26" s="83">
        <v>0</v>
      </c>
      <c r="D26" s="236"/>
      <c r="E26" s="83">
        <v>0</v>
      </c>
      <c r="F26" s="236"/>
      <c r="G26" s="83">
        <v>0</v>
      </c>
      <c r="H26" s="229"/>
      <c r="I26" s="244">
        <f>SUM(I24:I24)</f>
        <v>3066619</v>
      </c>
      <c r="J26" s="237"/>
      <c r="K26" s="83">
        <v>0</v>
      </c>
      <c r="L26" s="237"/>
      <c r="M26" s="245">
        <f>SUM(M24:M25)</f>
        <v>-2591</v>
      </c>
      <c r="N26" s="238"/>
      <c r="O26" s="244">
        <f>SUM(O24:O25)</f>
        <v>3064028</v>
      </c>
    </row>
    <row r="27" spans="1:15" x14ac:dyDescent="0.45">
      <c r="A27" s="48"/>
      <c r="B27" s="67"/>
      <c r="C27" s="133"/>
      <c r="D27" s="236"/>
      <c r="E27" s="133"/>
      <c r="F27" s="236"/>
      <c r="G27" s="133"/>
      <c r="H27" s="229"/>
      <c r="I27" s="237"/>
      <c r="J27" s="237"/>
      <c r="K27" s="133"/>
      <c r="L27" s="237"/>
      <c r="M27" s="239"/>
      <c r="N27" s="238"/>
      <c r="O27" s="237"/>
    </row>
    <row r="28" spans="1:15" ht="22.5" thickBot="1" x14ac:dyDescent="0.5">
      <c r="A28" s="48" t="s">
        <v>236</v>
      </c>
      <c r="B28" s="67"/>
      <c r="C28" s="246">
        <f>SUM(C14,C21,C26)</f>
        <v>2497000</v>
      </c>
      <c r="D28" s="236"/>
      <c r="E28" s="137">
        <f>SUM(E14,E21,E26)</f>
        <v>0</v>
      </c>
      <c r="F28" s="236"/>
      <c r="G28" s="246">
        <f>SUM(G14,G21,G26)</f>
        <v>23100</v>
      </c>
      <c r="H28" s="236"/>
      <c r="I28" s="246">
        <f>SUM(I14,I21,I26)</f>
        <v>584831</v>
      </c>
      <c r="J28" s="236"/>
      <c r="K28" s="246">
        <f>SUM(K14,K21,K26)</f>
        <v>73950</v>
      </c>
      <c r="L28" s="236"/>
      <c r="M28" s="246">
        <f>SUM(M14,M21,M26)</f>
        <v>6695</v>
      </c>
      <c r="N28" s="236"/>
      <c r="O28" s="246">
        <f>SUM(O14,O21,O26)</f>
        <v>3185576</v>
      </c>
    </row>
    <row r="29" spans="1:15" ht="22.5" thickTop="1" x14ac:dyDescent="0.45"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0"/>
    </row>
    <row r="30" spans="1:15" ht="23.25" x14ac:dyDescent="0.5">
      <c r="A30" s="7" t="s">
        <v>194</v>
      </c>
      <c r="B30" s="28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7"/>
      <c r="O30" s="247"/>
    </row>
    <row r="31" spans="1:15" ht="23.25" x14ac:dyDescent="0.5">
      <c r="A31" s="7" t="s">
        <v>130</v>
      </c>
      <c r="B31" s="30"/>
      <c r="C31" s="248"/>
      <c r="D31" s="248"/>
      <c r="E31" s="248"/>
      <c r="F31" s="248"/>
      <c r="G31" s="248"/>
      <c r="H31" s="248"/>
      <c r="I31" s="248"/>
      <c r="J31" s="248"/>
      <c r="K31" s="248"/>
      <c r="L31" s="248"/>
      <c r="M31" s="248"/>
      <c r="N31" s="248"/>
      <c r="O31" s="248"/>
    </row>
    <row r="32" spans="1:15" ht="23.25" x14ac:dyDescent="0.5">
      <c r="A32" s="30"/>
      <c r="B32" s="30"/>
      <c r="C32" s="249"/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</row>
    <row r="33" spans="1:15" ht="23.25" x14ac:dyDescent="0.5">
      <c r="A33" s="30"/>
      <c r="B33" s="30"/>
      <c r="C33" s="279" t="s">
        <v>113</v>
      </c>
      <c r="D33" s="279"/>
      <c r="E33" s="279"/>
      <c r="F33" s="279"/>
      <c r="G33" s="279"/>
      <c r="H33" s="279"/>
      <c r="I33" s="279"/>
      <c r="J33" s="279"/>
      <c r="K33" s="279"/>
      <c r="L33" s="279"/>
      <c r="M33" s="279"/>
      <c r="N33" s="279"/>
      <c r="O33" s="279"/>
    </row>
    <row r="34" spans="1:15" x14ac:dyDescent="0.45">
      <c r="A34" s="41"/>
      <c r="B34" s="41"/>
      <c r="C34" s="250"/>
      <c r="D34" s="250"/>
      <c r="E34" s="250"/>
      <c r="F34" s="250"/>
      <c r="G34" s="250"/>
      <c r="H34" s="250"/>
      <c r="I34" s="250"/>
      <c r="J34" s="250"/>
      <c r="K34" s="250"/>
      <c r="L34" s="250"/>
      <c r="M34" s="251" t="s">
        <v>115</v>
      </c>
      <c r="N34" s="250"/>
      <c r="O34" s="250"/>
    </row>
    <row r="35" spans="1:15" x14ac:dyDescent="0.45">
      <c r="A35" s="42"/>
      <c r="B35" s="43"/>
      <c r="C35" s="252"/>
      <c r="D35" s="252"/>
      <c r="E35" s="252"/>
      <c r="F35" s="252"/>
      <c r="G35" s="280" t="s">
        <v>6</v>
      </c>
      <c r="H35" s="280"/>
      <c r="I35" s="280"/>
      <c r="J35" s="235"/>
      <c r="K35" s="235"/>
      <c r="L35" s="235"/>
      <c r="M35" s="253" t="s">
        <v>13</v>
      </c>
      <c r="N35" s="252"/>
      <c r="O35" s="254"/>
    </row>
    <row r="36" spans="1:15" x14ac:dyDescent="0.45">
      <c r="A36" s="42"/>
      <c r="B36" s="43"/>
      <c r="C36" s="252"/>
      <c r="D36" s="252"/>
      <c r="E36" s="252"/>
      <c r="F36" s="252"/>
      <c r="G36" s="235"/>
      <c r="H36" s="235"/>
      <c r="I36" s="235"/>
      <c r="J36" s="235"/>
      <c r="K36" s="235" t="s">
        <v>74</v>
      </c>
      <c r="L36" s="235"/>
      <c r="M36" s="235"/>
      <c r="N36" s="252"/>
      <c r="O36" s="254"/>
    </row>
    <row r="37" spans="1:15" x14ac:dyDescent="0.45">
      <c r="A37" s="46"/>
      <c r="B37" s="43"/>
      <c r="C37" s="235" t="s">
        <v>10</v>
      </c>
      <c r="D37" s="235"/>
      <c r="E37" s="235"/>
      <c r="F37" s="235"/>
      <c r="G37" s="235"/>
      <c r="H37" s="255"/>
      <c r="I37" s="255"/>
      <c r="J37" s="255"/>
      <c r="K37" s="252" t="s">
        <v>76</v>
      </c>
      <c r="L37" s="255"/>
      <c r="M37" s="252"/>
      <c r="N37" s="252"/>
      <c r="O37" s="235"/>
    </row>
    <row r="38" spans="1:15" x14ac:dyDescent="0.45">
      <c r="A38" s="46"/>
      <c r="B38" s="43"/>
      <c r="C38" s="235" t="s">
        <v>33</v>
      </c>
      <c r="D38" s="235"/>
      <c r="E38" s="235" t="s">
        <v>203</v>
      </c>
      <c r="F38" s="235"/>
      <c r="G38" s="235" t="s">
        <v>50</v>
      </c>
      <c r="H38" s="232"/>
      <c r="I38" s="232"/>
      <c r="J38" s="232"/>
      <c r="K38" s="252" t="s">
        <v>78</v>
      </c>
      <c r="L38" s="232"/>
      <c r="M38" s="196" t="s">
        <v>165</v>
      </c>
      <c r="N38" s="252"/>
      <c r="O38" s="235" t="s">
        <v>34</v>
      </c>
    </row>
    <row r="39" spans="1:15" x14ac:dyDescent="0.45">
      <c r="A39" s="46"/>
      <c r="B39" s="154" t="s">
        <v>22</v>
      </c>
      <c r="C39" s="235" t="s">
        <v>32</v>
      </c>
      <c r="D39" s="235"/>
      <c r="E39" s="235" t="s">
        <v>204</v>
      </c>
      <c r="F39" s="235"/>
      <c r="G39" s="235" t="s">
        <v>49</v>
      </c>
      <c r="H39" s="232"/>
      <c r="I39" s="235" t="s">
        <v>7</v>
      </c>
      <c r="J39" s="235"/>
      <c r="K39" s="252" t="s">
        <v>80</v>
      </c>
      <c r="L39" s="235"/>
      <c r="M39" s="196" t="s">
        <v>166</v>
      </c>
      <c r="N39" s="252"/>
      <c r="O39" s="235" t="s">
        <v>35</v>
      </c>
    </row>
    <row r="40" spans="1:15" x14ac:dyDescent="0.45">
      <c r="A40" s="46"/>
      <c r="B40" s="43"/>
      <c r="C40" s="281" t="s">
        <v>126</v>
      </c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81"/>
    </row>
    <row r="41" spans="1:15" x14ac:dyDescent="0.45">
      <c r="A41" s="46"/>
      <c r="B41" s="43"/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  <c r="O41" s="256"/>
    </row>
    <row r="42" spans="1:15" x14ac:dyDescent="0.45">
      <c r="A42" s="48" t="s">
        <v>238</v>
      </c>
      <c r="B42" s="49"/>
      <c r="C42" s="235"/>
      <c r="D42" s="235"/>
      <c r="E42" s="235"/>
      <c r="F42" s="235"/>
      <c r="G42" s="235"/>
      <c r="H42" s="232"/>
      <c r="I42" s="257"/>
      <c r="J42" s="257"/>
      <c r="K42" s="257"/>
      <c r="L42" s="257"/>
      <c r="M42" s="257"/>
      <c r="N42" s="257"/>
      <c r="O42" s="232"/>
    </row>
    <row r="43" spans="1:15" x14ac:dyDescent="0.45">
      <c r="A43" s="48" t="s">
        <v>198</v>
      </c>
      <c r="B43" s="67"/>
      <c r="C43" s="229">
        <v>3003750</v>
      </c>
      <c r="D43" s="229"/>
      <c r="E43" s="229">
        <v>11847802</v>
      </c>
      <c r="F43" s="229"/>
      <c r="G43" s="229">
        <v>265100</v>
      </c>
      <c r="H43" s="229"/>
      <c r="I43" s="229">
        <v>2112171</v>
      </c>
      <c r="J43" s="229"/>
      <c r="K43" s="229">
        <v>73950</v>
      </c>
      <c r="L43" s="229"/>
      <c r="M43" s="229">
        <v>9651</v>
      </c>
      <c r="N43" s="229"/>
      <c r="O43" s="229">
        <f>SUM(C43:M43)</f>
        <v>17312424</v>
      </c>
    </row>
    <row r="44" spans="1:15" x14ac:dyDescent="0.45">
      <c r="A44" s="48"/>
      <c r="B44" s="67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</row>
    <row r="45" spans="1:15" x14ac:dyDescent="0.45">
      <c r="A45" s="48" t="s">
        <v>82</v>
      </c>
      <c r="B45" s="68"/>
      <c r="C45" s="230"/>
      <c r="D45" s="229"/>
      <c r="E45" s="230"/>
      <c r="F45" s="229"/>
      <c r="G45" s="230"/>
      <c r="H45" s="229"/>
      <c r="I45" s="230"/>
      <c r="J45" s="230"/>
      <c r="K45" s="230"/>
      <c r="L45" s="230"/>
      <c r="M45" s="230"/>
      <c r="N45" s="230"/>
      <c r="O45" s="231"/>
    </row>
    <row r="46" spans="1:15" x14ac:dyDescent="0.45">
      <c r="A46" s="52" t="s">
        <v>205</v>
      </c>
      <c r="B46" s="68"/>
      <c r="C46" s="230"/>
      <c r="D46" s="229"/>
      <c r="E46" s="230"/>
      <c r="F46" s="229"/>
      <c r="G46" s="230"/>
      <c r="H46" s="229"/>
      <c r="I46" s="230"/>
      <c r="J46" s="230"/>
      <c r="K46" s="230"/>
      <c r="L46" s="230"/>
      <c r="M46" s="230"/>
      <c r="N46" s="230"/>
      <c r="O46" s="231"/>
    </row>
    <row r="47" spans="1:15" x14ac:dyDescent="0.45">
      <c r="A47" s="46" t="s">
        <v>187</v>
      </c>
      <c r="B47" s="49">
        <v>14</v>
      </c>
      <c r="C47" s="59">
        <v>0</v>
      </c>
      <c r="D47" s="232"/>
      <c r="E47" s="59">
        <v>0</v>
      </c>
      <c r="F47" s="232"/>
      <c r="G47" s="59">
        <v>0</v>
      </c>
      <c r="H47" s="233"/>
      <c r="I47" s="199">
        <f>-2072585</f>
        <v>-2072585</v>
      </c>
      <c r="J47" s="234"/>
      <c r="K47" s="59">
        <v>0</v>
      </c>
      <c r="L47" s="234"/>
      <c r="M47" s="59">
        <v>0</v>
      </c>
      <c r="N47" s="235"/>
      <c r="O47" s="59">
        <f>SUM(C47:M47)</f>
        <v>-2072585</v>
      </c>
    </row>
    <row r="48" spans="1:15" x14ac:dyDescent="0.45">
      <c r="A48" s="52" t="s">
        <v>206</v>
      </c>
      <c r="B48" s="67"/>
      <c r="C48" s="82">
        <f>SUM(C47:C47)</f>
        <v>0</v>
      </c>
      <c r="D48" s="236"/>
      <c r="E48" s="82">
        <f>SUM(E47:E47)</f>
        <v>0</v>
      </c>
      <c r="F48" s="236"/>
      <c r="G48" s="82">
        <f>SUM(G47:G47)</f>
        <v>0</v>
      </c>
      <c r="H48" s="229"/>
      <c r="I48" s="82">
        <f>SUM(I47:I47)</f>
        <v>-2072585</v>
      </c>
      <c r="J48" s="237"/>
      <c r="K48" s="82">
        <f>SUM(K47:K47)</f>
        <v>0</v>
      </c>
      <c r="L48" s="237"/>
      <c r="M48" s="82">
        <f>SUM(M47:M47)</f>
        <v>0</v>
      </c>
      <c r="N48" s="238"/>
      <c r="O48" s="82">
        <f>SUM(C48:M48)</f>
        <v>-2072585</v>
      </c>
    </row>
    <row r="49" spans="1:15" x14ac:dyDescent="0.45">
      <c r="A49" s="48" t="s">
        <v>133</v>
      </c>
      <c r="B49" s="67"/>
      <c r="C49" s="82">
        <f>C48</f>
        <v>0</v>
      </c>
      <c r="D49" s="236"/>
      <c r="E49" s="82">
        <f>E48</f>
        <v>0</v>
      </c>
      <c r="F49" s="236"/>
      <c r="G49" s="82">
        <f>G48</f>
        <v>0</v>
      </c>
      <c r="H49" s="229"/>
      <c r="I49" s="83">
        <f>I48</f>
        <v>-2072585</v>
      </c>
      <c r="J49" s="239"/>
      <c r="K49" s="82">
        <f>K48</f>
        <v>0</v>
      </c>
      <c r="L49" s="239"/>
      <c r="M49" s="82">
        <f>M48</f>
        <v>0</v>
      </c>
      <c r="N49" s="240"/>
      <c r="O49" s="83">
        <f>SUM(C49:M49)</f>
        <v>-2072585</v>
      </c>
    </row>
    <row r="50" spans="1:15" x14ac:dyDescent="0.45">
      <c r="A50" s="53"/>
      <c r="B50" s="67"/>
      <c r="C50" s="241"/>
      <c r="D50" s="236"/>
      <c r="E50" s="241"/>
      <c r="F50" s="236"/>
      <c r="G50" s="241"/>
      <c r="H50" s="229"/>
      <c r="I50" s="237"/>
      <c r="J50" s="237"/>
      <c r="K50" s="241"/>
      <c r="L50" s="237"/>
      <c r="M50" s="241"/>
      <c r="N50" s="238"/>
      <c r="O50" s="237"/>
    </row>
    <row r="51" spans="1:15" x14ac:dyDescent="0.45">
      <c r="A51" s="48" t="s">
        <v>118</v>
      </c>
      <c r="B51" s="67"/>
      <c r="C51" s="235"/>
      <c r="D51" s="232"/>
      <c r="E51" s="235"/>
      <c r="F51" s="232"/>
      <c r="G51" s="235"/>
      <c r="H51" s="233"/>
      <c r="I51" s="234"/>
      <c r="J51" s="234"/>
      <c r="K51" s="235"/>
      <c r="L51" s="234"/>
      <c r="M51" s="235"/>
      <c r="N51" s="235"/>
      <c r="O51" s="242"/>
    </row>
    <row r="52" spans="1:15" x14ac:dyDescent="0.45">
      <c r="A52" s="46" t="s">
        <v>171</v>
      </c>
      <c r="B52" s="67"/>
      <c r="C52" s="59">
        <v>0</v>
      </c>
      <c r="D52" s="232"/>
      <c r="E52" s="59">
        <v>0</v>
      </c>
      <c r="F52" s="232"/>
      <c r="G52" s="59">
        <v>0</v>
      </c>
      <c r="H52" s="233"/>
      <c r="I52" s="234">
        <f>'PL6-9'!K111</f>
        <v>814774</v>
      </c>
      <c r="J52" s="234"/>
      <c r="K52" s="59">
        <v>0</v>
      </c>
      <c r="L52" s="234"/>
      <c r="M52" s="59">
        <v>0</v>
      </c>
      <c r="N52" s="235"/>
      <c r="O52" s="59">
        <f>SUM(C52:M52)</f>
        <v>814774</v>
      </c>
    </row>
    <row r="53" spans="1:15" x14ac:dyDescent="0.45">
      <c r="A53" s="46" t="s">
        <v>83</v>
      </c>
      <c r="B53" s="67"/>
      <c r="C53" s="59">
        <v>0</v>
      </c>
      <c r="D53" s="232"/>
      <c r="E53" s="59">
        <v>0</v>
      </c>
      <c r="F53" s="232"/>
      <c r="G53" s="59">
        <v>0</v>
      </c>
      <c r="H53" s="233"/>
      <c r="I53" s="59">
        <v>0</v>
      </c>
      <c r="J53" s="232"/>
      <c r="K53" s="59">
        <v>0</v>
      </c>
      <c r="L53" s="232"/>
      <c r="M53" s="243">
        <f>'PL6-9'!K140</f>
        <v>6049</v>
      </c>
      <c r="N53" s="235"/>
      <c r="O53" s="59">
        <f>SUM(C53:M53)</f>
        <v>6049</v>
      </c>
    </row>
    <row r="54" spans="1:15" x14ac:dyDescent="0.45">
      <c r="A54" s="48" t="s">
        <v>117</v>
      </c>
      <c r="B54" s="67"/>
      <c r="C54" s="83">
        <v>0</v>
      </c>
      <c r="D54" s="236"/>
      <c r="E54" s="83">
        <v>0</v>
      </c>
      <c r="F54" s="236"/>
      <c r="G54" s="83">
        <v>0</v>
      </c>
      <c r="H54" s="229"/>
      <c r="I54" s="244">
        <f>SUM(I52:I52)</f>
        <v>814774</v>
      </c>
      <c r="J54" s="237"/>
      <c r="K54" s="83">
        <v>0</v>
      </c>
      <c r="L54" s="237"/>
      <c r="M54" s="245">
        <f>SUM(M52:M53)</f>
        <v>6049</v>
      </c>
      <c r="N54" s="238"/>
      <c r="O54" s="244">
        <f>SUM(O52:O53)</f>
        <v>820823</v>
      </c>
    </row>
    <row r="55" spans="1:15" x14ac:dyDescent="0.45">
      <c r="A55" s="48"/>
      <c r="B55" s="67"/>
      <c r="C55" s="133"/>
      <c r="D55" s="236"/>
      <c r="E55" s="133"/>
      <c r="F55" s="236"/>
      <c r="G55" s="133"/>
      <c r="H55" s="229"/>
      <c r="I55" s="237"/>
      <c r="J55" s="237"/>
      <c r="K55" s="133"/>
      <c r="L55" s="237"/>
      <c r="M55" s="239"/>
      <c r="N55" s="238"/>
      <c r="O55" s="237"/>
    </row>
    <row r="56" spans="1:15" ht="22.5" thickBot="1" x14ac:dyDescent="0.5">
      <c r="A56" s="48" t="s">
        <v>241</v>
      </c>
      <c r="B56" s="67"/>
      <c r="C56" s="246">
        <f>SUM(C43,C49,C54)</f>
        <v>3003750</v>
      </c>
      <c r="D56" s="236"/>
      <c r="E56" s="246">
        <f>SUM(E43,E49,E54)</f>
        <v>11847802</v>
      </c>
      <c r="F56" s="236"/>
      <c r="G56" s="246">
        <f>SUM(G43,G49,G54)</f>
        <v>265100</v>
      </c>
      <c r="H56" s="236"/>
      <c r="I56" s="246">
        <f>SUM(I43,I49,I54)</f>
        <v>854360</v>
      </c>
      <c r="J56" s="236"/>
      <c r="K56" s="246">
        <f>SUM(K43,K49,K54)</f>
        <v>73950</v>
      </c>
      <c r="L56" s="236"/>
      <c r="M56" s="246">
        <f>SUM(M43,M49,M54)</f>
        <v>15700</v>
      </c>
      <c r="N56" s="236"/>
      <c r="O56" s="246">
        <f>SUM(O43,O49,O54)</f>
        <v>16060662</v>
      </c>
    </row>
    <row r="57" spans="1:15" ht="22.5" thickTop="1" x14ac:dyDescent="0.45"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210"/>
      <c r="O57" s="210"/>
    </row>
  </sheetData>
  <mergeCells count="6">
    <mergeCell ref="C33:O33"/>
    <mergeCell ref="G35:I35"/>
    <mergeCell ref="C40:O40"/>
    <mergeCell ref="C4:O4"/>
    <mergeCell ref="G6:I6"/>
    <mergeCell ref="C11:O11"/>
  </mergeCells>
  <pageMargins left="0.78740157480314965" right="0.78740157480314965" top="0.47244094488188981" bottom="0.51181102362204722" header="0.51181102362204722" footer="0.51181102362204722"/>
  <pageSetup paperSize="9" scale="76" firstPageNumber="11" fitToHeight="0" orientation="landscape" useFirstPageNumber="1" r:id="rId1"/>
  <headerFooter>
    <oddFooter>&amp;L&amp;13  หมายเหตุประกอบงบการเงินเป็นส่วนหนึ่งของงบการเงินนี้&amp;C&amp;P</oddFooter>
  </headerFooter>
  <rowBreaks count="1" manualBreakCount="1">
    <brk id="29" max="16383" man="1"/>
  </rowBreaks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16"/>
  <sheetViews>
    <sheetView tabSelected="1" view="pageBreakPreview" topLeftCell="A100" zoomScale="90" zoomScaleNormal="80" zoomScaleSheetLayoutView="100" workbookViewId="0">
      <selection activeCell="J111" sqref="J111"/>
    </sheetView>
  </sheetViews>
  <sheetFormatPr defaultColWidth="20.85546875" defaultRowHeight="23.25" customHeight="1" x14ac:dyDescent="0.45"/>
  <cols>
    <col min="1" max="4" width="2" style="27" customWidth="1"/>
    <col min="5" max="5" width="48" style="27" customWidth="1"/>
    <col min="6" max="6" width="14" style="14" customWidth="1"/>
    <col min="7" max="7" width="1.5703125" style="14" customWidth="1"/>
    <col min="8" max="8" width="14" style="14" customWidth="1"/>
    <col min="9" max="9" width="1.5703125" style="27" customWidth="1"/>
    <col min="10" max="10" width="14" style="27" customWidth="1"/>
    <col min="11" max="11" width="1.5703125" style="27" customWidth="1"/>
    <col min="12" max="12" width="14" style="27" customWidth="1"/>
    <col min="13" max="13" width="15.42578125" style="27" customWidth="1"/>
    <col min="14" max="14" width="20.85546875" style="59"/>
    <col min="15" max="16384" width="20.85546875" style="27"/>
  </cols>
  <sheetData>
    <row r="1" spans="1:15" s="7" customFormat="1" ht="23.25" customHeight="1" x14ac:dyDescent="0.5">
      <c r="A1" s="7" t="s">
        <v>194</v>
      </c>
      <c r="F1" s="35"/>
      <c r="G1" s="35"/>
      <c r="H1" s="35"/>
      <c r="N1" s="139"/>
    </row>
    <row r="2" spans="1:15" s="7" customFormat="1" ht="23.25" customHeight="1" x14ac:dyDescent="0.5">
      <c r="A2" s="7" t="s">
        <v>131</v>
      </c>
      <c r="F2" s="35"/>
      <c r="G2" s="35"/>
      <c r="H2" s="35"/>
      <c r="N2" s="139"/>
    </row>
    <row r="3" spans="1:15" s="7" customFormat="1" ht="18" customHeight="1" x14ac:dyDescent="0.5">
      <c r="F3" s="35"/>
      <c r="G3" s="35"/>
      <c r="H3" s="35"/>
      <c r="N3" s="139"/>
    </row>
    <row r="4" spans="1:15" s="7" customFormat="1" ht="23.25" customHeight="1" x14ac:dyDescent="0.5">
      <c r="F4" s="272" t="s">
        <v>112</v>
      </c>
      <c r="G4" s="272"/>
      <c r="H4" s="272"/>
      <c r="I4" s="20"/>
      <c r="J4" s="272" t="s">
        <v>113</v>
      </c>
      <c r="K4" s="272"/>
      <c r="L4" s="272"/>
      <c r="N4" s="139"/>
    </row>
    <row r="5" spans="1:15" s="7" customFormat="1" ht="23.25" customHeight="1" x14ac:dyDescent="0.5">
      <c r="F5" s="274" t="s">
        <v>234</v>
      </c>
      <c r="G5" s="274"/>
      <c r="H5" s="274"/>
      <c r="I5" s="27"/>
      <c r="J5" s="274" t="s">
        <v>234</v>
      </c>
      <c r="K5" s="274"/>
      <c r="L5" s="274"/>
      <c r="N5" s="139"/>
    </row>
    <row r="6" spans="1:15" s="7" customFormat="1" ht="23.25" customHeight="1" x14ac:dyDescent="0.5">
      <c r="F6" s="274" t="s">
        <v>233</v>
      </c>
      <c r="G6" s="274"/>
      <c r="H6" s="274"/>
      <c r="I6" s="27"/>
      <c r="J6" s="274" t="s">
        <v>233</v>
      </c>
      <c r="K6" s="274"/>
      <c r="L6" s="274"/>
      <c r="N6" s="139"/>
    </row>
    <row r="7" spans="1:15" ht="23.25" customHeight="1" x14ac:dyDescent="0.45">
      <c r="F7" s="150">
        <v>2562</v>
      </c>
      <c r="G7" s="27"/>
      <c r="H7" s="150">
        <v>2561</v>
      </c>
      <c r="J7" s="153">
        <v>2562</v>
      </c>
      <c r="L7" s="153">
        <v>2561</v>
      </c>
    </row>
    <row r="8" spans="1:15" ht="23.25" customHeight="1" x14ac:dyDescent="0.45">
      <c r="F8" s="275" t="s">
        <v>126</v>
      </c>
      <c r="G8" s="275"/>
      <c r="H8" s="275"/>
      <c r="I8" s="275"/>
      <c r="J8" s="275"/>
      <c r="K8" s="275"/>
      <c r="L8" s="275"/>
      <c r="M8" s="8"/>
      <c r="N8" s="140"/>
    </row>
    <row r="9" spans="1:15" ht="23.25" customHeight="1" x14ac:dyDescent="0.45">
      <c r="A9" s="92" t="s">
        <v>57</v>
      </c>
      <c r="F9" s="65"/>
      <c r="G9" s="65"/>
      <c r="H9" s="65"/>
      <c r="I9" s="61"/>
      <c r="J9" s="61"/>
      <c r="K9" s="61"/>
      <c r="L9" s="61"/>
      <c r="M9" s="8"/>
      <c r="N9" s="140"/>
    </row>
    <row r="10" spans="1:15" ht="23.25" customHeight="1" x14ac:dyDescent="0.45">
      <c r="A10" s="27" t="s">
        <v>119</v>
      </c>
      <c r="F10" s="143">
        <f>'PL6-9'!G128</f>
        <v>1617833</v>
      </c>
      <c r="G10" s="221"/>
      <c r="H10" s="143">
        <f>'PL6-9'!I128</f>
        <v>1471897</v>
      </c>
      <c r="I10" s="143"/>
      <c r="J10" s="143">
        <f>'PL6-9'!K128</f>
        <v>814774</v>
      </c>
      <c r="K10" s="143"/>
      <c r="L10" s="143">
        <f>'PL6-9'!M128</f>
        <v>3066619</v>
      </c>
      <c r="M10" s="105"/>
      <c r="N10" s="140"/>
      <c r="O10" s="87"/>
    </row>
    <row r="11" spans="1:15" ht="23.25" customHeight="1" x14ac:dyDescent="0.45">
      <c r="A11" s="116" t="s">
        <v>191</v>
      </c>
      <c r="F11" s="143"/>
      <c r="G11" s="221"/>
      <c r="H11" s="143"/>
      <c r="I11" s="143"/>
      <c r="J11" s="143"/>
      <c r="K11" s="143"/>
      <c r="L11" s="143"/>
      <c r="M11" s="105"/>
      <c r="N11" s="140"/>
      <c r="O11" s="87"/>
    </row>
    <row r="12" spans="1:15" ht="23.25" customHeight="1" x14ac:dyDescent="0.45">
      <c r="A12" s="18" t="s">
        <v>19</v>
      </c>
      <c r="F12" s="143">
        <f>-'PL6-9'!G102</f>
        <v>364357</v>
      </c>
      <c r="G12" s="221"/>
      <c r="H12" s="143">
        <v>291713</v>
      </c>
      <c r="I12" s="59"/>
      <c r="J12" s="143">
        <f>-'PL6-9'!K102</f>
        <v>206306</v>
      </c>
      <c r="K12" s="59"/>
      <c r="L12" s="143">
        <v>299800</v>
      </c>
      <c r="M12" s="105"/>
      <c r="N12" s="140"/>
      <c r="O12" s="87"/>
    </row>
    <row r="13" spans="1:15" ht="23.25" customHeight="1" x14ac:dyDescent="0.45">
      <c r="A13" s="18" t="s">
        <v>45</v>
      </c>
      <c r="F13" s="143">
        <f>'PL6-9'!G96</f>
        <v>4833</v>
      </c>
      <c r="G13" s="221"/>
      <c r="H13" s="143">
        <v>50262</v>
      </c>
      <c r="I13" s="143"/>
      <c r="J13" s="143">
        <f>'PL6-9'!K96</f>
        <v>6129</v>
      </c>
      <c r="K13" s="59"/>
      <c r="L13" s="143">
        <v>51242</v>
      </c>
      <c r="M13" s="105"/>
      <c r="N13" s="140"/>
      <c r="O13" s="87"/>
    </row>
    <row r="14" spans="1:15" ht="23.25" customHeight="1" x14ac:dyDescent="0.45">
      <c r="A14" s="18" t="s">
        <v>58</v>
      </c>
      <c r="F14" s="143">
        <v>457451</v>
      </c>
      <c r="G14" s="221"/>
      <c r="H14" s="143">
        <v>513097</v>
      </c>
      <c r="I14" s="143"/>
      <c r="J14" s="143">
        <v>249139</v>
      </c>
      <c r="K14" s="143"/>
      <c r="L14" s="143">
        <v>277122</v>
      </c>
      <c r="M14" s="105"/>
      <c r="N14" s="140"/>
      <c r="O14" s="87"/>
    </row>
    <row r="15" spans="1:15" ht="23.25" customHeight="1" x14ac:dyDescent="0.45">
      <c r="A15" s="18" t="s">
        <v>59</v>
      </c>
      <c r="F15" s="143">
        <v>15299</v>
      </c>
      <c r="G15" s="221"/>
      <c r="H15" s="143">
        <v>13287</v>
      </c>
      <c r="I15" s="143"/>
      <c r="J15" s="143">
        <v>14198</v>
      </c>
      <c r="K15" s="143"/>
      <c r="L15" s="143">
        <v>12066</v>
      </c>
      <c r="M15" s="105"/>
      <c r="N15" s="140"/>
      <c r="O15" s="87"/>
    </row>
    <row r="16" spans="1:15" ht="23.25" customHeight="1" x14ac:dyDescent="0.45">
      <c r="A16" s="56" t="s">
        <v>103</v>
      </c>
      <c r="F16" s="143">
        <v>164514</v>
      </c>
      <c r="G16" s="221"/>
      <c r="H16" s="143">
        <v>49711</v>
      </c>
      <c r="I16" s="143"/>
      <c r="J16" s="143">
        <v>84834</v>
      </c>
      <c r="K16" s="59"/>
      <c r="L16" s="143">
        <v>32890</v>
      </c>
      <c r="M16" s="105"/>
      <c r="N16" s="140"/>
      <c r="O16" s="87"/>
    </row>
    <row r="17" spans="1:16" ht="23.25" customHeight="1" x14ac:dyDescent="0.45">
      <c r="A17" s="18" t="s">
        <v>214</v>
      </c>
      <c r="F17" s="129">
        <v>0</v>
      </c>
      <c r="G17" s="221"/>
      <c r="H17" s="129">
        <v>0</v>
      </c>
      <c r="I17" s="59"/>
      <c r="J17" s="140">
        <v>0</v>
      </c>
      <c r="K17" s="59"/>
      <c r="L17" s="140">
        <v>-4135</v>
      </c>
      <c r="M17" s="105"/>
      <c r="N17" s="77"/>
      <c r="O17" s="87"/>
    </row>
    <row r="18" spans="1:16" ht="23.25" customHeight="1" x14ac:dyDescent="0.45">
      <c r="A18" s="18" t="s">
        <v>242</v>
      </c>
      <c r="F18" s="129">
        <v>0</v>
      </c>
      <c r="G18" s="221"/>
      <c r="H18" s="129">
        <v>-8314</v>
      </c>
      <c r="I18" s="59"/>
      <c r="J18" s="140">
        <v>0</v>
      </c>
      <c r="K18" s="59"/>
      <c r="L18" s="140">
        <v>0</v>
      </c>
      <c r="M18" s="105"/>
      <c r="N18" s="77"/>
      <c r="O18" s="87"/>
    </row>
    <row r="19" spans="1:16" ht="23.25" customHeight="1" x14ac:dyDescent="0.45">
      <c r="A19" s="18" t="s">
        <v>215</v>
      </c>
      <c r="F19" s="129">
        <v>4568</v>
      </c>
      <c r="G19" s="221"/>
      <c r="H19" s="129">
        <v>-21889</v>
      </c>
      <c r="I19" s="59"/>
      <c r="J19" s="129">
        <v>0</v>
      </c>
      <c r="K19" s="59"/>
      <c r="L19" s="129">
        <v>-25760</v>
      </c>
      <c r="M19" s="105"/>
      <c r="N19" s="77"/>
      <c r="O19" s="87"/>
    </row>
    <row r="20" spans="1:16" ht="23.25" customHeight="1" x14ac:dyDescent="0.45">
      <c r="A20" s="18" t="s">
        <v>226</v>
      </c>
      <c r="F20" s="129">
        <v>-2131</v>
      </c>
      <c r="G20" s="221"/>
      <c r="H20" s="129">
        <v>-8645</v>
      </c>
      <c r="I20" s="143"/>
      <c r="J20" s="129">
        <v>3395</v>
      </c>
      <c r="K20" s="59"/>
      <c r="L20" s="129">
        <f>-5847</f>
        <v>-5847</v>
      </c>
      <c r="M20" s="105"/>
      <c r="N20" s="140"/>
      <c r="O20" s="87"/>
    </row>
    <row r="21" spans="1:16" ht="23.25" customHeight="1" x14ac:dyDescent="0.45">
      <c r="A21" s="56" t="s">
        <v>210</v>
      </c>
      <c r="F21" s="129">
        <v>-21335</v>
      </c>
      <c r="G21" s="143"/>
      <c r="H21" s="129">
        <v>-3007</v>
      </c>
      <c r="I21" s="143"/>
      <c r="J21" s="129">
        <v>0</v>
      </c>
      <c r="K21" s="77"/>
      <c r="L21" s="129">
        <v>0</v>
      </c>
      <c r="M21" s="77"/>
      <c r="N21" s="141"/>
      <c r="O21" s="76"/>
      <c r="P21" s="87"/>
    </row>
    <row r="22" spans="1:16" ht="23.25" customHeight="1" x14ac:dyDescent="0.45">
      <c r="A22" s="18" t="s">
        <v>72</v>
      </c>
      <c r="F22" s="129">
        <v>-89095</v>
      </c>
      <c r="G22" s="221"/>
      <c r="H22" s="129">
        <v>-88387</v>
      </c>
      <c r="I22" s="59"/>
      <c r="J22" s="129">
        <v>0</v>
      </c>
      <c r="K22" s="222"/>
      <c r="L22" s="129">
        <v>0</v>
      </c>
      <c r="M22" s="105"/>
      <c r="N22" s="140"/>
      <c r="O22" s="87"/>
    </row>
    <row r="23" spans="1:16" ht="23.25" customHeight="1" x14ac:dyDescent="0.45">
      <c r="A23" s="18" t="s">
        <v>163</v>
      </c>
      <c r="F23" s="129">
        <v>9201</v>
      </c>
      <c r="G23" s="221"/>
      <c r="H23" s="129">
        <v>-669</v>
      </c>
      <c r="I23" s="59"/>
      <c r="J23" s="129">
        <v>-8</v>
      </c>
      <c r="K23" s="59"/>
      <c r="L23" s="129">
        <v>-4016</v>
      </c>
      <c r="M23" s="105"/>
      <c r="N23" s="140"/>
      <c r="O23" s="87"/>
    </row>
    <row r="24" spans="1:16" ht="23.25" customHeight="1" x14ac:dyDescent="0.45">
      <c r="A24" s="18" t="s">
        <v>230</v>
      </c>
      <c r="F24" s="129">
        <v>72198</v>
      </c>
      <c r="G24" s="221"/>
      <c r="H24" s="129">
        <v>107682</v>
      </c>
      <c r="I24" s="59"/>
      <c r="J24" s="129">
        <v>56128</v>
      </c>
      <c r="K24" s="59"/>
      <c r="L24" s="129">
        <v>83918</v>
      </c>
      <c r="M24" s="105"/>
      <c r="N24" s="140"/>
      <c r="O24" s="87"/>
    </row>
    <row r="25" spans="1:16" ht="23.25" customHeight="1" x14ac:dyDescent="0.45">
      <c r="A25" s="18" t="s">
        <v>172</v>
      </c>
      <c r="F25" s="129">
        <v>-13430</v>
      </c>
      <c r="G25" s="221"/>
      <c r="H25" s="129">
        <v>-64341</v>
      </c>
      <c r="I25" s="59"/>
      <c r="J25" s="129">
        <v>-13430</v>
      </c>
      <c r="K25" s="59"/>
      <c r="L25" s="129">
        <v>-727972</v>
      </c>
      <c r="M25" s="105"/>
      <c r="N25" s="140"/>
      <c r="O25" s="87"/>
    </row>
    <row r="26" spans="1:16" ht="23.25" customHeight="1" x14ac:dyDescent="0.45">
      <c r="A26" s="18" t="s">
        <v>121</v>
      </c>
      <c r="F26" s="129">
        <v>0</v>
      </c>
      <c r="G26" s="221"/>
      <c r="H26" s="129">
        <v>-21597</v>
      </c>
      <c r="I26" s="59"/>
      <c r="J26" s="129">
        <v>0</v>
      </c>
      <c r="K26" s="59"/>
      <c r="L26" s="129">
        <v>-21597</v>
      </c>
      <c r="M26" s="105"/>
      <c r="N26" s="77"/>
      <c r="O26" s="87"/>
    </row>
    <row r="27" spans="1:16" ht="23.25" customHeight="1" x14ac:dyDescent="0.45">
      <c r="A27" s="18" t="s">
        <v>188</v>
      </c>
      <c r="F27" s="129">
        <v>-24152</v>
      </c>
      <c r="G27" s="221"/>
      <c r="H27" s="129">
        <v>-93681</v>
      </c>
      <c r="I27" s="59"/>
      <c r="J27" s="129">
        <v>-5568</v>
      </c>
      <c r="K27" s="59"/>
      <c r="L27" s="129">
        <v>-44720</v>
      </c>
      <c r="M27" s="105"/>
      <c r="N27" s="140"/>
      <c r="O27" s="87"/>
    </row>
    <row r="28" spans="1:16" ht="23.25" customHeight="1" x14ac:dyDescent="0.45">
      <c r="A28" s="18" t="s">
        <v>249</v>
      </c>
      <c r="F28" s="129">
        <v>-49</v>
      </c>
      <c r="G28" s="221"/>
      <c r="H28" s="129">
        <v>0</v>
      </c>
      <c r="I28" s="59"/>
      <c r="J28" s="129">
        <v>-49</v>
      </c>
      <c r="K28" s="59"/>
      <c r="L28" s="129">
        <v>0</v>
      </c>
      <c r="M28" s="105"/>
      <c r="N28" s="140"/>
      <c r="O28" s="87"/>
    </row>
    <row r="29" spans="1:16" ht="23.25" customHeight="1" x14ac:dyDescent="0.45">
      <c r="A29" s="18" t="s">
        <v>101</v>
      </c>
      <c r="F29" s="129">
        <v>-165</v>
      </c>
      <c r="G29" s="221"/>
      <c r="H29" s="129">
        <v>-189</v>
      </c>
      <c r="I29" s="143"/>
      <c r="J29" s="129">
        <v>-165</v>
      </c>
      <c r="K29" s="59"/>
      <c r="L29" s="129">
        <v>-1771652</v>
      </c>
      <c r="M29" s="105"/>
      <c r="N29" s="140"/>
      <c r="O29" s="51"/>
    </row>
    <row r="30" spans="1:16" ht="23.25" customHeight="1" x14ac:dyDescent="0.45">
      <c r="A30" s="56" t="s">
        <v>227</v>
      </c>
      <c r="F30" s="129">
        <v>-80441</v>
      </c>
      <c r="G30" s="221"/>
      <c r="H30" s="129">
        <v>-2880</v>
      </c>
      <c r="I30" s="143"/>
      <c r="J30" s="129">
        <v>-96281</v>
      </c>
      <c r="K30" s="59"/>
      <c r="L30" s="129">
        <v>-15866</v>
      </c>
      <c r="M30" s="105"/>
      <c r="N30" s="140"/>
      <c r="O30" s="87"/>
    </row>
    <row r="31" spans="1:16" ht="23.25" customHeight="1" x14ac:dyDescent="0.5">
      <c r="A31" s="117"/>
      <c r="F31" s="223">
        <f>SUM(F10:F30)</f>
        <v>2479456</v>
      </c>
      <c r="G31" s="221"/>
      <c r="H31" s="223">
        <f>SUM(H10:H30)</f>
        <v>2184050</v>
      </c>
      <c r="I31" s="59"/>
      <c r="J31" s="224">
        <f>SUM(J10:J30)</f>
        <v>1319402</v>
      </c>
      <c r="K31" s="59"/>
      <c r="L31" s="224">
        <f>SUM(L10:L30)</f>
        <v>1202092</v>
      </c>
      <c r="M31" s="70"/>
      <c r="N31" s="140"/>
      <c r="O31" s="87"/>
    </row>
    <row r="32" spans="1:16" s="7" customFormat="1" ht="23.25" customHeight="1" x14ac:dyDescent="0.5">
      <c r="A32" s="7" t="str">
        <f>A1</f>
        <v>บริษัท โอสถสภา จำกัด (มหาชน) และบริษัทย่อย</v>
      </c>
      <c r="F32" s="35"/>
      <c r="G32" s="35"/>
      <c r="H32" s="35"/>
      <c r="J32" s="36"/>
      <c r="L32" s="36"/>
      <c r="M32" s="105"/>
      <c r="N32" s="142"/>
    </row>
    <row r="33" spans="1:14" s="7" customFormat="1" ht="23.25" customHeight="1" x14ac:dyDescent="0.5">
      <c r="A33" s="7" t="str">
        <f>A2</f>
        <v>งบกระแสเงินสด (ไม่ได้ตรวจสอบ)</v>
      </c>
      <c r="F33" s="35"/>
      <c r="G33" s="35"/>
      <c r="H33" s="35"/>
      <c r="M33" s="105"/>
      <c r="N33" s="142"/>
    </row>
    <row r="34" spans="1:14" s="7" customFormat="1" ht="18" customHeight="1" x14ac:dyDescent="0.5">
      <c r="F34" s="35"/>
      <c r="G34" s="35"/>
      <c r="H34" s="35"/>
      <c r="M34" s="105"/>
      <c r="N34" s="142"/>
    </row>
    <row r="35" spans="1:14" s="7" customFormat="1" ht="23.25" customHeight="1" x14ac:dyDescent="0.5">
      <c r="F35" s="272" t="s">
        <v>112</v>
      </c>
      <c r="G35" s="272"/>
      <c r="H35" s="272"/>
      <c r="I35" s="20"/>
      <c r="J35" s="272" t="s">
        <v>113</v>
      </c>
      <c r="K35" s="272"/>
      <c r="L35" s="272"/>
      <c r="M35" s="105"/>
      <c r="N35" s="142"/>
    </row>
    <row r="36" spans="1:14" s="7" customFormat="1" ht="23.25" customHeight="1" x14ac:dyDescent="0.5">
      <c r="F36" s="274" t="s">
        <v>234</v>
      </c>
      <c r="G36" s="274"/>
      <c r="H36" s="274"/>
      <c r="I36" s="27"/>
      <c r="J36" s="274" t="s">
        <v>234</v>
      </c>
      <c r="K36" s="274"/>
      <c r="L36" s="274"/>
      <c r="M36" s="105"/>
      <c r="N36" s="142"/>
    </row>
    <row r="37" spans="1:14" s="7" customFormat="1" ht="23.25" customHeight="1" x14ac:dyDescent="0.5">
      <c r="F37" s="274" t="s">
        <v>233</v>
      </c>
      <c r="G37" s="274"/>
      <c r="H37" s="274"/>
      <c r="I37" s="27"/>
      <c r="J37" s="274" t="s">
        <v>233</v>
      </c>
      <c r="K37" s="274"/>
      <c r="L37" s="274"/>
      <c r="M37" s="105"/>
      <c r="N37" s="142"/>
    </row>
    <row r="38" spans="1:14" ht="23.25" customHeight="1" x14ac:dyDescent="0.45">
      <c r="F38" s="153">
        <v>2562</v>
      </c>
      <c r="G38" s="27"/>
      <c r="H38" s="153">
        <v>2561</v>
      </c>
      <c r="J38" s="153">
        <v>2562</v>
      </c>
      <c r="L38" s="153">
        <v>2561</v>
      </c>
      <c r="M38" s="105"/>
      <c r="N38" s="140"/>
    </row>
    <row r="39" spans="1:14" ht="23.25" customHeight="1" x14ac:dyDescent="0.45">
      <c r="F39" s="275" t="s">
        <v>126</v>
      </c>
      <c r="G39" s="275"/>
      <c r="H39" s="275"/>
      <c r="I39" s="275"/>
      <c r="J39" s="275"/>
      <c r="K39" s="275"/>
      <c r="L39" s="275"/>
      <c r="M39" s="105"/>
      <c r="N39" s="140"/>
    </row>
    <row r="40" spans="1:14" ht="21.75" x14ac:dyDescent="0.45">
      <c r="A40" s="116" t="s">
        <v>61</v>
      </c>
      <c r="F40" s="221"/>
      <c r="G40" s="221"/>
      <c r="H40" s="221"/>
      <c r="I40" s="59"/>
      <c r="J40" s="143"/>
      <c r="K40" s="59"/>
      <c r="L40" s="143"/>
      <c r="M40" s="105"/>
      <c r="N40" s="140"/>
    </row>
    <row r="41" spans="1:14" ht="23.25" customHeight="1" x14ac:dyDescent="0.45">
      <c r="A41" s="18" t="s">
        <v>158</v>
      </c>
      <c r="F41" s="129">
        <v>61039</v>
      </c>
      <c r="G41" s="143"/>
      <c r="H41" s="129">
        <v>156091</v>
      </c>
      <c r="I41" s="59"/>
      <c r="J41" s="129">
        <v>3095</v>
      </c>
      <c r="K41" s="129"/>
      <c r="L41" s="129">
        <v>-177521</v>
      </c>
      <c r="M41" s="105"/>
      <c r="N41" s="140"/>
    </row>
    <row r="42" spans="1:14" ht="23.25" customHeight="1" x14ac:dyDescent="0.45">
      <c r="A42" s="18" t="s">
        <v>189</v>
      </c>
      <c r="F42" s="129">
        <v>59749</v>
      </c>
      <c r="G42" s="143"/>
      <c r="H42" s="129">
        <v>-55457</v>
      </c>
      <c r="I42" s="59"/>
      <c r="J42" s="129">
        <v>35925</v>
      </c>
      <c r="K42" s="129"/>
      <c r="L42" s="129">
        <v>-57363</v>
      </c>
      <c r="M42" s="105"/>
      <c r="N42" s="140"/>
    </row>
    <row r="43" spans="1:14" ht="23.25" customHeight="1" x14ac:dyDescent="0.45">
      <c r="A43" s="18" t="s">
        <v>62</v>
      </c>
      <c r="F43" s="129">
        <v>146720</v>
      </c>
      <c r="G43" s="143"/>
      <c r="H43" s="129">
        <v>-163901</v>
      </c>
      <c r="I43" s="59"/>
      <c r="J43" s="129">
        <v>79341</v>
      </c>
      <c r="K43" s="129"/>
      <c r="L43" s="129">
        <v>-12744</v>
      </c>
      <c r="M43" s="105"/>
      <c r="N43" s="140"/>
    </row>
    <row r="44" spans="1:14" ht="23.25" customHeight="1" x14ac:dyDescent="0.45">
      <c r="A44" s="18" t="s">
        <v>63</v>
      </c>
      <c r="F44" s="129">
        <v>-13577</v>
      </c>
      <c r="G44" s="143"/>
      <c r="H44" s="129">
        <v>21956</v>
      </c>
      <c r="I44" s="59"/>
      <c r="J44" s="129">
        <v>-11146</v>
      </c>
      <c r="K44" s="129"/>
      <c r="L44" s="129">
        <v>23047</v>
      </c>
      <c r="M44" s="105"/>
      <c r="N44" s="140"/>
    </row>
    <row r="45" spans="1:14" ht="23.25" customHeight="1" x14ac:dyDescent="0.45">
      <c r="A45" s="18" t="s">
        <v>64</v>
      </c>
      <c r="F45" s="129">
        <v>-3198</v>
      </c>
      <c r="G45" s="143"/>
      <c r="H45" s="129">
        <v>143</v>
      </c>
      <c r="I45" s="59"/>
      <c r="J45" s="129">
        <v>10742</v>
      </c>
      <c r="K45" s="129"/>
      <c r="L45" s="129">
        <v>1036</v>
      </c>
      <c r="M45" s="105"/>
      <c r="N45" s="140"/>
    </row>
    <row r="46" spans="1:14" ht="23.25" customHeight="1" x14ac:dyDescent="0.45">
      <c r="A46" s="18" t="s">
        <v>159</v>
      </c>
      <c r="F46" s="129">
        <v>-120643</v>
      </c>
      <c r="G46" s="143"/>
      <c r="H46" s="129">
        <v>124141</v>
      </c>
      <c r="I46" s="59"/>
      <c r="J46" s="129">
        <v>-6047</v>
      </c>
      <c r="K46" s="129"/>
      <c r="L46" s="129">
        <v>92864</v>
      </c>
      <c r="M46" s="105"/>
      <c r="N46" s="140"/>
    </row>
    <row r="47" spans="1:14" ht="23.25" customHeight="1" x14ac:dyDescent="0.45">
      <c r="A47" s="18" t="s">
        <v>190</v>
      </c>
      <c r="F47" s="129">
        <v>-125913</v>
      </c>
      <c r="G47" s="143"/>
      <c r="H47" s="129">
        <v>-339228</v>
      </c>
      <c r="I47" s="59"/>
      <c r="J47" s="129">
        <v>-95289</v>
      </c>
      <c r="K47" s="129"/>
      <c r="L47" s="129">
        <v>-284881</v>
      </c>
      <c r="M47" s="105"/>
      <c r="N47" s="140"/>
    </row>
    <row r="48" spans="1:14" ht="23.25" customHeight="1" x14ac:dyDescent="0.45">
      <c r="A48" s="18" t="s">
        <v>65</v>
      </c>
      <c r="F48" s="129">
        <v>-697</v>
      </c>
      <c r="G48" s="143"/>
      <c r="H48" s="129">
        <v>9063</v>
      </c>
      <c r="I48" s="59"/>
      <c r="J48" s="129">
        <v>-697</v>
      </c>
      <c r="K48" s="129"/>
      <c r="L48" s="129">
        <v>6284</v>
      </c>
      <c r="M48" s="105"/>
      <c r="N48" s="140"/>
    </row>
    <row r="49" spans="1:14" s="7" customFormat="1" ht="23.25" customHeight="1" x14ac:dyDescent="0.5">
      <c r="A49" s="18" t="s">
        <v>70</v>
      </c>
      <c r="B49" s="20"/>
      <c r="C49" s="20"/>
      <c r="D49" s="20"/>
      <c r="F49" s="129">
        <v>28</v>
      </c>
      <c r="G49" s="225"/>
      <c r="H49" s="129">
        <v>93</v>
      </c>
      <c r="I49" s="139"/>
      <c r="J49" s="129">
        <v>640</v>
      </c>
      <c r="K49" s="129"/>
      <c r="L49" s="129">
        <v>454</v>
      </c>
      <c r="M49" s="105"/>
      <c r="N49" s="140"/>
    </row>
    <row r="50" spans="1:14" s="7" customFormat="1" ht="23.25" customHeight="1" x14ac:dyDescent="0.5">
      <c r="A50" s="18" t="s">
        <v>122</v>
      </c>
      <c r="B50" s="20"/>
      <c r="C50" s="20"/>
      <c r="D50" s="20"/>
      <c r="F50" s="129">
        <v>-53344</v>
      </c>
      <c r="G50" s="225"/>
      <c r="H50" s="129">
        <v>-61978</v>
      </c>
      <c r="I50" s="139"/>
      <c r="J50" s="129">
        <v>-12265</v>
      </c>
      <c r="K50" s="129"/>
      <c r="L50" s="129">
        <v>-49850</v>
      </c>
      <c r="M50" s="105"/>
      <c r="N50" s="140"/>
    </row>
    <row r="51" spans="1:14" s="7" customFormat="1" ht="23.25" customHeight="1" x14ac:dyDescent="0.5">
      <c r="A51" s="118" t="s">
        <v>146</v>
      </c>
      <c r="B51" s="20"/>
      <c r="C51" s="20"/>
      <c r="D51" s="20"/>
      <c r="F51" s="82">
        <f>F31+SUM(F41:F50)</f>
        <v>2429620</v>
      </c>
      <c r="G51" s="184"/>
      <c r="H51" s="82">
        <f>H31+SUM(H41:H50)</f>
        <v>1874973</v>
      </c>
      <c r="I51" s="184"/>
      <c r="J51" s="82">
        <f>J31+SUM(J41:J50)</f>
        <v>1323701</v>
      </c>
      <c r="K51" s="133"/>
      <c r="L51" s="82">
        <f>L31+SUM(L41:L50)</f>
        <v>743418</v>
      </c>
      <c r="M51" s="119"/>
      <c r="N51" s="184"/>
    </row>
    <row r="52" spans="1:14" s="7" customFormat="1" ht="23.25" customHeight="1" x14ac:dyDescent="0.5">
      <c r="A52" s="18" t="s">
        <v>147</v>
      </c>
      <c r="B52" s="20"/>
      <c r="C52" s="20"/>
      <c r="D52" s="20"/>
      <c r="F52" s="129">
        <v>-506711</v>
      </c>
      <c r="G52" s="143"/>
      <c r="H52" s="129">
        <v>-237945</v>
      </c>
      <c r="I52" s="143"/>
      <c r="J52" s="129">
        <v>-266523</v>
      </c>
      <c r="K52" s="129"/>
      <c r="L52" s="129">
        <v>-127625</v>
      </c>
      <c r="M52" s="105"/>
      <c r="N52" s="140"/>
    </row>
    <row r="53" spans="1:14" s="7" customFormat="1" ht="23.25" customHeight="1" x14ac:dyDescent="0.5">
      <c r="A53" s="118" t="s">
        <v>148</v>
      </c>
      <c r="B53" s="20"/>
      <c r="C53" s="20"/>
      <c r="D53" s="20"/>
      <c r="F53" s="83">
        <f>SUM(F51:F52)</f>
        <v>1922909</v>
      </c>
      <c r="G53" s="184"/>
      <c r="H53" s="83">
        <f>SUM(H51:H52)</f>
        <v>1637028</v>
      </c>
      <c r="I53" s="184"/>
      <c r="J53" s="83">
        <f>SUM(J51:J52)</f>
        <v>1057178</v>
      </c>
      <c r="K53" s="133"/>
      <c r="L53" s="83">
        <f>SUM(L51:L52)</f>
        <v>615793</v>
      </c>
      <c r="M53" s="57"/>
      <c r="N53" s="144"/>
    </row>
    <row r="54" spans="1:14" s="7" customFormat="1" ht="12.95" customHeight="1" x14ac:dyDescent="0.5">
      <c r="A54" s="118"/>
      <c r="B54" s="20"/>
      <c r="C54" s="20"/>
      <c r="D54" s="20"/>
      <c r="F54" s="226"/>
      <c r="G54" s="140"/>
      <c r="H54" s="226"/>
      <c r="I54" s="139"/>
      <c r="J54" s="226"/>
      <c r="K54" s="142"/>
      <c r="L54" s="226"/>
      <c r="M54" s="105"/>
      <c r="N54" s="142"/>
    </row>
    <row r="55" spans="1:14" ht="20.25" customHeight="1" x14ac:dyDescent="0.45">
      <c r="A55" s="92" t="s">
        <v>66</v>
      </c>
      <c r="F55" s="227"/>
      <c r="G55" s="227"/>
      <c r="H55" s="227"/>
      <c r="I55" s="227"/>
      <c r="J55" s="227"/>
      <c r="K55" s="227"/>
      <c r="L55" s="227"/>
      <c r="M55" s="105"/>
      <c r="N55" s="140"/>
    </row>
    <row r="56" spans="1:14" ht="20.25" customHeight="1" x14ac:dyDescent="0.45">
      <c r="A56" s="18" t="s">
        <v>216</v>
      </c>
      <c r="F56" s="129">
        <v>0</v>
      </c>
      <c r="G56" s="129"/>
      <c r="H56" s="129">
        <v>0</v>
      </c>
      <c r="I56" s="129"/>
      <c r="J56" s="129">
        <v>-75270</v>
      </c>
      <c r="K56" s="129"/>
      <c r="L56" s="129">
        <v>-300000</v>
      </c>
      <c r="M56" s="105"/>
      <c r="N56" s="140"/>
    </row>
    <row r="57" spans="1:14" ht="23.25" customHeight="1" x14ac:dyDescent="0.45">
      <c r="A57" s="18" t="s">
        <v>173</v>
      </c>
      <c r="F57" s="129">
        <v>0</v>
      </c>
      <c r="G57" s="129"/>
      <c r="H57" s="129">
        <v>0</v>
      </c>
      <c r="I57" s="129"/>
      <c r="J57" s="129">
        <v>0</v>
      </c>
      <c r="K57" s="129"/>
      <c r="L57" s="129">
        <v>4135</v>
      </c>
      <c r="M57" s="105"/>
      <c r="N57" s="140"/>
    </row>
    <row r="58" spans="1:14" ht="23.25" customHeight="1" x14ac:dyDescent="0.45">
      <c r="A58" s="18" t="s">
        <v>178</v>
      </c>
      <c r="F58" s="129">
        <v>0</v>
      </c>
      <c r="G58" s="129"/>
      <c r="H58" s="129">
        <v>709742</v>
      </c>
      <c r="I58" s="129"/>
      <c r="J58" s="129">
        <v>0</v>
      </c>
      <c r="K58" s="129"/>
      <c r="L58" s="129">
        <f>829329-L57</f>
        <v>825194</v>
      </c>
      <c r="M58" s="105"/>
      <c r="N58" s="140"/>
    </row>
    <row r="59" spans="1:14" ht="23.25" customHeight="1" x14ac:dyDescent="0.45">
      <c r="A59" s="18" t="s">
        <v>250</v>
      </c>
      <c r="F59" s="129">
        <v>-39780</v>
      </c>
      <c r="G59" s="129"/>
      <c r="H59" s="140">
        <v>0</v>
      </c>
      <c r="I59" s="129"/>
      <c r="J59" s="129">
        <v>0</v>
      </c>
      <c r="K59" s="129"/>
      <c r="L59" s="129">
        <v>0</v>
      </c>
      <c r="M59" s="105"/>
      <c r="N59" s="140"/>
    </row>
    <row r="60" spans="1:14" ht="23.25" customHeight="1" x14ac:dyDescent="0.45">
      <c r="A60" s="18" t="s">
        <v>160</v>
      </c>
      <c r="F60" s="129">
        <v>9192</v>
      </c>
      <c r="G60" s="129"/>
      <c r="H60" s="129">
        <v>2842</v>
      </c>
      <c r="I60" s="129"/>
      <c r="J60" s="129">
        <v>9192</v>
      </c>
      <c r="K60" s="129"/>
      <c r="L60" s="129">
        <v>2842</v>
      </c>
      <c r="M60" s="105"/>
      <c r="N60" s="140"/>
    </row>
    <row r="61" spans="1:14" ht="23.25" customHeight="1" x14ac:dyDescent="0.45">
      <c r="A61" s="18" t="s">
        <v>123</v>
      </c>
      <c r="F61" s="129">
        <v>0</v>
      </c>
      <c r="G61" s="129"/>
      <c r="H61" s="129">
        <v>24273</v>
      </c>
      <c r="I61" s="129"/>
      <c r="J61" s="129">
        <v>0</v>
      </c>
      <c r="K61" s="129"/>
      <c r="L61" s="129">
        <v>24273</v>
      </c>
      <c r="M61" s="105"/>
      <c r="N61" s="140"/>
    </row>
    <row r="62" spans="1:14" ht="23.25" customHeight="1" x14ac:dyDescent="0.45">
      <c r="A62" s="18" t="s">
        <v>105</v>
      </c>
      <c r="F62" s="140">
        <v>44957</v>
      </c>
      <c r="G62" s="129"/>
      <c r="H62" s="140">
        <v>184463</v>
      </c>
      <c r="I62" s="129"/>
      <c r="J62" s="129">
        <v>8405</v>
      </c>
      <c r="K62" s="129"/>
      <c r="L62" s="129">
        <v>92302</v>
      </c>
      <c r="M62" s="105"/>
      <c r="N62" s="140"/>
    </row>
    <row r="63" spans="1:14" ht="23.25" customHeight="1" x14ac:dyDescent="0.45">
      <c r="A63" s="18" t="s">
        <v>219</v>
      </c>
      <c r="F63" s="140">
        <v>1028</v>
      </c>
      <c r="G63" s="129"/>
      <c r="H63" s="140">
        <v>0</v>
      </c>
      <c r="I63" s="129"/>
      <c r="J63" s="129">
        <v>1028</v>
      </c>
      <c r="K63" s="129"/>
      <c r="L63" s="129">
        <v>0</v>
      </c>
      <c r="M63" s="105"/>
      <c r="N63" s="140"/>
    </row>
    <row r="64" spans="1:14" ht="23.25" customHeight="1" x14ac:dyDescent="0.45">
      <c r="A64" s="18" t="s">
        <v>149</v>
      </c>
      <c r="F64" s="129">
        <v>-1704935</v>
      </c>
      <c r="G64" s="129"/>
      <c r="H64" s="129">
        <v>-738566</v>
      </c>
      <c r="I64" s="129"/>
      <c r="J64" s="129">
        <v>-208947</v>
      </c>
      <c r="K64" s="129"/>
      <c r="L64" s="129">
        <v>-466099</v>
      </c>
      <c r="M64" s="105"/>
      <c r="N64" s="140"/>
    </row>
    <row r="65" spans="1:14" ht="23.25" customHeight="1" x14ac:dyDescent="0.45">
      <c r="A65" s="18" t="s">
        <v>150</v>
      </c>
      <c r="F65" s="129">
        <v>-19973</v>
      </c>
      <c r="G65" s="129"/>
      <c r="H65" s="129">
        <v>-16064</v>
      </c>
      <c r="I65" s="129"/>
      <c r="J65" s="129">
        <v>-18635</v>
      </c>
      <c r="K65" s="129"/>
      <c r="L65" s="129">
        <v>-16064</v>
      </c>
      <c r="M65" s="105"/>
      <c r="N65" s="140"/>
    </row>
    <row r="66" spans="1:14" ht="23.25" customHeight="1" x14ac:dyDescent="0.45">
      <c r="A66" s="18" t="s">
        <v>232</v>
      </c>
      <c r="F66" s="129">
        <v>8386</v>
      </c>
      <c r="G66" s="129"/>
      <c r="H66" s="129">
        <v>-222</v>
      </c>
      <c r="I66" s="129"/>
      <c r="J66" s="129">
        <v>0</v>
      </c>
      <c r="K66" s="129"/>
      <c r="L66" s="129">
        <v>0</v>
      </c>
      <c r="M66" s="105"/>
      <c r="N66" s="140"/>
    </row>
    <row r="67" spans="1:14" ht="23.25" customHeight="1" x14ac:dyDescent="0.45">
      <c r="A67" s="18" t="s">
        <v>217</v>
      </c>
      <c r="F67" s="129"/>
      <c r="G67" s="129"/>
      <c r="H67" s="129"/>
      <c r="I67" s="129"/>
      <c r="J67" s="129"/>
      <c r="K67" s="129"/>
      <c r="L67" s="129"/>
      <c r="M67" s="105"/>
      <c r="N67" s="140"/>
    </row>
    <row r="68" spans="1:14" ht="23.25" customHeight="1" x14ac:dyDescent="0.45">
      <c r="A68" s="18"/>
      <c r="B68" s="27" t="s">
        <v>218</v>
      </c>
      <c r="F68" s="129">
        <v>-29033</v>
      </c>
      <c r="G68" s="129"/>
      <c r="H68" s="129">
        <v>0</v>
      </c>
      <c r="I68" s="129"/>
      <c r="J68" s="129">
        <v>-29033</v>
      </c>
      <c r="K68" s="129"/>
      <c r="L68" s="129">
        <v>0</v>
      </c>
      <c r="M68" s="105"/>
      <c r="N68" s="140"/>
    </row>
    <row r="69" spans="1:14" ht="23.25" customHeight="1" x14ac:dyDescent="0.45">
      <c r="A69" s="18" t="s">
        <v>193</v>
      </c>
      <c r="F69" s="140">
        <v>0</v>
      </c>
      <c r="G69" s="129"/>
      <c r="H69" s="129">
        <v>-44533</v>
      </c>
      <c r="I69" s="129"/>
      <c r="J69" s="129">
        <v>-2605872</v>
      </c>
      <c r="K69" s="129"/>
      <c r="L69" s="129">
        <v>-4166045</v>
      </c>
      <c r="M69" s="105"/>
      <c r="N69" s="140"/>
    </row>
    <row r="70" spans="1:14" s="7" customFormat="1" ht="23.25" customHeight="1" x14ac:dyDescent="0.5">
      <c r="A70" s="18" t="s">
        <v>220</v>
      </c>
      <c r="B70" s="27"/>
      <c r="C70" s="20"/>
      <c r="D70" s="20"/>
      <c r="E70" s="20"/>
      <c r="F70" s="129">
        <v>0</v>
      </c>
      <c r="G70" s="225"/>
      <c r="H70" s="129">
        <v>0</v>
      </c>
      <c r="I70" s="139"/>
      <c r="J70" s="129">
        <v>2027510</v>
      </c>
      <c r="K70" s="139"/>
      <c r="L70" s="129">
        <v>2134564</v>
      </c>
      <c r="M70" s="105"/>
      <c r="N70" s="142"/>
    </row>
    <row r="71" spans="1:14" ht="23.25" customHeight="1" x14ac:dyDescent="0.45">
      <c r="A71" s="18" t="s">
        <v>211</v>
      </c>
      <c r="F71" s="129">
        <v>0</v>
      </c>
      <c r="G71" s="227"/>
      <c r="H71" s="129">
        <v>138959</v>
      </c>
      <c r="I71" s="227"/>
      <c r="J71" s="129">
        <v>0</v>
      </c>
      <c r="K71" s="227"/>
      <c r="L71" s="129">
        <v>1771652</v>
      </c>
      <c r="M71" s="105"/>
      <c r="N71" s="140"/>
    </row>
    <row r="72" spans="1:14" ht="23.25" customHeight="1" x14ac:dyDescent="0.45">
      <c r="A72" s="18" t="s">
        <v>60</v>
      </c>
      <c r="F72" s="129">
        <v>74962</v>
      </c>
      <c r="G72" s="143"/>
      <c r="H72" s="129">
        <v>2646</v>
      </c>
      <c r="I72" s="143"/>
      <c r="J72" s="129">
        <v>79303</v>
      </c>
      <c r="K72" s="143"/>
      <c r="L72" s="129">
        <v>16650</v>
      </c>
      <c r="M72" s="105"/>
      <c r="N72" s="140"/>
    </row>
    <row r="73" spans="1:14" ht="23.25" customHeight="1" x14ac:dyDescent="0.45">
      <c r="A73" s="118" t="s">
        <v>151</v>
      </c>
      <c r="F73" s="83">
        <f>SUM(F56:F70,F71:F72)</f>
        <v>-1655196</v>
      </c>
      <c r="G73" s="184"/>
      <c r="H73" s="83">
        <f>SUM(H56:H70,H71:H72)</f>
        <v>263540</v>
      </c>
      <c r="I73" s="184"/>
      <c r="J73" s="83">
        <f>SUM(J56:J70,J71:J72)</f>
        <v>-812319</v>
      </c>
      <c r="K73" s="184"/>
      <c r="L73" s="83">
        <f>SUM(L56:L70,L71:L72)</f>
        <v>-76596</v>
      </c>
      <c r="M73" s="58"/>
      <c r="N73" s="140"/>
    </row>
    <row r="74" spans="1:14" ht="23.25" hidden="1" customHeight="1" x14ac:dyDescent="0.45">
      <c r="A74" s="118"/>
      <c r="F74" s="133"/>
      <c r="G74" s="119"/>
      <c r="H74" s="133"/>
      <c r="I74" s="119"/>
      <c r="J74" s="133"/>
      <c r="K74" s="119"/>
      <c r="L74" s="133"/>
      <c r="M74" s="58"/>
      <c r="N74" s="140"/>
    </row>
    <row r="75" spans="1:14" s="7" customFormat="1" ht="23.25" customHeight="1" x14ac:dyDescent="0.5">
      <c r="A75" s="7" t="str">
        <f>A1</f>
        <v>บริษัท โอสถสภา จำกัด (มหาชน) และบริษัทย่อย</v>
      </c>
      <c r="F75" s="35"/>
      <c r="G75" s="35"/>
      <c r="H75" s="35"/>
      <c r="J75" s="36"/>
      <c r="L75" s="36"/>
      <c r="M75" s="105"/>
      <c r="N75" s="142"/>
    </row>
    <row r="76" spans="1:14" s="7" customFormat="1" ht="23.25" customHeight="1" x14ac:dyDescent="0.5">
      <c r="A76" s="7" t="str">
        <f>A2</f>
        <v>งบกระแสเงินสด (ไม่ได้ตรวจสอบ)</v>
      </c>
      <c r="F76" s="35"/>
      <c r="G76" s="35"/>
      <c r="H76" s="35"/>
      <c r="M76" s="105"/>
      <c r="N76" s="142"/>
    </row>
    <row r="77" spans="1:14" s="7" customFormat="1" ht="18" customHeight="1" x14ac:dyDescent="0.5">
      <c r="F77" s="35"/>
      <c r="G77" s="35"/>
      <c r="H77" s="35"/>
      <c r="M77" s="105"/>
      <c r="N77" s="142"/>
    </row>
    <row r="78" spans="1:14" s="7" customFormat="1" ht="23.25" customHeight="1" x14ac:dyDescent="0.5">
      <c r="F78" s="272" t="s">
        <v>112</v>
      </c>
      <c r="G78" s="272"/>
      <c r="H78" s="272"/>
      <c r="I78" s="20"/>
      <c r="J78" s="272" t="s">
        <v>113</v>
      </c>
      <c r="K78" s="272"/>
      <c r="L78" s="272"/>
      <c r="M78" s="105"/>
      <c r="N78" s="142"/>
    </row>
    <row r="79" spans="1:14" s="7" customFormat="1" ht="23.25" customHeight="1" x14ac:dyDescent="0.5">
      <c r="F79" s="274" t="s">
        <v>234</v>
      </c>
      <c r="G79" s="274"/>
      <c r="H79" s="274"/>
      <c r="I79" s="27"/>
      <c r="J79" s="274" t="s">
        <v>234</v>
      </c>
      <c r="K79" s="274"/>
      <c r="L79" s="274"/>
      <c r="M79" s="105"/>
      <c r="N79" s="142"/>
    </row>
    <row r="80" spans="1:14" s="7" customFormat="1" ht="23.25" customHeight="1" x14ac:dyDescent="0.5">
      <c r="F80" s="274" t="s">
        <v>233</v>
      </c>
      <c r="G80" s="274"/>
      <c r="H80" s="274"/>
      <c r="I80" s="27"/>
      <c r="J80" s="274" t="s">
        <v>233</v>
      </c>
      <c r="K80" s="274"/>
      <c r="L80" s="274"/>
      <c r="M80" s="105"/>
      <c r="N80" s="142"/>
    </row>
    <row r="81" spans="1:14" ht="23.25" customHeight="1" x14ac:dyDescent="0.45">
      <c r="F81" s="153">
        <v>2562</v>
      </c>
      <c r="G81" s="27"/>
      <c r="H81" s="153">
        <v>2561</v>
      </c>
      <c r="J81" s="153">
        <v>2562</v>
      </c>
      <c r="L81" s="153">
        <v>2561</v>
      </c>
      <c r="M81" s="105"/>
      <c r="N81" s="140"/>
    </row>
    <row r="82" spans="1:14" ht="23.25" customHeight="1" x14ac:dyDescent="0.45">
      <c r="F82" s="275" t="s">
        <v>126</v>
      </c>
      <c r="G82" s="275"/>
      <c r="H82" s="275"/>
      <c r="I82" s="275"/>
      <c r="J82" s="275"/>
      <c r="K82" s="275"/>
      <c r="L82" s="275"/>
      <c r="M82" s="105"/>
      <c r="N82" s="140"/>
    </row>
    <row r="83" spans="1:14" ht="23.25" customHeight="1" x14ac:dyDescent="0.45">
      <c r="A83" s="92" t="s">
        <v>67</v>
      </c>
      <c r="F83" s="27"/>
      <c r="H83" s="27"/>
      <c r="M83" s="105"/>
      <c r="N83" s="140"/>
    </row>
    <row r="84" spans="1:14" ht="23.25" customHeight="1" x14ac:dyDescent="0.45">
      <c r="A84" s="18" t="s">
        <v>124</v>
      </c>
      <c r="F84" s="59"/>
      <c r="G84" s="221"/>
      <c r="H84" s="59"/>
      <c r="I84" s="59"/>
      <c r="J84" s="59"/>
      <c r="K84" s="59"/>
      <c r="L84" s="59"/>
      <c r="M84" s="105"/>
      <c r="N84" s="140"/>
    </row>
    <row r="85" spans="1:14" ht="23.25" customHeight="1" x14ac:dyDescent="0.45">
      <c r="A85" s="18"/>
      <c r="B85" s="27" t="s">
        <v>246</v>
      </c>
      <c r="F85" s="129">
        <v>0</v>
      </c>
      <c r="G85" s="221"/>
      <c r="H85" s="129">
        <v>-333486</v>
      </c>
      <c r="I85" s="59"/>
      <c r="J85" s="129">
        <v>0</v>
      </c>
      <c r="K85" s="59"/>
      <c r="L85" s="129">
        <v>-320000</v>
      </c>
      <c r="M85" s="105"/>
      <c r="N85" s="140"/>
    </row>
    <row r="86" spans="1:14" ht="23.25" customHeight="1" x14ac:dyDescent="0.45">
      <c r="A86" s="18" t="s">
        <v>104</v>
      </c>
      <c r="F86" s="129">
        <v>0</v>
      </c>
      <c r="G86" s="221"/>
      <c r="H86" s="129">
        <v>0</v>
      </c>
      <c r="I86" s="59"/>
      <c r="J86" s="129">
        <v>5823490</v>
      </c>
      <c r="K86" s="59"/>
      <c r="L86" s="129">
        <v>5754261</v>
      </c>
      <c r="M86" s="105"/>
      <c r="N86" s="140"/>
    </row>
    <row r="87" spans="1:14" ht="23.25" customHeight="1" x14ac:dyDescent="0.45">
      <c r="A87" s="18" t="s">
        <v>154</v>
      </c>
      <c r="F87" s="129">
        <v>0</v>
      </c>
      <c r="G87" s="221"/>
      <c r="H87" s="129">
        <v>0</v>
      </c>
      <c r="I87" s="59"/>
      <c r="J87" s="129">
        <v>-5472970</v>
      </c>
      <c r="K87" s="59"/>
      <c r="L87" s="129">
        <v>-5449930</v>
      </c>
      <c r="M87" s="105"/>
      <c r="N87" s="140"/>
    </row>
    <row r="88" spans="1:14" ht="23.25" customHeight="1" x14ac:dyDescent="0.45">
      <c r="A88" s="18" t="s">
        <v>155</v>
      </c>
      <c r="F88" s="129">
        <v>0</v>
      </c>
      <c r="G88" s="221"/>
      <c r="H88" s="129">
        <v>-41180</v>
      </c>
      <c r="I88" s="59"/>
      <c r="J88" s="129">
        <v>0</v>
      </c>
      <c r="K88" s="59"/>
      <c r="L88" s="129">
        <v>0</v>
      </c>
      <c r="M88" s="105"/>
      <c r="N88" s="140"/>
    </row>
    <row r="89" spans="1:14" ht="23.25" customHeight="1" x14ac:dyDescent="0.45">
      <c r="A89" s="18" t="s">
        <v>167</v>
      </c>
      <c r="F89" s="129"/>
      <c r="G89" s="221"/>
      <c r="H89" s="129"/>
      <c r="I89" s="59"/>
      <c r="J89" s="129"/>
      <c r="K89" s="59"/>
      <c r="L89" s="129"/>
      <c r="M89" s="105"/>
      <c r="N89" s="140"/>
    </row>
    <row r="90" spans="1:14" ht="23.25" customHeight="1" x14ac:dyDescent="0.45">
      <c r="A90" s="18"/>
      <c r="B90" s="27" t="s">
        <v>168</v>
      </c>
      <c r="F90" s="129">
        <v>-17592</v>
      </c>
      <c r="G90" s="221"/>
      <c r="H90" s="129">
        <v>-14485</v>
      </c>
      <c r="I90" s="59"/>
      <c r="J90" s="129">
        <v>-4422</v>
      </c>
      <c r="K90" s="59"/>
      <c r="L90" s="129">
        <v>-2566</v>
      </c>
      <c r="M90" s="105"/>
      <c r="N90" s="140"/>
    </row>
    <row r="91" spans="1:14" ht="23.25" customHeight="1" x14ac:dyDescent="0.45">
      <c r="A91" s="18" t="s">
        <v>245</v>
      </c>
      <c r="F91" s="129">
        <v>0</v>
      </c>
      <c r="G91" s="221"/>
      <c r="H91" s="129">
        <v>2266000</v>
      </c>
      <c r="I91" s="59"/>
      <c r="J91" s="129">
        <v>0</v>
      </c>
      <c r="K91" s="59"/>
      <c r="L91" s="129">
        <v>2266000</v>
      </c>
      <c r="M91" s="105"/>
      <c r="N91" s="140"/>
    </row>
    <row r="92" spans="1:14" ht="23.25" customHeight="1" x14ac:dyDescent="0.45">
      <c r="A92" s="18" t="s">
        <v>243</v>
      </c>
      <c r="F92" s="129"/>
      <c r="G92" s="221"/>
      <c r="H92" s="129"/>
      <c r="I92" s="59"/>
      <c r="J92" s="129"/>
      <c r="K92" s="59"/>
      <c r="L92" s="129"/>
      <c r="M92" s="105"/>
      <c r="N92" s="140"/>
    </row>
    <row r="93" spans="1:14" ht="23.25" customHeight="1" x14ac:dyDescent="0.45">
      <c r="A93" s="18"/>
      <c r="B93" s="27" t="s">
        <v>244</v>
      </c>
      <c r="F93" s="129">
        <v>0</v>
      </c>
      <c r="G93" s="221"/>
      <c r="H93" s="129">
        <v>3</v>
      </c>
      <c r="I93" s="59"/>
      <c r="J93" s="129">
        <v>0</v>
      </c>
      <c r="K93" s="59"/>
      <c r="L93" s="129">
        <v>0</v>
      </c>
      <c r="M93" s="105"/>
      <c r="N93" s="140"/>
    </row>
    <row r="94" spans="1:14" ht="23.25" customHeight="1" x14ac:dyDescent="0.45">
      <c r="A94" s="18" t="s">
        <v>152</v>
      </c>
      <c r="F94" s="129">
        <v>-2072162</v>
      </c>
      <c r="G94" s="221"/>
      <c r="H94" s="129">
        <v>-2742300</v>
      </c>
      <c r="I94" s="59"/>
      <c r="J94" s="129">
        <v>-2072162</v>
      </c>
      <c r="K94" s="59"/>
      <c r="L94" s="129">
        <v>-2742300</v>
      </c>
      <c r="M94" s="105"/>
      <c r="N94" s="140"/>
    </row>
    <row r="95" spans="1:14" ht="23.25" customHeight="1" x14ac:dyDescent="0.45">
      <c r="A95" s="18" t="s">
        <v>153</v>
      </c>
      <c r="F95" s="129">
        <v>0</v>
      </c>
      <c r="G95" s="221"/>
      <c r="H95" s="129">
        <v>-31513</v>
      </c>
      <c r="I95" s="59"/>
      <c r="J95" s="129">
        <v>0</v>
      </c>
      <c r="K95" s="59"/>
      <c r="L95" s="129">
        <v>0</v>
      </c>
      <c r="M95" s="105"/>
      <c r="N95" s="140"/>
    </row>
    <row r="96" spans="1:14" ht="23.25" customHeight="1" x14ac:dyDescent="0.45">
      <c r="A96" s="18" t="s">
        <v>212</v>
      </c>
      <c r="F96" s="129">
        <v>-3591</v>
      </c>
      <c r="G96" s="221"/>
      <c r="H96" s="129">
        <v>-52130</v>
      </c>
      <c r="I96" s="59"/>
      <c r="J96" s="129">
        <v>-6380</v>
      </c>
      <c r="K96" s="59"/>
      <c r="L96" s="129">
        <v>-53000</v>
      </c>
      <c r="M96" s="105"/>
      <c r="N96" s="140"/>
    </row>
    <row r="97" spans="1:14" ht="23.25" customHeight="1" x14ac:dyDescent="0.45">
      <c r="A97" s="118" t="s">
        <v>251</v>
      </c>
      <c r="F97" s="83">
        <f>SUM(F85:F96)</f>
        <v>-2093345</v>
      </c>
      <c r="G97" s="184"/>
      <c r="H97" s="83">
        <f>SUM(H85:H96)</f>
        <v>-949091</v>
      </c>
      <c r="I97" s="184"/>
      <c r="J97" s="83">
        <f>SUM(J85:J96)</f>
        <v>-1732444</v>
      </c>
      <c r="K97" s="184"/>
      <c r="L97" s="83">
        <f>SUM(L85:L96)</f>
        <v>-547535</v>
      </c>
      <c r="M97" s="1"/>
      <c r="N97" s="133"/>
    </row>
    <row r="98" spans="1:14" ht="12.95" customHeight="1" x14ac:dyDescent="0.45">
      <c r="F98" s="228"/>
      <c r="G98" s="221"/>
      <c r="H98" s="228"/>
      <c r="I98" s="59"/>
      <c r="J98" s="228"/>
      <c r="K98" s="221"/>
      <c r="L98" s="228"/>
      <c r="M98" s="105"/>
      <c r="N98" s="140"/>
    </row>
    <row r="99" spans="1:14" ht="23.25" customHeight="1" x14ac:dyDescent="0.45">
      <c r="A99" s="118" t="s">
        <v>229</v>
      </c>
      <c r="F99" s="133">
        <f>F53+F73+F97</f>
        <v>-1825632</v>
      </c>
      <c r="G99" s="184"/>
      <c r="H99" s="133">
        <f>H53+H73+H97</f>
        <v>951477</v>
      </c>
      <c r="I99" s="184"/>
      <c r="J99" s="133">
        <f>J53+J73+J97</f>
        <v>-1487585</v>
      </c>
      <c r="K99" s="184"/>
      <c r="L99" s="133">
        <f>L53+L73+L97</f>
        <v>-8338</v>
      </c>
      <c r="M99" s="51"/>
      <c r="N99" s="140"/>
    </row>
    <row r="100" spans="1:14" ht="23.25" customHeight="1" x14ac:dyDescent="0.45">
      <c r="A100" s="18" t="s">
        <v>156</v>
      </c>
      <c r="F100" s="129">
        <v>4486425</v>
      </c>
      <c r="G100" s="143"/>
      <c r="H100" s="129">
        <v>375734</v>
      </c>
      <c r="I100" s="143"/>
      <c r="J100" s="129">
        <v>3482185</v>
      </c>
      <c r="K100" s="143"/>
      <c r="L100" s="129">
        <v>53916</v>
      </c>
      <c r="M100" s="51"/>
      <c r="N100" s="143"/>
    </row>
    <row r="101" spans="1:14" ht="23.25" customHeight="1" x14ac:dyDescent="0.45">
      <c r="A101" s="18" t="s">
        <v>179</v>
      </c>
      <c r="F101" s="129"/>
      <c r="G101" s="143"/>
      <c r="H101" s="129"/>
      <c r="I101" s="143"/>
      <c r="J101" s="129"/>
      <c r="K101" s="143"/>
      <c r="L101" s="129"/>
      <c r="M101" s="51"/>
      <c r="N101" s="143"/>
    </row>
    <row r="102" spans="1:14" ht="23.25" customHeight="1" x14ac:dyDescent="0.45">
      <c r="A102" s="18"/>
      <c r="B102" s="27" t="s">
        <v>185</v>
      </c>
      <c r="F102" s="140">
        <v>0</v>
      </c>
      <c r="G102" s="143"/>
      <c r="H102" s="129">
        <v>81676</v>
      </c>
      <c r="I102" s="143"/>
      <c r="J102" s="129">
        <v>0</v>
      </c>
      <c r="K102" s="143"/>
      <c r="L102" s="129">
        <v>0</v>
      </c>
      <c r="M102" s="51"/>
      <c r="N102" s="143"/>
    </row>
    <row r="103" spans="1:14" ht="23.25" customHeight="1" thickBot="1" x14ac:dyDescent="0.5">
      <c r="A103" s="118" t="s">
        <v>157</v>
      </c>
      <c r="F103" s="132">
        <f>SUM(F99:F102)</f>
        <v>2660793</v>
      </c>
      <c r="G103" s="184"/>
      <c r="H103" s="132">
        <f>SUM(H99:H102)</f>
        <v>1408887</v>
      </c>
      <c r="I103" s="184"/>
      <c r="J103" s="132">
        <f>SUM(J99:J102)</f>
        <v>1994600</v>
      </c>
      <c r="K103" s="184"/>
      <c r="L103" s="132">
        <f>SUM(L99:L102)</f>
        <v>45578</v>
      </c>
      <c r="M103" s="51"/>
      <c r="N103" s="140"/>
    </row>
    <row r="104" spans="1:14" ht="12.95" customHeight="1" thickTop="1" x14ac:dyDescent="0.45">
      <c r="A104" s="118"/>
      <c r="F104" s="133"/>
      <c r="G104" s="221"/>
      <c r="H104" s="133"/>
      <c r="I104" s="59"/>
      <c r="J104" s="133"/>
      <c r="K104" s="149"/>
      <c r="L104" s="133"/>
      <c r="M104" s="105"/>
      <c r="N104" s="140"/>
    </row>
    <row r="105" spans="1:14" ht="23.25" customHeight="1" x14ac:dyDescent="0.45">
      <c r="A105" s="92" t="s">
        <v>68</v>
      </c>
      <c r="B105" s="92"/>
      <c r="F105" s="196"/>
      <c r="G105" s="221"/>
      <c r="H105" s="196"/>
      <c r="I105" s="59"/>
      <c r="J105" s="196"/>
      <c r="K105" s="221"/>
      <c r="L105" s="196"/>
      <c r="M105" s="105"/>
      <c r="N105" s="140"/>
    </row>
    <row r="106" spans="1:14" ht="23.25" customHeight="1" x14ac:dyDescent="0.45">
      <c r="A106" s="18" t="s">
        <v>132</v>
      </c>
      <c r="B106" s="18"/>
      <c r="F106" s="129">
        <v>24285</v>
      </c>
      <c r="G106" s="129"/>
      <c r="H106" s="129">
        <v>21247</v>
      </c>
      <c r="I106" s="129"/>
      <c r="J106" s="129">
        <v>17361</v>
      </c>
      <c r="K106" s="129"/>
      <c r="L106" s="129">
        <v>3490</v>
      </c>
      <c r="M106" s="105"/>
      <c r="N106" s="140"/>
    </row>
    <row r="107" spans="1:14" ht="23.25" customHeight="1" x14ac:dyDescent="0.45">
      <c r="A107" s="27" t="s">
        <v>221</v>
      </c>
      <c r="B107" s="18"/>
      <c r="F107" s="129">
        <v>0</v>
      </c>
      <c r="G107" s="129"/>
      <c r="H107" s="129">
        <v>0</v>
      </c>
      <c r="I107" s="129"/>
      <c r="J107" s="129">
        <v>0</v>
      </c>
      <c r="K107" s="129"/>
      <c r="L107" s="129">
        <v>9123</v>
      </c>
      <c r="M107" s="105"/>
      <c r="N107" s="140"/>
    </row>
    <row r="108" spans="1:14" ht="23.25" customHeight="1" x14ac:dyDescent="0.45">
      <c r="A108" s="27" t="s">
        <v>184</v>
      </c>
      <c r="F108" s="129"/>
      <c r="G108" s="129"/>
      <c r="H108" s="129"/>
      <c r="I108" s="129"/>
      <c r="J108" s="129"/>
      <c r="K108" s="129"/>
      <c r="L108" s="129"/>
      <c r="M108" s="105"/>
      <c r="N108" s="140"/>
    </row>
    <row r="109" spans="1:14" ht="23.25" customHeight="1" x14ac:dyDescent="0.45">
      <c r="B109" s="27" t="s">
        <v>182</v>
      </c>
      <c r="F109" s="129">
        <v>235225</v>
      </c>
      <c r="G109" s="129"/>
      <c r="H109" s="129">
        <v>138771</v>
      </c>
      <c r="I109" s="129"/>
      <c r="J109" s="129">
        <v>42914</v>
      </c>
      <c r="K109" s="129"/>
      <c r="L109" s="129">
        <v>131600</v>
      </c>
      <c r="M109" s="105"/>
      <c r="N109" s="140"/>
    </row>
    <row r="110" spans="1:14" ht="23.25" customHeight="1" x14ac:dyDescent="0.45">
      <c r="A110" s="27" t="s">
        <v>181</v>
      </c>
      <c r="F110" s="221"/>
      <c r="G110" s="221"/>
      <c r="H110" s="221"/>
      <c r="I110" s="59"/>
      <c r="J110" s="59"/>
      <c r="K110" s="59"/>
      <c r="L110" s="59"/>
      <c r="M110" s="105"/>
      <c r="N110" s="140"/>
    </row>
    <row r="111" spans="1:14" ht="23.25" customHeight="1" x14ac:dyDescent="0.45">
      <c r="B111" s="27" t="s">
        <v>182</v>
      </c>
      <c r="F111" s="129">
        <v>205113</v>
      </c>
      <c r="G111" s="129"/>
      <c r="H111" s="129">
        <v>216891</v>
      </c>
      <c r="I111" s="129"/>
      <c r="J111" s="129">
        <v>41271</v>
      </c>
      <c r="K111" s="129"/>
      <c r="L111" s="129">
        <v>21132</v>
      </c>
    </row>
    <row r="112" spans="1:14" ht="23.25" customHeight="1" x14ac:dyDescent="0.45">
      <c r="A112" s="27" t="s">
        <v>223</v>
      </c>
      <c r="B112" s="18"/>
      <c r="F112" s="59"/>
      <c r="G112" s="59"/>
      <c r="H112" s="59"/>
      <c r="I112" s="59"/>
      <c r="J112" s="59"/>
      <c r="K112" s="59"/>
      <c r="L112" s="59"/>
      <c r="M112" s="105"/>
      <c r="N112" s="140"/>
    </row>
    <row r="113" spans="1:14" ht="23.25" customHeight="1" x14ac:dyDescent="0.45">
      <c r="B113" s="27" t="s">
        <v>222</v>
      </c>
      <c r="F113" s="129">
        <v>20022</v>
      </c>
      <c r="G113" s="129"/>
      <c r="H113" s="129">
        <v>0</v>
      </c>
      <c r="I113" s="129"/>
      <c r="J113" s="129">
        <v>20022</v>
      </c>
      <c r="K113" s="129"/>
      <c r="L113" s="129">
        <v>0</v>
      </c>
    </row>
    <row r="114" spans="1:14" ht="23.25" customHeight="1" x14ac:dyDescent="0.45">
      <c r="A114" s="27" t="s">
        <v>225</v>
      </c>
      <c r="B114" s="18"/>
      <c r="F114" s="59"/>
      <c r="G114" s="59"/>
      <c r="H114" s="59"/>
      <c r="I114" s="59"/>
      <c r="J114" s="59"/>
      <c r="K114" s="59"/>
      <c r="L114" s="59"/>
      <c r="M114" s="105"/>
      <c r="N114" s="140"/>
    </row>
    <row r="115" spans="1:14" ht="23.25" customHeight="1" x14ac:dyDescent="0.45">
      <c r="B115" s="27" t="s">
        <v>224</v>
      </c>
      <c r="F115" s="129">
        <v>23203</v>
      </c>
      <c r="G115" s="129"/>
      <c r="H115" s="129">
        <v>0</v>
      </c>
      <c r="I115" s="129"/>
      <c r="J115" s="129">
        <v>23203</v>
      </c>
      <c r="K115" s="129"/>
      <c r="L115" s="129">
        <v>0</v>
      </c>
    </row>
    <row r="116" spans="1:14" ht="23.25" customHeight="1" x14ac:dyDescent="0.45">
      <c r="F116" s="221"/>
      <c r="G116" s="221"/>
      <c r="H116" s="221"/>
      <c r="I116" s="59"/>
      <c r="J116" s="59"/>
      <c r="K116" s="59"/>
      <c r="L116" s="59"/>
    </row>
  </sheetData>
  <mergeCells count="21">
    <mergeCell ref="F82:L82"/>
    <mergeCell ref="F78:H78"/>
    <mergeCell ref="J78:L78"/>
    <mergeCell ref="F79:H79"/>
    <mergeCell ref="J79:L79"/>
    <mergeCell ref="F80:H80"/>
    <mergeCell ref="J80:L80"/>
    <mergeCell ref="F4:H4"/>
    <mergeCell ref="J4:L4"/>
    <mergeCell ref="F8:L8"/>
    <mergeCell ref="F39:L39"/>
    <mergeCell ref="F35:H35"/>
    <mergeCell ref="J35:L35"/>
    <mergeCell ref="F5:H5"/>
    <mergeCell ref="J5:L5"/>
    <mergeCell ref="F6:H6"/>
    <mergeCell ref="J6:L6"/>
    <mergeCell ref="F36:H36"/>
    <mergeCell ref="J36:L36"/>
    <mergeCell ref="F37:H37"/>
    <mergeCell ref="J37:L37"/>
  </mergeCells>
  <pageMargins left="0.78740157480314998" right="0.78740157480314998" top="0.47244094488188998" bottom="0.31496062992126" header="0.511811023622047" footer="0.15"/>
  <pageSetup paperSize="9" scale="81" firstPageNumber="13" fitToHeight="0" orientation="portrait" useFirstPageNumber="1" r:id="rId1"/>
  <headerFooter>
    <oddFooter>&amp;L&amp;13  หมายเหตุประกอบงบการเงินเป็นส่วนหนึ่งของงบการเงินนี้
&amp;C&amp;P</oddFooter>
  </headerFooter>
  <rowBreaks count="2" manualBreakCount="2">
    <brk id="31" max="11" man="1"/>
    <brk id="73" max="11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2.3.2.62482</Revision>
</Application>
</file>

<file path=customXml/itemProps1.xml><?xml version="1.0" encoding="utf-8"?>
<ds:datastoreItem xmlns:ds="http://schemas.openxmlformats.org/officeDocument/2006/customXml" ds:itemID="{6CD8C019-A26B-46C9-8C53-D97607E483D1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PL6-9</vt:lpstr>
      <vt:lpstr>SH_consol 10</vt:lpstr>
      <vt:lpstr>SH_Sep 11-12</vt:lpstr>
      <vt:lpstr>CF 13-15</vt:lpstr>
      <vt:lpstr>'BS 3-5'!Print_Area</vt:lpstr>
      <vt:lpstr>'CF 13-15'!Print_Area</vt:lpstr>
      <vt:lpstr>'PL6-9'!Print_Area</vt:lpstr>
      <vt:lpstr>'SH_consol 10'!Print_Area</vt:lpstr>
      <vt:lpstr>'SH_Sep 11-12'!Print_Area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Somjai, Nigonyanont</cp:lastModifiedBy>
  <cp:lastPrinted>2019-08-09T14:28:11Z</cp:lastPrinted>
  <dcterms:created xsi:type="dcterms:W3CDTF">2000-10-29T08:16:28Z</dcterms:created>
  <dcterms:modified xsi:type="dcterms:W3CDTF">2019-08-09T14:28:17Z</dcterms:modified>
</cp:coreProperties>
</file>