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FB2B0882-39D3-45C9-8C02-89684EE5D5CB}" xr6:coauthVersionLast="36" xr6:coauthVersionMax="36" xr10:uidLastSave="{00000000-0000-0000-0000-000000000000}"/>
  <bookViews>
    <workbookView xWindow="0" yWindow="0" windowWidth="21600" windowHeight="9525" firstSheet="1" activeTab="5" xr2:uid="{00000000-000D-0000-FFFF-FFFF00000000}"/>
  </bookViews>
  <sheets>
    <sheet name="_com.sap.ip.bi.xl.hiddensheet" sheetId="11" state="veryHidden" r:id="rId1"/>
    <sheet name="BS2-4" sheetId="10" r:id="rId2"/>
    <sheet name="PL-5-8" sheetId="12" r:id="rId3"/>
    <sheet name="Equity Conso-9" sheetId="4" r:id="rId4"/>
    <sheet name="Equity Seperate-10-11" sheetId="5" r:id="rId5"/>
    <sheet name="CF-12-14" sheetId="8" r:id="rId6"/>
  </sheets>
  <definedNames>
    <definedName name="AS2DocOpenMode" hidden="1">"AS2DocumentEdit"</definedName>
    <definedName name="_xlnm.Print_Area" localSheetId="1">'BS2-4'!$A$1:$I$84</definedName>
    <definedName name="_xlnm.Print_Area" localSheetId="5">'CF-12-14'!$A$1:$H$119</definedName>
    <definedName name="_xlnm.Print_Area" localSheetId="3">'Equity Conso-9'!$A$1:$AB$85</definedName>
    <definedName name="_xlnm.Print_Area" localSheetId="4">'Equity Seperate-10-11'!$A$1:$O$55</definedName>
    <definedName name="_xlnm.Print_Area" localSheetId="2">'PL-5-8'!$A$1:$J$149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75" i="8" l="1"/>
  <c r="F13" i="8"/>
  <c r="B13" i="8"/>
  <c r="C51" i="10" l="1"/>
  <c r="D51" i="10"/>
  <c r="E51" i="10"/>
  <c r="F51" i="10"/>
  <c r="G51" i="10"/>
  <c r="H51" i="10"/>
  <c r="I51" i="10"/>
  <c r="D66" i="12" l="1"/>
  <c r="D68" i="12" s="1"/>
  <c r="E80" i="10" l="1"/>
  <c r="J117" i="12" l="1"/>
  <c r="F117" i="12"/>
  <c r="F98" i="12"/>
  <c r="F91" i="12"/>
  <c r="F23" i="12"/>
  <c r="F16" i="12"/>
  <c r="F26" i="12" l="1"/>
  <c r="F29" i="12" s="1"/>
  <c r="F33" i="12" l="1"/>
  <c r="F36" i="12" s="1"/>
  <c r="F38" i="12" l="1"/>
  <c r="F41" i="12"/>
  <c r="F14" i="8"/>
  <c r="B14" i="8"/>
  <c r="X71" i="4"/>
  <c r="V71" i="4"/>
  <c r="Z81" i="4" l="1"/>
  <c r="Z80" i="4"/>
  <c r="T81" i="4"/>
  <c r="R81" i="4"/>
  <c r="Z65" i="4" l="1"/>
  <c r="P65" i="4" s="1"/>
  <c r="T65" i="4"/>
  <c r="R65" i="4"/>
  <c r="Z64" i="4"/>
  <c r="X43" i="4"/>
  <c r="X39" i="4"/>
  <c r="H117" i="12" l="1"/>
  <c r="J140" i="12" l="1"/>
  <c r="J142" i="12" s="1"/>
  <c r="M24" i="5" s="1"/>
  <c r="H140" i="12"/>
  <c r="H142" i="12" s="1"/>
  <c r="M50" i="5" s="1"/>
  <c r="F140" i="12"/>
  <c r="F142" i="12" s="1"/>
  <c r="D140" i="12"/>
  <c r="D142" i="12" s="1"/>
  <c r="J98" i="12"/>
  <c r="H98" i="12"/>
  <c r="D98" i="12"/>
  <c r="J91" i="12"/>
  <c r="H91" i="12"/>
  <c r="D91" i="12"/>
  <c r="J66" i="12"/>
  <c r="J68" i="12" s="1"/>
  <c r="H66" i="12"/>
  <c r="H68" i="12" s="1"/>
  <c r="F66" i="12"/>
  <c r="F68" i="12" s="1"/>
  <c r="J23" i="12"/>
  <c r="H23" i="12"/>
  <c r="D23" i="12"/>
  <c r="J16" i="12"/>
  <c r="H16" i="12"/>
  <c r="D16" i="12"/>
  <c r="H26" i="12" l="1"/>
  <c r="H29" i="12" s="1"/>
  <c r="H33" i="12" s="1"/>
  <c r="D101" i="12"/>
  <c r="D104" i="12" s="1"/>
  <c r="H101" i="12"/>
  <c r="H104" i="12" s="1"/>
  <c r="H108" i="12" s="1"/>
  <c r="H129" i="12" s="1"/>
  <c r="D26" i="12"/>
  <c r="F101" i="12"/>
  <c r="F104" i="12" s="1"/>
  <c r="F108" i="12" s="1"/>
  <c r="J101" i="12"/>
  <c r="J104" i="12" s="1"/>
  <c r="J108" i="12" s="1"/>
  <c r="J26" i="12"/>
  <c r="D75" i="8"/>
  <c r="H75" i="8"/>
  <c r="F75" i="8"/>
  <c r="D108" i="12" l="1"/>
  <c r="D129" i="12" s="1"/>
  <c r="D143" i="12" s="1"/>
  <c r="D146" i="12" s="1"/>
  <c r="D148" i="12" s="1"/>
  <c r="H55" i="12"/>
  <c r="H38" i="12"/>
  <c r="D111" i="12"/>
  <c r="D113" i="12" s="1"/>
  <c r="H111" i="12"/>
  <c r="F11" i="8"/>
  <c r="D29" i="12"/>
  <c r="D33" i="12" s="1"/>
  <c r="H143" i="12"/>
  <c r="H146" i="12" s="1"/>
  <c r="H148" i="12" s="1"/>
  <c r="J29" i="12"/>
  <c r="J33" i="12" s="1"/>
  <c r="J55" i="12" s="1"/>
  <c r="J69" i="12" s="1"/>
  <c r="J74" i="12" s="1"/>
  <c r="J72" i="12" s="1"/>
  <c r="F55" i="12"/>
  <c r="F69" i="12" s="1"/>
  <c r="F74" i="12" s="1"/>
  <c r="F72" i="12" s="1"/>
  <c r="B11" i="8" l="1"/>
  <c r="D55" i="12"/>
  <c r="D69" i="12" s="1"/>
  <c r="D74" i="12" s="1"/>
  <c r="D72" i="12" s="1"/>
  <c r="D38" i="12"/>
  <c r="D36" i="12" s="1"/>
  <c r="D41" i="12" s="1"/>
  <c r="J80" i="4"/>
  <c r="D116" i="12"/>
  <c r="J129" i="12"/>
  <c r="J143" i="12" s="1"/>
  <c r="J146" i="12" s="1"/>
  <c r="J148" i="12" s="1"/>
  <c r="J111" i="12"/>
  <c r="I23" i="5" s="1"/>
  <c r="F129" i="12"/>
  <c r="F143" i="12" s="1"/>
  <c r="F146" i="12" s="1"/>
  <c r="F148" i="12" s="1"/>
  <c r="F111" i="12"/>
  <c r="H113" i="12"/>
  <c r="I49" i="5"/>
  <c r="H116" i="12"/>
  <c r="J36" i="12"/>
  <c r="J41" i="12" s="1"/>
  <c r="F113" i="12" l="1"/>
  <c r="F116" i="12"/>
  <c r="J116" i="12"/>
  <c r="J113" i="12"/>
  <c r="J64" i="4"/>
  <c r="J38" i="12"/>
  <c r="O44" i="5"/>
  <c r="P81" i="4"/>
  <c r="V80" i="4"/>
  <c r="X75" i="4"/>
  <c r="AB75" i="4" s="1"/>
  <c r="V75" i="4"/>
  <c r="V44" i="4"/>
  <c r="V43" i="4"/>
  <c r="V65" i="4"/>
  <c r="V64" i="4"/>
  <c r="X81" i="4" l="1"/>
  <c r="AB81" i="4" s="1"/>
  <c r="V81" i="4"/>
  <c r="F103" i="8" l="1"/>
  <c r="B103" i="8"/>
  <c r="C45" i="5"/>
  <c r="O40" i="5"/>
  <c r="E51" i="5"/>
  <c r="E45" i="5"/>
  <c r="E46" i="5" s="1"/>
  <c r="AB71" i="4"/>
  <c r="F82" i="4"/>
  <c r="F76" i="4"/>
  <c r="F77" i="4" s="1"/>
  <c r="F66" i="4"/>
  <c r="F60" i="4"/>
  <c r="F56" i="4"/>
  <c r="F45" i="4"/>
  <c r="F61" i="4" l="1"/>
  <c r="F68" i="4" s="1"/>
  <c r="F84" i="4"/>
  <c r="E53" i="5"/>
  <c r="H100" i="8" l="1"/>
  <c r="H32" i="8"/>
  <c r="H54" i="8" s="1"/>
  <c r="H56" i="8" s="1"/>
  <c r="D100" i="8"/>
  <c r="D32" i="8"/>
  <c r="K51" i="5"/>
  <c r="G51" i="5"/>
  <c r="C51" i="5"/>
  <c r="M45" i="5"/>
  <c r="M46" i="5" s="1"/>
  <c r="K45" i="5"/>
  <c r="K46" i="5" s="1"/>
  <c r="I45" i="5"/>
  <c r="I46" i="5" s="1"/>
  <c r="G45" i="5"/>
  <c r="G46" i="5" s="1"/>
  <c r="C46" i="5"/>
  <c r="N82" i="4"/>
  <c r="L82" i="4"/>
  <c r="H82" i="4"/>
  <c r="D82" i="4"/>
  <c r="T82" i="4"/>
  <c r="R82" i="4"/>
  <c r="Z82" i="4"/>
  <c r="Z76" i="4"/>
  <c r="Z77" i="4" s="1"/>
  <c r="V76" i="4"/>
  <c r="V77" i="4" s="1"/>
  <c r="T76" i="4"/>
  <c r="T77" i="4" s="1"/>
  <c r="R76" i="4"/>
  <c r="R77" i="4" s="1"/>
  <c r="P76" i="4"/>
  <c r="P77" i="4" s="1"/>
  <c r="N76" i="4"/>
  <c r="N77" i="4" s="1"/>
  <c r="L76" i="4"/>
  <c r="L77" i="4" s="1"/>
  <c r="J76" i="4"/>
  <c r="J77" i="4" s="1"/>
  <c r="H76" i="4"/>
  <c r="H77" i="4" s="1"/>
  <c r="D76" i="4"/>
  <c r="D77" i="4" s="1"/>
  <c r="I79" i="10"/>
  <c r="I81" i="10" s="1"/>
  <c r="E79" i="10"/>
  <c r="E81" i="10" s="1"/>
  <c r="I31" i="10"/>
  <c r="G31" i="10"/>
  <c r="C31" i="10"/>
  <c r="E31" i="10"/>
  <c r="D54" i="8" l="1"/>
  <c r="D56" i="8" s="1"/>
  <c r="D84" i="4"/>
  <c r="L84" i="4"/>
  <c r="C77" i="10" s="1"/>
  <c r="T84" i="4"/>
  <c r="C53" i="5"/>
  <c r="R84" i="4"/>
  <c r="H102" i="8"/>
  <c r="H106" i="8" s="1"/>
  <c r="D102" i="8"/>
  <c r="D106" i="8" s="1"/>
  <c r="O46" i="5"/>
  <c r="G53" i="5"/>
  <c r="G75" i="10" s="1"/>
  <c r="K53" i="5"/>
  <c r="G77" i="10" s="1"/>
  <c r="O45" i="5"/>
  <c r="H84" i="4"/>
  <c r="C75" i="10" s="1"/>
  <c r="Z84" i="4"/>
  <c r="C80" i="10" s="1"/>
  <c r="X76" i="4"/>
  <c r="X77" i="4" s="1"/>
  <c r="N84" i="4"/>
  <c r="P82" i="4"/>
  <c r="P84" i="4" s="1"/>
  <c r="V82" i="4"/>
  <c r="V84" i="4" s="1"/>
  <c r="C78" i="10" s="1"/>
  <c r="AB76" i="4"/>
  <c r="AB77" i="4" s="1"/>
  <c r="X59" i="4" l="1"/>
  <c r="AB59" i="4" s="1"/>
  <c r="V59" i="4"/>
  <c r="AB60" i="4" l="1"/>
  <c r="Z60" i="4"/>
  <c r="V60" i="4"/>
  <c r="T60" i="4"/>
  <c r="R60" i="4"/>
  <c r="P60" i="4"/>
  <c r="N60" i="4"/>
  <c r="L60" i="4"/>
  <c r="J60" i="4"/>
  <c r="H60" i="4"/>
  <c r="D60" i="4"/>
  <c r="X60" i="4" l="1"/>
  <c r="O16" i="5" l="1"/>
  <c r="E25" i="5"/>
  <c r="Z45" i="4"/>
  <c r="Z61" i="4" s="1"/>
  <c r="V45" i="4"/>
  <c r="V61" i="4" s="1"/>
  <c r="T45" i="4"/>
  <c r="T61" i="4" s="1"/>
  <c r="R45" i="4"/>
  <c r="R61" i="4" s="1"/>
  <c r="P45" i="4"/>
  <c r="P61" i="4" s="1"/>
  <c r="N45" i="4"/>
  <c r="N61" i="4" s="1"/>
  <c r="L45" i="4"/>
  <c r="L61" i="4" s="1"/>
  <c r="J45" i="4"/>
  <c r="J61" i="4" s="1"/>
  <c r="H45" i="4"/>
  <c r="H61" i="4" s="1"/>
  <c r="D45" i="4"/>
  <c r="D61" i="4" s="1"/>
  <c r="E19" i="5" l="1"/>
  <c r="E20" i="5" s="1"/>
  <c r="E27" i="5" s="1"/>
  <c r="AB39" i="4" l="1"/>
  <c r="O12" i="5"/>
  <c r="O50" i="5" l="1"/>
  <c r="M51" i="5"/>
  <c r="M53" i="5" s="1"/>
  <c r="G78" i="10" s="1"/>
  <c r="K25" i="5"/>
  <c r="G25" i="5"/>
  <c r="C25" i="5"/>
  <c r="O24" i="5"/>
  <c r="M19" i="5"/>
  <c r="M20" i="5" s="1"/>
  <c r="K19" i="5"/>
  <c r="K20" i="5" s="1"/>
  <c r="K27" i="5" s="1"/>
  <c r="I19" i="5"/>
  <c r="I20" i="5" s="1"/>
  <c r="G19" i="5"/>
  <c r="G20" i="5" s="1"/>
  <c r="C19" i="5"/>
  <c r="C20" i="5" s="1"/>
  <c r="O17" i="5"/>
  <c r="T66" i="4"/>
  <c r="R66" i="4"/>
  <c r="P66" i="4"/>
  <c r="N66" i="4"/>
  <c r="L66" i="4"/>
  <c r="H66" i="4"/>
  <c r="D66" i="4"/>
  <c r="V66" i="4"/>
  <c r="X65" i="4"/>
  <c r="AB65" i="4" s="1"/>
  <c r="Z66" i="4"/>
  <c r="Z56" i="4"/>
  <c r="X56" i="4"/>
  <c r="V56" i="4"/>
  <c r="T56" i="4"/>
  <c r="R56" i="4"/>
  <c r="P56" i="4"/>
  <c r="N56" i="4"/>
  <c r="L56" i="4"/>
  <c r="J56" i="4"/>
  <c r="H56" i="4"/>
  <c r="D56" i="4"/>
  <c r="AB55" i="4"/>
  <c r="X44" i="4"/>
  <c r="AB44" i="4" s="1"/>
  <c r="I57" i="10"/>
  <c r="E57" i="10"/>
  <c r="I18" i="10"/>
  <c r="E18" i="10"/>
  <c r="H68" i="4" l="1"/>
  <c r="C27" i="5"/>
  <c r="P68" i="4"/>
  <c r="N68" i="4"/>
  <c r="AB56" i="4"/>
  <c r="D68" i="4"/>
  <c r="L68" i="4"/>
  <c r="M25" i="5"/>
  <c r="M27" i="5" s="1"/>
  <c r="E59" i="10"/>
  <c r="E83" i="10" s="1"/>
  <c r="I59" i="10"/>
  <c r="I83" i="10" s="1"/>
  <c r="I33" i="10"/>
  <c r="E33" i="10"/>
  <c r="G27" i="5"/>
  <c r="O20" i="5"/>
  <c r="O19" i="5"/>
  <c r="T68" i="4"/>
  <c r="R68" i="4"/>
  <c r="V68" i="4"/>
  <c r="Z68" i="4"/>
  <c r="G57" i="10"/>
  <c r="C57" i="10"/>
  <c r="J51" i="10"/>
  <c r="J31" i="10"/>
  <c r="J18" i="10"/>
  <c r="H18" i="10"/>
  <c r="G18" i="10"/>
  <c r="F18" i="10"/>
  <c r="D18" i="10"/>
  <c r="C18" i="10"/>
  <c r="I84" i="10" l="1"/>
  <c r="E84" i="10"/>
  <c r="G33" i="10"/>
  <c r="C59" i="10"/>
  <c r="C33" i="10"/>
  <c r="J33" i="10"/>
  <c r="G59" i="10"/>
  <c r="E34" i="10"/>
  <c r="F100" i="8" l="1"/>
  <c r="B100" i="8"/>
  <c r="B32" i="8" l="1"/>
  <c r="B54" i="8" s="1"/>
  <c r="B56" i="8" s="1"/>
  <c r="X64" i="4" l="1"/>
  <c r="J66" i="4"/>
  <c r="J68" i="4" s="1"/>
  <c r="I25" i="5"/>
  <c r="I27" i="5" s="1"/>
  <c r="O23" i="5"/>
  <c r="O25" i="5" s="1"/>
  <c r="O27" i="5" s="1"/>
  <c r="B102" i="8" l="1"/>
  <c r="B106" i="8" s="1"/>
  <c r="X66" i="4"/>
  <c r="AB64" i="4"/>
  <c r="AB66" i="4" s="1"/>
  <c r="X80" i="4" l="1"/>
  <c r="J82" i="4"/>
  <c r="J84" i="4" s="1"/>
  <c r="C76" i="10" s="1"/>
  <c r="F32" i="8"/>
  <c r="O49" i="5"/>
  <c r="O51" i="5" s="1"/>
  <c r="I51" i="5"/>
  <c r="I53" i="5" s="1"/>
  <c r="AB43" i="4"/>
  <c r="AB45" i="4" s="1"/>
  <c r="X45" i="4"/>
  <c r="F54" i="8" l="1"/>
  <c r="F56" i="8" s="1"/>
  <c r="F102" i="8" s="1"/>
  <c r="F106" i="8" s="1"/>
  <c r="G76" i="10"/>
  <c r="G79" i="10" s="1"/>
  <c r="G81" i="10" s="1"/>
  <c r="G83" i="10" s="1"/>
  <c r="G84" i="10" s="1"/>
  <c r="C79" i="10"/>
  <c r="AB80" i="4"/>
  <c r="AB82" i="4" s="1"/>
  <c r="AB84" i="4" s="1"/>
  <c r="X82" i="4"/>
  <c r="X84" i="4" s="1"/>
  <c r="X61" i="4"/>
  <c r="X68" i="4" s="1"/>
  <c r="AB61" i="4"/>
  <c r="AB68" i="4" s="1"/>
  <c r="C81" i="10" l="1"/>
  <c r="C83" i="10" l="1"/>
  <c r="O53" i="5"/>
  <c r="C84" i="10" l="1"/>
  <c r="C34" i="10"/>
  <c r="H36" i="12"/>
  <c r="H41" i="12" s="1"/>
  <c r="H69" i="12"/>
  <c r="H74" i="12" s="1"/>
  <c r="H72" i="12" s="1"/>
</calcChain>
</file>

<file path=xl/sharedStrings.xml><?xml version="1.0" encoding="utf-8"?>
<sst xmlns="http://schemas.openxmlformats.org/spreadsheetml/2006/main" count="626" uniqueCount="283">
  <si>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</si>
  <si>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</si>
  <si>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</si>
  <si>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</si>
  <si>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</si>
  <si>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</si>
  <si>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</si>
  <si>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</si>
  <si>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</si>
  <si>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</si>
  <si>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</si>
  <si>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</si>
  <si>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</si>
  <si>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</si>
  <si>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</si>
  <si>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</si>
  <si>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</si>
  <si>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Other long-term investments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</si>
  <si>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</si>
  <si>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</si>
  <si>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</si>
  <si>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</si>
  <si>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</si>
  <si>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</si>
  <si>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</si>
  <si>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</si>
  <si>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Current portion of finance lease liabilities</t>
  </si>
  <si>
    <t>Total current liabilities</t>
  </si>
  <si>
    <t>Non-current liabilities</t>
  </si>
  <si>
    <t>Finance lease liabilities</t>
  </si>
  <si>
    <t>Other non-current liabilities</t>
  </si>
  <si>
    <t>Total non-current liabilities</t>
  </si>
  <si>
    <t>Total liabilities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</si>
  <si>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</si>
  <si>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</si>
  <si>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</si>
  <si>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</si>
  <si>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</si>
  <si>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</si>
  <si>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</si>
  <si>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</si>
  <si>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</si>
  <si>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</si>
  <si>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</si>
  <si>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</si>
  <si>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</si>
  <si>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</si>
  <si>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</si>
  <si>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</si>
  <si>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</si>
  <si>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Other component of equity</t>
  </si>
  <si>
    <t>Total</t>
  </si>
  <si>
    <t>Issued and</t>
  </si>
  <si>
    <t>Currency</t>
  </si>
  <si>
    <t>other</t>
  </si>
  <si>
    <t>attributable to</t>
  </si>
  <si>
    <t>paid-up</t>
  </si>
  <si>
    <t>Legal</t>
  </si>
  <si>
    <t>translation</t>
  </si>
  <si>
    <t xml:space="preserve"> components</t>
  </si>
  <si>
    <t>owners</t>
  </si>
  <si>
    <t xml:space="preserve">Non-controlling </t>
  </si>
  <si>
    <t>share capital</t>
  </si>
  <si>
    <t>reserve</t>
  </si>
  <si>
    <t>Unappropriated</t>
  </si>
  <si>
    <t>differences</t>
  </si>
  <si>
    <t xml:space="preserve"> of equity</t>
  </si>
  <si>
    <t>of the Company</t>
  </si>
  <si>
    <t>interests</t>
  </si>
  <si>
    <t>equity</t>
  </si>
  <si>
    <t xml:space="preserve">    Changes in ownership interests in subsidiaries</t>
  </si>
  <si>
    <t xml:space="preserve">    Total changes in ownership interests in subsidiaries</t>
  </si>
  <si>
    <t>Comprehensive income for the period</t>
  </si>
  <si>
    <t xml:space="preserve">Issued and </t>
  </si>
  <si>
    <t>Legal reserve</t>
  </si>
  <si>
    <t>Cash flows from operating activities</t>
  </si>
  <si>
    <t xml:space="preserve">Depreciation </t>
  </si>
  <si>
    <t>Amortisation of intangible assets</t>
  </si>
  <si>
    <t>Changes in operating assets and liabilities</t>
  </si>
  <si>
    <t>Cash flows from investing activities</t>
  </si>
  <si>
    <t>Cash flows from financing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</si>
  <si>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</si>
  <si>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</si>
  <si>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</si>
  <si>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</si>
  <si>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</si>
  <si>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</si>
  <si>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</si>
  <si>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</si>
  <si>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Surplus from</t>
  </si>
  <si>
    <t>Fair value</t>
  </si>
  <si>
    <t>Share of other</t>
  </si>
  <si>
    <t>share</t>
  </si>
  <si>
    <t>changes in</t>
  </si>
  <si>
    <t>comprehensive</t>
  </si>
  <si>
    <t xml:space="preserve">premium </t>
  </si>
  <si>
    <t xml:space="preserve">available-for-sale </t>
  </si>
  <si>
    <t xml:space="preserve">income of </t>
  </si>
  <si>
    <t>of subsidiary</t>
  </si>
  <si>
    <t>investments</t>
  </si>
  <si>
    <t>combination under</t>
  </si>
  <si>
    <t xml:space="preserve">Unappropriated 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</si>
  <si>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</si>
  <si>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</si>
  <si>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</si>
  <si>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</si>
  <si>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</si>
  <si>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</si>
  <si>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 xml:space="preserve">   and joint ventures</t>
  </si>
  <si>
    <t>Statement of changes in equity (Unaudited)</t>
  </si>
  <si>
    <t>Statement of cash flows (Unaudited)</t>
  </si>
  <si>
    <t xml:space="preserve">   and equipment</t>
  </si>
  <si>
    <t xml:space="preserve">    Total contributions by and distributions to owners of the Company</t>
  </si>
  <si>
    <t xml:space="preserve">    Contributions by and distributions to owners of the Company</t>
  </si>
  <si>
    <t>Investment properties</t>
  </si>
  <si>
    <t>Share capital:</t>
  </si>
  <si>
    <t>Interest paid</t>
  </si>
  <si>
    <t>Total transactions with owners, recorded directly in equity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</si>
  <si>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</si>
  <si>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</si>
  <si>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  Business restructuring</t>
  </si>
  <si>
    <t xml:space="preserve">       Capital received from non-controlling interests of subsidiaries</t>
  </si>
  <si>
    <t>Purchase of assets under finance lease agreements</t>
  </si>
  <si>
    <t>Other components</t>
  </si>
  <si>
    <t>Surplus on business</t>
  </si>
  <si>
    <t xml:space="preserve"> in associates</t>
  </si>
  <si>
    <t xml:space="preserve">Net cash from (used in) investing activities  </t>
  </si>
  <si>
    <t>Other comprehensive income for the period,</t>
  </si>
  <si>
    <t xml:space="preserve">       Change in status from subsidiary to associated company </t>
  </si>
  <si>
    <t xml:space="preserve">and joint </t>
  </si>
  <si>
    <t>ventures</t>
  </si>
  <si>
    <t>Surplus on business combination under common control</t>
  </si>
  <si>
    <t xml:space="preserve">    Total contributions by and distributions </t>
  </si>
  <si>
    <t>(Unaudited)</t>
  </si>
  <si>
    <t xml:space="preserve">       Dividend paid from retained earnings before business restructuring</t>
  </si>
  <si>
    <t xml:space="preserve">    Distributions to former owners of the Company </t>
  </si>
  <si>
    <t xml:space="preserve">       before business restructuring</t>
  </si>
  <si>
    <t>Dividends paid to owners of the Company</t>
  </si>
  <si>
    <t>Dividends paid to non-controlling interests</t>
  </si>
  <si>
    <t>Investments in associates</t>
  </si>
  <si>
    <t>Investments in joint ventures</t>
  </si>
  <si>
    <t>Provisions for employee benefits</t>
  </si>
  <si>
    <t>Tax expense</t>
  </si>
  <si>
    <t>joint ventures</t>
  </si>
  <si>
    <t xml:space="preserve">Dividends received </t>
  </si>
  <si>
    <t xml:space="preserve">Interest received  </t>
  </si>
  <si>
    <t>Proceeds from sale of investment properties</t>
  </si>
  <si>
    <t xml:space="preserve">Acquisition of property, plant and equipment  </t>
  </si>
  <si>
    <t>Acquisition of intangible assets</t>
  </si>
  <si>
    <t>Proceeds from sale of other long-term investments</t>
  </si>
  <si>
    <t>Proceeds from repayment of loans to related parties</t>
  </si>
  <si>
    <t>Cash and cash equivalents at beginning of period</t>
  </si>
  <si>
    <t>Cash and cash equivalents at ending of period</t>
  </si>
  <si>
    <t>Tax paid</t>
  </si>
  <si>
    <t xml:space="preserve">       to owners of the Company</t>
  </si>
  <si>
    <t>Gain on disposal of investment properties</t>
  </si>
  <si>
    <t>Equity attributable to owners of the parent</t>
  </si>
  <si>
    <t>Revenues</t>
  </si>
  <si>
    <t>Revenues from sales</t>
  </si>
  <si>
    <t>Total revenues</t>
  </si>
  <si>
    <t>Share of profit of associates and joint ventures</t>
  </si>
  <si>
    <t xml:space="preserve">Share of other comprehensive income of associates </t>
  </si>
  <si>
    <t xml:space="preserve">   net of tax</t>
  </si>
  <si>
    <t>income of</t>
  </si>
  <si>
    <t>associates and</t>
  </si>
  <si>
    <t>Total other</t>
  </si>
  <si>
    <t>components</t>
  </si>
  <si>
    <t xml:space="preserve"> equity</t>
  </si>
  <si>
    <t xml:space="preserve">Total </t>
  </si>
  <si>
    <t xml:space="preserve">Net cash from operating activities </t>
  </si>
  <si>
    <t xml:space="preserve">Net cash generated from operating </t>
  </si>
  <si>
    <t xml:space="preserve">     Authorised share capital</t>
  </si>
  <si>
    <t xml:space="preserve">     Issued and paid-up share capital</t>
  </si>
  <si>
    <t>Balance at 1 January 2018</t>
  </si>
  <si>
    <t xml:space="preserve">Income tax relating to items that will be reclassified </t>
  </si>
  <si>
    <t>Selling and distribution expenses</t>
  </si>
  <si>
    <t xml:space="preserve">    Profit</t>
  </si>
  <si>
    <t>Gain on disposal of investment</t>
  </si>
  <si>
    <t>Proceeds from repayment of investments in subsidiaries</t>
  </si>
  <si>
    <t>Advance payment for purchasing of property, plant</t>
  </si>
  <si>
    <t xml:space="preserve">       Loss of control from disposal of subsidiaries</t>
  </si>
  <si>
    <t xml:space="preserve">   and equipment and intangible assets</t>
  </si>
  <si>
    <t xml:space="preserve">   held for sales at beginning of period</t>
  </si>
  <si>
    <t xml:space="preserve">   Owners of the parent</t>
  </si>
  <si>
    <t>Items that will be reclassified subsequently to</t>
  </si>
  <si>
    <t xml:space="preserve">   profit or loss</t>
  </si>
  <si>
    <t>Total items that will be reclassified subsequently to</t>
  </si>
  <si>
    <t xml:space="preserve">       Dividends</t>
  </si>
  <si>
    <t>of the parent</t>
  </si>
  <si>
    <t>Proceeds from disposal of subsidiaries, net of cash disposed</t>
  </si>
  <si>
    <t>Other current receivables</t>
  </si>
  <si>
    <t>Other current payables</t>
  </si>
  <si>
    <t>Short-term borrowings from related parties</t>
  </si>
  <si>
    <t>Income tax payable</t>
  </si>
  <si>
    <t>Liabilities and shareholders' equity</t>
  </si>
  <si>
    <t>Shareholders' equity</t>
  </si>
  <si>
    <t>Total shareholders' equity</t>
  </si>
  <si>
    <t>Total liabilities and shareholders' equity</t>
  </si>
  <si>
    <t>Other component of shareholders' equity</t>
  </si>
  <si>
    <t xml:space="preserve"> of shareholders' </t>
  </si>
  <si>
    <t xml:space="preserve">shareholders' </t>
  </si>
  <si>
    <t>of shareholders' equity</t>
  </si>
  <si>
    <t>Proceeds from short-term borrowings from related parties</t>
  </si>
  <si>
    <t>Repayment of short-term borrowings from related parties</t>
  </si>
  <si>
    <t>Repayment of long-term borrowings</t>
  </si>
  <si>
    <t>Exchange differences on translating foreign operations</t>
  </si>
  <si>
    <t>foreign</t>
  </si>
  <si>
    <t>operations</t>
  </si>
  <si>
    <t>Cash outflow on short-term loans</t>
  </si>
  <si>
    <t>Separate financial statements</t>
  </si>
  <si>
    <t xml:space="preserve">    from financial institutions</t>
  </si>
  <si>
    <t>Leasehold rights</t>
  </si>
  <si>
    <t>Share premium</t>
  </si>
  <si>
    <t>Other components of shareholders' equity</t>
  </si>
  <si>
    <t>Balance at 1 January 2019</t>
  </si>
  <si>
    <t>Discontinued operation</t>
  </si>
  <si>
    <t xml:space="preserve">    Profit from continuing operations</t>
  </si>
  <si>
    <t xml:space="preserve">    Profit from discontinued operation</t>
  </si>
  <si>
    <t>Share</t>
  </si>
  <si>
    <t>premium</t>
  </si>
  <si>
    <t>Short-term loans to related parties</t>
  </si>
  <si>
    <t>Osotspa Public Company Limited and its Subsidiaries</t>
  </si>
  <si>
    <t>Profit for the period from continuing operations</t>
  </si>
  <si>
    <t>Profit before income tax expense from continuing operations</t>
  </si>
  <si>
    <t xml:space="preserve">   Profit for the period from discontinued operation, net of tax</t>
  </si>
  <si>
    <t>(Reversal of) Bad and doubtful debts expenses</t>
  </si>
  <si>
    <t>Employee benefit obligations paid</t>
  </si>
  <si>
    <t>Cash and cash equivalents classified as non-current assets</t>
  </si>
  <si>
    <t>3</t>
  </si>
  <si>
    <t>10</t>
  </si>
  <si>
    <t>Adjustments to reconcile profit to cash receipts (payments)</t>
  </si>
  <si>
    <t>Translating</t>
  </si>
  <si>
    <t xml:space="preserve">Available-for-sale </t>
  </si>
  <si>
    <t>Share of profit of investments in associates and joint ventures</t>
  </si>
  <si>
    <t xml:space="preserve">(Reversal of) Impairment losses on property, plant and equipment </t>
  </si>
  <si>
    <t>Reversal of impairment losses on investment in subsidiaries</t>
  </si>
  <si>
    <t>Unrealised (gain) loss on exchange rate</t>
  </si>
  <si>
    <t>Proceeds from sale of intangible assets</t>
  </si>
  <si>
    <t>Increase in debt securities available for sale (in private fund)</t>
  </si>
  <si>
    <t>Cash outflows from increase of investments in subsidiaries</t>
  </si>
  <si>
    <t xml:space="preserve">   securities available for sales (in private fund)</t>
  </si>
  <si>
    <t xml:space="preserve">   available for sales (in private fund)</t>
  </si>
  <si>
    <t>Transactions with owners, recorded directly in equity</t>
  </si>
  <si>
    <t>Gain on disposal and write off of property, plant and equipment</t>
  </si>
  <si>
    <t>Payment by a lessee for reduction of the outstanding liability</t>
  </si>
  <si>
    <t xml:space="preserve">   relating to finance leases</t>
  </si>
  <si>
    <t>Net increase (decrease) in cash and cash equivalents</t>
  </si>
  <si>
    <t xml:space="preserve">    Distributions to owners of the Company</t>
  </si>
  <si>
    <t xml:space="preserve">    Total distributions to owners of the Company</t>
  </si>
  <si>
    <t>Statement of income (Unaudited)</t>
  </si>
  <si>
    <t>30 June</t>
  </si>
  <si>
    <t>Statement of comprehensive income (Unaudited)</t>
  </si>
  <si>
    <t>Six-month period ended</t>
  </si>
  <si>
    <t>8</t>
  </si>
  <si>
    <t xml:space="preserve"> </t>
  </si>
  <si>
    <t xml:space="preserve">       Issue of ordinary shares</t>
  </si>
  <si>
    <t>Reversal of impairment losses on investment properties</t>
  </si>
  <si>
    <t>Proceeds from issue of shares</t>
  </si>
  <si>
    <t>Proceeds from issue of shares for non-controlling interests</t>
  </si>
  <si>
    <t>in subsidairy</t>
  </si>
  <si>
    <t>\</t>
  </si>
  <si>
    <t>Six-month period ended 30 June 2018</t>
  </si>
  <si>
    <t>Balance at 30 June 2018</t>
  </si>
  <si>
    <t>Six-month period ended 30 June 2019</t>
  </si>
  <si>
    <t>Balance at 30 June 2019</t>
  </si>
  <si>
    <t>6</t>
  </si>
  <si>
    <t>Continuing operations</t>
  </si>
  <si>
    <t>Decrease in bank overdrafts and short-term borrowings</t>
  </si>
  <si>
    <t>11</t>
  </si>
  <si>
    <t>13</t>
  </si>
  <si>
    <t>8, 13</t>
  </si>
  <si>
    <t>14</t>
  </si>
  <si>
    <t>Gain on disposal of intangible assets</t>
  </si>
  <si>
    <t>Cash outflows from increase of investments in associates</t>
  </si>
  <si>
    <t>Net cash used in financing activities</t>
  </si>
  <si>
    <t xml:space="preserve">Outstanding receivables from sale of property, plant </t>
  </si>
  <si>
    <t xml:space="preserve">Outstanding payables from purchases of property, plant </t>
  </si>
  <si>
    <t xml:space="preserve">Outstanding receivables from sales and maturity of debt  </t>
  </si>
  <si>
    <t xml:space="preserve">Outstanding payables from purchases of debt securities </t>
  </si>
  <si>
    <t>12</t>
  </si>
  <si>
    <t>Loss on inventories devaluation</t>
  </si>
  <si>
    <t xml:space="preserve">Gain (loss) on remeasuring available-for-sale investments </t>
  </si>
  <si>
    <t>Decrease (increase) in other current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</si>
</sst>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52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name val="ApFont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sz val="10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theme="0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5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9" fillId="6" borderId="9" applyNumberFormat="0" applyAlignment="0" applyProtection="0">
      <alignment horizontal="left" vertical="center" indent="1"/>
    </xf>
    <xf numFmtId="171" fontId="40" fillId="0" borderId="10" applyNumberFormat="0" applyProtection="0">
      <alignment horizontal="right" vertical="center"/>
    </xf>
    <xf numFmtId="171" fontId="39" fillId="0" borderId="11" applyNumberFormat="0" applyProtection="0">
      <alignment horizontal="right" vertical="center"/>
    </xf>
    <xf numFmtId="171" fontId="40" fillId="7" borderId="9" applyNumberFormat="0" applyAlignment="0" applyProtection="0">
      <alignment horizontal="left" vertical="center" indent="1"/>
    </xf>
    <xf numFmtId="0" fontId="41" fillId="8" borderId="11" applyNumberFormat="0" applyAlignment="0">
      <alignment horizontal="left" vertical="center" indent="1"/>
      <protection locked="0"/>
    </xf>
    <xf numFmtId="0" fontId="41" fillId="9" borderId="11" applyNumberFormat="0" applyAlignment="0" applyProtection="0">
      <alignment horizontal="left" vertical="center" indent="1"/>
    </xf>
    <xf numFmtId="171" fontId="40" fillId="10" borderId="10" applyNumberFormat="0" applyBorder="0">
      <alignment horizontal="right" vertical="center"/>
      <protection locked="0"/>
    </xf>
    <xf numFmtId="0" fontId="41" fillId="8" borderId="11" applyNumberFormat="0" applyAlignment="0">
      <alignment horizontal="left" vertical="center" indent="1"/>
      <protection locked="0"/>
    </xf>
    <xf numFmtId="171" fontId="39" fillId="9" borderId="11" applyNumberFormat="0" applyProtection="0">
      <alignment horizontal="right" vertical="center"/>
    </xf>
    <xf numFmtId="171" fontId="39" fillId="10" borderId="11" applyNumberFormat="0" applyBorder="0">
      <alignment horizontal="right" vertical="center"/>
      <protection locked="0"/>
    </xf>
    <xf numFmtId="171" fontId="42" fillId="11" borderId="12" applyNumberFormat="0" applyBorder="0" applyAlignment="0" applyProtection="0">
      <alignment horizontal="right" vertical="center" indent="1"/>
    </xf>
    <xf numFmtId="171" fontId="43" fillId="12" borderId="12" applyNumberFormat="0" applyBorder="0" applyAlignment="0" applyProtection="0">
      <alignment horizontal="right" vertical="center" indent="1"/>
    </xf>
    <xf numFmtId="171" fontId="43" fillId="13" borderId="12" applyNumberFormat="0" applyBorder="0" applyAlignment="0" applyProtection="0">
      <alignment horizontal="right" vertical="center" indent="1"/>
    </xf>
    <xf numFmtId="171" fontId="44" fillId="14" borderId="12" applyNumberFormat="0" applyBorder="0" applyAlignment="0" applyProtection="0">
      <alignment horizontal="right" vertical="center" indent="1"/>
    </xf>
    <xf numFmtId="171" fontId="44" fillId="15" borderId="12" applyNumberFormat="0" applyBorder="0" applyAlignment="0" applyProtection="0">
      <alignment horizontal="right" vertical="center" indent="1"/>
    </xf>
    <xf numFmtId="171" fontId="44" fillId="16" borderId="12" applyNumberFormat="0" applyBorder="0" applyAlignment="0" applyProtection="0">
      <alignment horizontal="right" vertical="center" indent="1"/>
    </xf>
    <xf numFmtId="171" fontId="45" fillId="17" borderId="12" applyNumberFormat="0" applyBorder="0" applyAlignment="0" applyProtection="0">
      <alignment horizontal="right" vertical="center" indent="1"/>
    </xf>
    <xf numFmtId="171" fontId="45" fillId="18" borderId="12" applyNumberFormat="0" applyBorder="0" applyAlignment="0" applyProtection="0">
      <alignment horizontal="right" vertical="center" indent="1"/>
    </xf>
    <xf numFmtId="171" fontId="45" fillId="19" borderId="12" applyNumberFormat="0" applyBorder="0" applyAlignment="0" applyProtection="0">
      <alignment horizontal="right" vertical="center" indent="1"/>
    </xf>
    <xf numFmtId="0" fontId="46" fillId="0" borderId="9" applyNumberFormat="0" applyFont="0" applyFill="0" applyAlignment="0" applyProtection="0"/>
    <xf numFmtId="171" fontId="40" fillId="7" borderId="9" applyNumberFormat="0" applyAlignment="0" applyProtection="0">
      <alignment horizontal="left" vertical="center" indent="1"/>
    </xf>
    <xf numFmtId="0" fontId="39" fillId="6" borderId="11" applyNumberFormat="0" applyAlignment="0" applyProtection="0">
      <alignment horizontal="left" vertical="center" indent="1"/>
    </xf>
    <xf numFmtId="0" fontId="41" fillId="20" borderId="9" applyNumberFormat="0" applyAlignment="0" applyProtection="0">
      <alignment horizontal="left" vertical="center" indent="1"/>
    </xf>
    <xf numFmtId="0" fontId="41" fillId="21" borderId="9" applyNumberFormat="0" applyAlignment="0" applyProtection="0">
      <alignment horizontal="left" vertical="center" indent="1"/>
    </xf>
    <xf numFmtId="0" fontId="41" fillId="22" borderId="9" applyNumberFormat="0" applyAlignment="0" applyProtection="0">
      <alignment horizontal="left" vertical="center" indent="1"/>
    </xf>
    <xf numFmtId="0" fontId="41" fillId="10" borderId="9" applyNumberFormat="0" applyAlignment="0" applyProtection="0">
      <alignment horizontal="left" vertical="center" indent="1"/>
    </xf>
    <xf numFmtId="0" fontId="41" fillId="9" borderId="11" applyNumberFormat="0" applyAlignment="0" applyProtection="0">
      <alignment horizontal="left" vertical="center" indent="1"/>
    </xf>
    <xf numFmtId="0" fontId="47" fillId="0" borderId="13" applyNumberFormat="0" applyFill="0" applyBorder="0" applyAlignment="0" applyProtection="0"/>
    <xf numFmtId="0" fontId="48" fillId="0" borderId="13" applyNumberFormat="0" applyBorder="0" applyAlignment="0" applyProtection="0"/>
    <xf numFmtId="0" fontId="47" fillId="8" borderId="11" applyNumberFormat="0" applyAlignment="0">
      <alignment horizontal="left" vertical="center" indent="1"/>
      <protection locked="0"/>
    </xf>
    <xf numFmtId="0" fontId="47" fillId="8" borderId="11" applyNumberFormat="0" applyAlignment="0">
      <alignment horizontal="left" vertical="center" indent="1"/>
      <protection locked="0"/>
    </xf>
    <xf numFmtId="0" fontId="47" fillId="9" borderId="11" applyNumberFormat="0" applyAlignment="0" applyProtection="0">
      <alignment horizontal="left" vertical="center" indent="1"/>
    </xf>
    <xf numFmtId="171" fontId="49" fillId="9" borderId="11" applyNumberFormat="0" applyProtection="0">
      <alignment horizontal="right" vertical="center"/>
    </xf>
    <xf numFmtId="171" fontId="50" fillId="10" borderId="10" applyNumberFormat="0" applyBorder="0">
      <alignment horizontal="right" vertical="center"/>
      <protection locked="0"/>
    </xf>
    <xf numFmtId="171" fontId="49" fillId="10" borderId="11" applyNumberFormat="0" applyBorder="0">
      <alignment horizontal="right" vertical="center"/>
      <protection locked="0"/>
    </xf>
    <xf numFmtId="171" fontId="40" fillId="0" borderId="10" applyNumberFormat="0" applyFill="0" applyBorder="0" applyAlignment="0" applyProtection="0">
      <alignment horizontal="right" vertical="center"/>
    </xf>
    <xf numFmtId="171" fontId="40" fillId="0" borderId="10" applyNumberFormat="0" applyFill="0" applyBorder="0" applyAlignment="0" applyProtection="0">
      <alignment horizontal="right" vertical="center"/>
    </xf>
    <xf numFmtId="0" fontId="46" fillId="0" borderId="14" applyNumberFormat="0" applyFont="0" applyFill="0" applyAlignment="0" applyProtection="0"/>
  </cellStyleXfs>
  <cellXfs count="337">
    <xf numFmtId="0" fontId="0" fillId="0" borderId="0" xfId="0"/>
    <xf numFmtId="49" fontId="2" fillId="0" borderId="0" xfId="32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32" applyFont="1" applyFill="1" applyAlignment="1"/>
    <xf numFmtId="0" fontId="4" fillId="0" borderId="0" xfId="32" applyFont="1" applyFill="1"/>
    <xf numFmtId="49" fontId="5" fillId="0" borderId="0" xfId="32" applyNumberFormat="1" applyFont="1" applyFill="1" applyBorder="1" applyAlignment="1"/>
    <xf numFmtId="3" fontId="6" fillId="0" borderId="0" xfId="1" applyNumberFormat="1" applyFont="1" applyFill="1" applyAlignment="1"/>
    <xf numFmtId="0" fontId="6" fillId="0" borderId="0" xfId="32" applyFont="1" applyFill="1" applyAlignment="1"/>
    <xf numFmtId="0" fontId="6" fillId="0" borderId="0" xfId="32" applyFont="1" applyFill="1"/>
    <xf numFmtId="49" fontId="7" fillId="0" borderId="0" xfId="32" applyNumberFormat="1" applyFont="1" applyFill="1" applyAlignment="1"/>
    <xf numFmtId="49" fontId="8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9" fillId="0" borderId="0" xfId="32" applyNumberFormat="1" applyFont="1" applyFill="1" applyAlignment="1"/>
    <xf numFmtId="0" fontId="10" fillId="0" borderId="0" xfId="32" applyFont="1" applyFill="1"/>
    <xf numFmtId="49" fontId="8" fillId="0" borderId="0" xfId="32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0" fontId="13" fillId="0" borderId="0" xfId="32" applyFont="1" applyFill="1"/>
    <xf numFmtId="164" fontId="1" fillId="0" borderId="0" xfId="32" applyNumberFormat="1" applyFont="1" applyFill="1"/>
    <xf numFmtId="49" fontId="14" fillId="0" borderId="0" xfId="32" applyNumberFormat="1" applyFont="1" applyFill="1" applyBorder="1" applyAlignment="1"/>
    <xf numFmtId="3" fontId="15" fillId="0" borderId="0" xfId="1" applyNumberFormat="1" applyFont="1" applyFill="1" applyAlignment="1"/>
    <xf numFmtId="0" fontId="15" fillId="0" borderId="0" xfId="32" applyFont="1" applyFill="1" applyAlignment="1"/>
    <xf numFmtId="0" fontId="15" fillId="0" borderId="0" xfId="32" applyFont="1" applyFill="1"/>
    <xf numFmtId="0" fontId="1" fillId="0" borderId="0" xfId="0" applyFont="1" applyFill="1" applyBorder="1" applyAlignment="1">
      <alignment horizontal="center"/>
    </xf>
    <xf numFmtId="49" fontId="16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0" fontId="7" fillId="0" borderId="0" xfId="32" applyFont="1" applyFill="1"/>
    <xf numFmtId="49" fontId="8" fillId="0" borderId="0" xfId="32" quotePrefix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37" fontId="1" fillId="0" borderId="0" xfId="32" applyNumberFormat="1" applyFont="1" applyFill="1" applyBorder="1"/>
    <xf numFmtId="0" fontId="7" fillId="0" borderId="0" xfId="0" applyFont="1" applyFill="1" applyAlignment="1"/>
    <xf numFmtId="49" fontId="16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7" fillId="0" borderId="0" xfId="0" applyNumberFormat="1" applyFont="1" applyFill="1" applyAlignment="1"/>
    <xf numFmtId="0" fontId="7" fillId="0" borderId="0" xfId="0" applyFont="1" applyFill="1"/>
    <xf numFmtId="49" fontId="8" fillId="0" borderId="0" xfId="0" applyNumberFormat="1" applyFont="1" applyFill="1" applyBorder="1" applyAlignment="1"/>
    <xf numFmtId="49" fontId="16" fillId="0" borderId="0" xfId="32" applyNumberFormat="1" applyFont="1" applyFill="1" applyBorder="1" applyAlignme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 applyFill="1" applyAlignment="1"/>
    <xf numFmtId="49" fontId="19" fillId="0" borderId="0" xfId="32" applyNumberFormat="1" applyFont="1" applyFill="1" applyAlignment="1"/>
    <xf numFmtId="0" fontId="8" fillId="0" borderId="0" xfId="22" applyFont="1" applyFill="1" applyBorder="1" applyAlignment="1"/>
    <xf numFmtId="0" fontId="20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2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/>
    <xf numFmtId="0" fontId="20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0" fillId="0" borderId="0" xfId="22" applyFont="1" applyFill="1" applyAlignment="1">
      <alignment horizontal="center"/>
    </xf>
    <xf numFmtId="0" fontId="1" fillId="0" borderId="0" xfId="22" applyFont="1" applyFill="1" applyAlignment="1">
      <alignment horizontal="center" wrapText="1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wrapText="1"/>
    </xf>
    <xf numFmtId="0" fontId="7" fillId="0" borderId="0" xfId="32" applyFont="1" applyFill="1" applyAlignment="1"/>
    <xf numFmtId="164" fontId="7" fillId="0" borderId="0" xfId="32" applyNumberFormat="1" applyFont="1" applyFill="1" applyBorder="1"/>
    <xf numFmtId="164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0" fontId="16" fillId="0" borderId="0" xfId="14" applyFont="1" applyFill="1"/>
    <xf numFmtId="0" fontId="1" fillId="0" borderId="0" xfId="14" applyFont="1" applyFill="1"/>
    <xf numFmtId="164" fontId="1" fillId="0" borderId="0" xfId="32" applyNumberFormat="1" applyFont="1" applyFill="1" applyBorder="1"/>
    <xf numFmtId="164" fontId="20" fillId="0" borderId="0" xfId="1" applyNumberFormat="1" applyFont="1" applyFill="1" applyBorder="1" applyAlignment="1">
      <alignment horizontal="right"/>
    </xf>
    <xf numFmtId="0" fontId="1" fillId="0" borderId="0" xfId="32" applyFont="1" applyFill="1" applyBorder="1"/>
    <xf numFmtId="164" fontId="7" fillId="0" borderId="4" xfId="32" applyNumberFormat="1" applyFont="1" applyFill="1" applyBorder="1"/>
    <xf numFmtId="4" fontId="19" fillId="0" borderId="0" xfId="1" applyFont="1" applyFill="1" applyBorder="1" applyAlignment="1">
      <alignment horizontal="center"/>
    </xf>
    <xf numFmtId="0" fontId="7" fillId="0" borderId="0" xfId="29" applyFont="1" applyFill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7" fillId="0" borderId="0" xfId="30" applyFont="1" applyFill="1" applyAlignment="1">
      <alignment horizontal="left"/>
    </xf>
    <xf numFmtId="164" fontId="19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9" fontId="20" fillId="0" borderId="0" xfId="32" applyNumberFormat="1" applyFont="1" applyFill="1" applyAlignment="1"/>
    <xf numFmtId="164" fontId="20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9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164" fontId="7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" fontId="1" fillId="0" borderId="0" xfId="1" applyFont="1" applyFill="1" applyBorder="1" applyAlignment="1"/>
    <xf numFmtId="37" fontId="1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37" fontId="7" fillId="0" borderId="4" xfId="0" applyNumberFormat="1" applyFont="1" applyFill="1" applyBorder="1" applyAlignment="1"/>
    <xf numFmtId="37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7" fillId="0" borderId="5" xfId="0" applyNumberFormat="1" applyFont="1" applyFill="1" applyBorder="1" applyAlignment="1"/>
    <xf numFmtId="0" fontId="1" fillId="0" borderId="0" xfId="0" applyFont="1" applyFill="1" applyAlignment="1">
      <alignment horizontal="center"/>
    </xf>
    <xf numFmtId="37" fontId="7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0" fontId="18" fillId="0" borderId="0" xfId="22" applyFont="1" applyFill="1" applyAlignment="1">
      <alignment horizontal="left"/>
    </xf>
    <xf numFmtId="0" fontId="8" fillId="0" borderId="0" xfId="22" applyFont="1" applyFill="1" applyAlignment="1"/>
    <xf numFmtId="0" fontId="10" fillId="0" borderId="0" xfId="22" applyFont="1" applyFill="1" applyBorder="1" applyAlignment="1"/>
    <xf numFmtId="0" fontId="10" fillId="0" borderId="0" xfId="22" applyFont="1" applyFill="1" applyAlignment="1"/>
    <xf numFmtId="0" fontId="30" fillId="0" borderId="0" xfId="22" applyFont="1" applyFill="1" applyAlignment="1">
      <alignment horizontal="center" wrapText="1"/>
    </xf>
    <xf numFmtId="0" fontId="33" fillId="0" borderId="0" xfId="22" applyNumberFormat="1" applyFont="1" applyFill="1" applyAlignment="1">
      <alignment horizontal="center" wrapText="1"/>
    </xf>
    <xf numFmtId="0" fontId="32" fillId="0" borderId="0" xfId="22" applyFont="1" applyFill="1" applyAlignment="1">
      <alignment wrapText="1"/>
    </xf>
    <xf numFmtId="0" fontId="30" fillId="0" borderId="0" xfId="22" applyFont="1" applyFill="1" applyAlignment="1">
      <alignment wrapText="1"/>
    </xf>
    <xf numFmtId="0" fontId="8" fillId="0" borderId="0" xfId="1" applyNumberFormat="1" applyFont="1" applyFill="1" applyAlignment="1">
      <alignment horizontal="center"/>
    </xf>
    <xf numFmtId="39" fontId="16" fillId="0" borderId="0" xfId="1" applyNumberFormat="1" applyFont="1" applyFill="1" applyAlignment="1">
      <alignment horizontal="center"/>
    </xf>
    <xf numFmtId="0" fontId="16" fillId="0" borderId="0" xfId="0" applyFont="1" applyFill="1" applyAlignment="1">
      <alignment wrapText="1"/>
    </xf>
    <xf numFmtId="41" fontId="1" fillId="0" borderId="0" xfId="1" applyNumberFormat="1" applyFont="1" applyFill="1" applyAlignment="1"/>
    <xf numFmtId="49" fontId="7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4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4" fontId="7" fillId="0" borderId="5" xfId="1" applyNumberFormat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right"/>
    </xf>
    <xf numFmtId="164" fontId="1" fillId="0" borderId="0" xfId="32" applyNumberFormat="1" applyFont="1" applyFill="1" applyAlignment="1">
      <alignment horizontal="right"/>
    </xf>
    <xf numFmtId="49" fontId="16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/>
    <xf numFmtId="3" fontId="7" fillId="0" borderId="0" xfId="1" applyNumberFormat="1" applyFont="1" applyFill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8" fillId="0" borderId="0" xfId="32" applyNumberFormat="1" applyFont="1" applyFill="1" applyAlignment="1"/>
    <xf numFmtId="164" fontId="7" fillId="0" borderId="5" xfId="2" applyNumberFormat="1" applyFont="1" applyFill="1" applyBorder="1" applyAlignment="1">
      <alignment horizontal="right"/>
    </xf>
    <xf numFmtId="164" fontId="7" fillId="0" borderId="8" xfId="32" applyNumberFormat="1" applyFont="1" applyFill="1" applyBorder="1"/>
    <xf numFmtId="4" fontId="20" fillId="0" borderId="8" xfId="1" applyFont="1" applyFill="1" applyBorder="1" applyAlignment="1">
      <alignment horizontal="center"/>
    </xf>
    <xf numFmtId="4" fontId="20" fillId="0" borderId="8" xfId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center"/>
    </xf>
    <xf numFmtId="164" fontId="7" fillId="0" borderId="5" xfId="32" applyNumberFormat="1" applyFont="1" applyFill="1" applyBorder="1" applyAlignment="1">
      <alignment horizontal="center"/>
    </xf>
    <xf numFmtId="4" fontId="1" fillId="0" borderId="8" xfId="1" applyFont="1" applyFill="1" applyBorder="1"/>
    <xf numFmtId="164" fontId="1" fillId="0" borderId="0" xfId="32" applyNumberFormat="1" applyFont="1" applyFill="1" applyAlignment="1">
      <alignment horizontal="center"/>
    </xf>
    <xf numFmtId="0" fontId="16" fillId="0" borderId="0" xfId="0" applyFont="1" applyFill="1" applyAlignment="1"/>
    <xf numFmtId="164" fontId="1" fillId="0" borderId="0" xfId="2" applyNumberFormat="1" applyFont="1" applyFill="1" applyBorder="1" applyAlignment="1">
      <alignment horizontal="center"/>
    </xf>
    <xf numFmtId="0" fontId="7" fillId="0" borderId="0" xfId="31" applyFont="1" applyFill="1" applyAlignment="1"/>
    <xf numFmtId="0" fontId="1" fillId="0" borderId="0" xfId="31" applyFont="1" applyFill="1" applyAlignment="1"/>
    <xf numFmtId="0" fontId="1" fillId="0" borderId="0" xfId="29" applyFont="1" applyFill="1" applyAlignment="1">
      <alignment horizontal="left"/>
    </xf>
    <xf numFmtId="164" fontId="1" fillId="0" borderId="4" xfId="1" applyNumberFormat="1" applyFont="1" applyFill="1" applyBorder="1"/>
    <xf numFmtId="164" fontId="1" fillId="0" borderId="4" xfId="2" applyNumberFormat="1" applyFont="1" applyFill="1" applyBorder="1" applyAlignment="1">
      <alignment horizontal="center"/>
    </xf>
    <xf numFmtId="164" fontId="1" fillId="0" borderId="4" xfId="32" applyNumberFormat="1" applyFont="1" applyFill="1" applyBorder="1" applyAlignment="1">
      <alignment horizontal="right"/>
    </xf>
    <xf numFmtId="165" fontId="7" fillId="0" borderId="7" xfId="0" applyNumberFormat="1" applyFont="1" applyFill="1" applyBorder="1" applyAlignment="1"/>
    <xf numFmtId="0" fontId="1" fillId="0" borderId="0" xfId="32" applyFont="1" applyFill="1" applyBorder="1" applyAlignment="1">
      <alignment horizontal="center"/>
    </xf>
    <xf numFmtId="164" fontId="7" fillId="0" borderId="4" xfId="32" applyNumberFormat="1" applyFont="1" applyFill="1" applyBorder="1" applyAlignment="1">
      <alignment horizontal="right"/>
    </xf>
    <xf numFmtId="0" fontId="8" fillId="0" borderId="0" xfId="1" applyNumberFormat="1" applyFont="1" applyFill="1" applyBorder="1" applyAlignment="1">
      <alignment horizontal="center"/>
    </xf>
    <xf numFmtId="164" fontId="1" fillId="0" borderId="0" xfId="32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>
      <alignment horizontal="center"/>
    </xf>
    <xf numFmtId="0" fontId="16" fillId="0" borderId="0" xfId="32" applyFont="1" applyFill="1"/>
    <xf numFmtId="0" fontId="1" fillId="0" borderId="0" xfId="0" applyFont="1" applyFill="1" applyAlignment="1">
      <alignment horizontal="left"/>
    </xf>
    <xf numFmtId="164" fontId="7" fillId="0" borderId="4" xfId="32" applyNumberFormat="1" applyFont="1" applyFill="1" applyBorder="1" applyAlignment="1"/>
    <xf numFmtId="164" fontId="7" fillId="0" borderId="5" xfId="32" applyNumberFormat="1" applyFont="1" applyFill="1" applyBorder="1" applyAlignment="1"/>
    <xf numFmtId="49" fontId="9" fillId="0" borderId="0" xfId="0" applyNumberFormat="1" applyFont="1" applyFill="1" applyAlignment="1"/>
    <xf numFmtId="49" fontId="16" fillId="0" borderId="0" xfId="0" applyNumberFormat="1" applyFont="1" applyFill="1" applyAlignment="1"/>
    <xf numFmtId="0" fontId="8" fillId="0" borderId="0" xfId="0" applyFont="1" applyFill="1" applyAlignment="1"/>
    <xf numFmtId="49" fontId="8" fillId="0" borderId="0" xfId="0" applyNumberFormat="1" applyFont="1" applyFill="1" applyAlignment="1"/>
    <xf numFmtId="37" fontId="1" fillId="0" borderId="0" xfId="0" applyNumberFormat="1" applyFont="1" applyFill="1"/>
    <xf numFmtId="0" fontId="30" fillId="0" borderId="0" xfId="22" applyFont="1" applyFill="1" applyAlignment="1"/>
    <xf numFmtId="0" fontId="30" fillId="0" borderId="0" xfId="22" applyFont="1" applyFill="1" applyAlignment="1">
      <alignment horizontal="center"/>
    </xf>
    <xf numFmtId="0" fontId="31" fillId="0" borderId="0" xfId="22" applyFont="1" applyFill="1" applyAlignment="1"/>
    <xf numFmtId="0" fontId="30" fillId="0" borderId="4" xfId="22" applyFont="1" applyFill="1" applyBorder="1" applyAlignment="1">
      <alignment horizontal="center"/>
    </xf>
    <xf numFmtId="0" fontId="33" fillId="0" borderId="0" xfId="22" applyFont="1" applyFill="1" applyAlignment="1">
      <alignment horizontal="center" wrapText="1"/>
    </xf>
    <xf numFmtId="0" fontId="32" fillId="0" borderId="0" xfId="22" applyFont="1" applyFill="1" applyAlignment="1">
      <alignment horizontal="center" wrapText="1"/>
    </xf>
    <xf numFmtId="0" fontId="30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wrapText="1"/>
    </xf>
    <xf numFmtId="0" fontId="32" fillId="0" borderId="0" xfId="22" applyFont="1" applyFill="1" applyBorder="1" applyAlignment="1">
      <alignment horizontal="right" wrapText="1"/>
    </xf>
    <xf numFmtId="37" fontId="7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/>
    <xf numFmtId="164" fontId="32" fillId="0" borderId="0" xfId="1" applyNumberFormat="1" applyFont="1" applyFill="1" applyAlignment="1">
      <alignment horizontal="right"/>
    </xf>
    <xf numFmtId="164" fontId="32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>
      <alignment horizontal="center"/>
    </xf>
    <xf numFmtId="164" fontId="30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/>
    <xf numFmtId="164" fontId="30" fillId="0" borderId="0" xfId="1" applyNumberFormat="1" applyFont="1" applyFill="1" applyBorder="1" applyAlignment="1">
      <alignment horizontal="right"/>
    </xf>
    <xf numFmtId="164" fontId="30" fillId="0" borderId="0" xfId="1" applyNumberFormat="1" applyFont="1" applyFill="1" applyBorder="1" applyAlignment="1"/>
    <xf numFmtId="0" fontId="30" fillId="0" borderId="0" xfId="22" applyFont="1" applyFill="1" applyBorder="1" applyAlignment="1"/>
    <xf numFmtId="164" fontId="32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>
      <alignment horizontal="center"/>
    </xf>
    <xf numFmtId="164" fontId="30" fillId="0" borderId="0" xfId="1" applyNumberFormat="1" applyFont="1" applyFill="1" applyAlignment="1">
      <alignment horizontal="right"/>
    </xf>
    <xf numFmtId="0" fontId="34" fillId="0" borderId="0" xfId="22" applyFont="1" applyFill="1" applyAlignment="1">
      <alignment wrapText="1"/>
    </xf>
    <xf numFmtId="164" fontId="32" fillId="0" borderId="5" xfId="1" applyNumberFormat="1" applyFont="1" applyFill="1" applyBorder="1" applyAlignment="1">
      <alignment horizontal="right"/>
    </xf>
    <xf numFmtId="0" fontId="7" fillId="0" borderId="0" xfId="13" applyFont="1" applyFill="1"/>
    <xf numFmtId="0" fontId="1" fillId="0" borderId="0" xfId="13" applyFont="1" applyFill="1"/>
    <xf numFmtId="0" fontId="16" fillId="0" borderId="0" xfId="13" applyFont="1" applyFill="1"/>
    <xf numFmtId="0" fontId="7" fillId="0" borderId="0" xfId="15" applyFont="1" applyFill="1"/>
    <xf numFmtId="49" fontId="1" fillId="0" borderId="0" xfId="0" applyNumberFormat="1" applyFont="1" applyFill="1" applyAlignment="1">
      <alignment horizontal="center"/>
    </xf>
    <xf numFmtId="0" fontId="4" fillId="5" borderId="0" xfId="32" applyFont="1" applyFill="1" applyAlignment="1"/>
    <xf numFmtId="0" fontId="4" fillId="5" borderId="0" xfId="32" applyFont="1" applyFill="1"/>
    <xf numFmtId="0" fontId="6" fillId="5" borderId="0" xfId="32" applyFont="1" applyFill="1" applyAlignment="1"/>
    <xf numFmtId="0" fontId="6" fillId="5" borderId="0" xfId="32" applyFont="1" applyFill="1"/>
    <xf numFmtId="0" fontId="9" fillId="0" borderId="0" xfId="0" applyFont="1" applyFill="1" applyAlignment="1">
      <alignment horizontal="center"/>
    </xf>
    <xf numFmtId="0" fontId="10" fillId="5" borderId="0" xfId="32" applyFont="1" applyFill="1"/>
    <xf numFmtId="0" fontId="9" fillId="0" borderId="0" xfId="0" applyFont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10" fillId="5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36" fillId="0" borderId="0" xfId="32" applyFont="1" applyFill="1" applyBorder="1" applyAlignment="1">
      <alignment horizontal="center"/>
    </xf>
    <xf numFmtId="49" fontId="36" fillId="0" borderId="0" xfId="32" applyNumberFormat="1" applyFont="1" applyFill="1" applyBorder="1" applyAlignment="1">
      <alignment horizontal="center"/>
    </xf>
    <xf numFmtId="164" fontId="10" fillId="0" borderId="0" xfId="2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" fontId="37" fillId="0" borderId="0" xfId="1" applyFont="1" applyFill="1"/>
    <xf numFmtId="4" fontId="10" fillId="0" borderId="0" xfId="1" applyFont="1" applyFill="1"/>
    <xf numFmtId="4" fontId="10" fillId="0" borderId="0" xfId="32" applyNumberFormat="1" applyFont="1" applyFill="1"/>
    <xf numFmtId="3" fontId="10" fillId="0" borderId="0" xfId="32" applyNumberFormat="1" applyFont="1" applyFill="1"/>
    <xf numFmtId="164" fontId="10" fillId="0" borderId="0" xfId="1" applyNumberFormat="1" applyFont="1" applyFill="1" applyBorder="1" applyAlignment="1">
      <alignment horizontal="right"/>
    </xf>
    <xf numFmtId="4" fontId="10" fillId="0" borderId="0" xfId="32" applyNumberFormat="1" applyFont="1" applyFill="1" applyBorder="1"/>
    <xf numFmtId="3" fontId="10" fillId="0" borderId="0" xfId="32" applyNumberFormat="1" applyFont="1" applyFill="1" applyBorder="1"/>
    <xf numFmtId="4" fontId="37" fillId="0" borderId="0" xfId="1" applyFont="1" applyFill="1" applyBorder="1"/>
    <xf numFmtId="0" fontId="10" fillId="0" borderId="0" xfId="32" applyFont="1" applyFill="1" applyBorder="1"/>
    <xf numFmtId="4" fontId="10" fillId="0" borderId="0" xfId="1" applyFont="1" applyFill="1" applyBorder="1"/>
    <xf numFmtId="164" fontId="9" fillId="0" borderId="5" xfId="1" applyNumberFormat="1" applyFont="1" applyFill="1" applyBorder="1" applyAlignment="1">
      <alignment horizontal="right"/>
    </xf>
    <xf numFmtId="164" fontId="9" fillId="5" borderId="5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/>
    <xf numFmtId="164" fontId="10" fillId="5" borderId="0" xfId="1" applyNumberFormat="1" applyFont="1" applyFill="1" applyAlignment="1"/>
    <xf numFmtId="49" fontId="10" fillId="0" borderId="0" xfId="32" applyNumberFormat="1" applyFont="1" applyFill="1" applyAlignment="1"/>
    <xf numFmtId="164" fontId="9" fillId="0" borderId="0" xfId="1" applyNumberFormat="1" applyFont="1" applyFill="1" applyAlignment="1">
      <alignment horizontal="right"/>
    </xf>
    <xf numFmtId="164" fontId="9" fillId="5" borderId="0" xfId="1" applyNumberFormat="1" applyFont="1" applyFill="1" applyAlignment="1">
      <alignment horizontal="right"/>
    </xf>
    <xf numFmtId="37" fontId="10" fillId="0" borderId="0" xfId="32" applyNumberFormat="1" applyFont="1" applyFill="1"/>
    <xf numFmtId="164" fontId="9" fillId="0" borderId="6" xfId="1" applyNumberFormat="1" applyFont="1" applyFill="1" applyBorder="1" applyAlignment="1">
      <alignment horizontal="right"/>
    </xf>
    <xf numFmtId="164" fontId="9" fillId="5" borderId="6" xfId="1" applyNumberFormat="1" applyFont="1" applyFill="1" applyBorder="1" applyAlignment="1">
      <alignment horizontal="right"/>
    </xf>
    <xf numFmtId="37" fontId="12" fillId="5" borderId="0" xfId="32" applyNumberFormat="1" applyFont="1" applyFill="1" applyBorder="1" applyAlignment="1">
      <alignment horizontal="right"/>
    </xf>
    <xf numFmtId="0" fontId="1" fillId="5" borderId="0" xfId="32" applyFont="1" applyFill="1"/>
    <xf numFmtId="0" fontId="1" fillId="5" borderId="0" xfId="32" applyFont="1" applyFill="1" applyAlignment="1"/>
    <xf numFmtId="0" fontId="10" fillId="5" borderId="0" xfId="32" applyFont="1" applyFill="1" applyAlignment="1"/>
    <xf numFmtId="37" fontId="10" fillId="0" borderId="0" xfId="32" applyNumberFormat="1" applyFont="1" applyFill="1" applyAlignment="1"/>
    <xf numFmtId="49" fontId="36" fillId="0" borderId="0" xfId="0" applyNumberFormat="1" applyFont="1" applyFill="1" applyBorder="1" applyAlignment="1">
      <alignment horizontal="center"/>
    </xf>
    <xf numFmtId="37" fontId="10" fillId="5" borderId="0" xfId="32" applyNumberFormat="1" applyFont="1" applyFill="1" applyAlignment="1">
      <alignment horizontal="right"/>
    </xf>
    <xf numFmtId="164" fontId="38" fillId="0" borderId="0" xfId="0" applyNumberFormat="1" applyFont="1" applyFill="1" applyAlignment="1"/>
    <xf numFmtId="37" fontId="10" fillId="0" borderId="0" xfId="32" applyNumberFormat="1" applyFont="1" applyFill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37" fontId="9" fillId="0" borderId="5" xfId="32" applyNumberFormat="1" applyFont="1" applyFill="1" applyBorder="1" applyAlignment="1">
      <alignment horizontal="right"/>
    </xf>
    <xf numFmtId="37" fontId="9" fillId="5" borderId="5" xfId="32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>
      <alignment horizontal="right"/>
    </xf>
    <xf numFmtId="37" fontId="10" fillId="5" borderId="0" xfId="32" applyNumberFormat="1" applyFont="1" applyFill="1" applyBorder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39" fontId="10" fillId="5" borderId="0" xfId="32" applyNumberFormat="1" applyFont="1" applyFill="1" applyBorder="1" applyAlignment="1">
      <alignment horizontal="right"/>
    </xf>
    <xf numFmtId="37" fontId="10" fillId="5" borderId="0" xfId="1" applyNumberFormat="1" applyFont="1" applyFill="1" applyAlignment="1"/>
    <xf numFmtId="37" fontId="9" fillId="0" borderId="0" xfId="32" applyNumberFormat="1" applyFont="1" applyFill="1" applyBorder="1" applyAlignment="1">
      <alignment horizontal="right"/>
    </xf>
    <xf numFmtId="37" fontId="9" fillId="5" borderId="4" xfId="32" applyNumberFormat="1" applyFont="1" applyFill="1" applyBorder="1" applyAlignment="1">
      <alignment horizontal="right"/>
    </xf>
    <xf numFmtId="37" fontId="13" fillId="0" borderId="0" xfId="32" applyNumberFormat="1" applyFont="1" applyFill="1" applyBorder="1" applyAlignment="1">
      <alignment horizontal="right"/>
    </xf>
    <xf numFmtId="37" fontId="13" fillId="5" borderId="0" xfId="32" applyNumberFormat="1" applyFont="1" applyFill="1" applyBorder="1" applyAlignment="1">
      <alignment horizontal="right"/>
    </xf>
    <xf numFmtId="164" fontId="1" fillId="0" borderId="6" xfId="1" applyNumberFormat="1" applyFont="1" applyFill="1" applyBorder="1" applyAlignment="1"/>
    <xf numFmtId="164" fontId="10" fillId="0" borderId="0" xfId="1" applyNumberFormat="1" applyFont="1" applyFill="1" applyBorder="1" applyAlignment="1"/>
    <xf numFmtId="37" fontId="10" fillId="5" borderId="4" xfId="32" applyNumberFormat="1" applyFont="1" applyFill="1" applyBorder="1" applyAlignment="1">
      <alignment horizontal="right"/>
    </xf>
    <xf numFmtId="164" fontId="10" fillId="5" borderId="4" xfId="1" applyNumberFormat="1" applyFont="1" applyFill="1" applyBorder="1" applyAlignment="1"/>
    <xf numFmtId="164" fontId="7" fillId="0" borderId="4" xfId="1" applyNumberFormat="1" applyFont="1" applyFill="1" applyBorder="1" applyAlignment="1"/>
    <xf numFmtId="37" fontId="9" fillId="5" borderId="6" xfId="32" applyNumberFormat="1" applyFont="1" applyFill="1" applyBorder="1" applyAlignment="1">
      <alignment horizontal="right"/>
    </xf>
    <xf numFmtId="164" fontId="1" fillId="5" borderId="0" xfId="32" applyNumberFormat="1" applyFont="1" applyFill="1"/>
    <xf numFmtId="164" fontId="7" fillId="0" borderId="6" xfId="2" applyNumberFormat="1" applyFont="1" applyFill="1" applyBorder="1" applyAlignment="1">
      <alignment horizontal="right"/>
    </xf>
    <xf numFmtId="43" fontId="7" fillId="0" borderId="6" xfId="2" applyNumberFormat="1" applyFont="1" applyFill="1" applyBorder="1" applyAlignment="1">
      <alignment horizontal="right"/>
    </xf>
    <xf numFmtId="43" fontId="7" fillId="0" borderId="0" xfId="32" applyNumberFormat="1" applyFont="1" applyFill="1" applyAlignment="1">
      <alignment horizontal="right"/>
    </xf>
    <xf numFmtId="43" fontId="7" fillId="0" borderId="0" xfId="32" applyNumberFormat="1" applyFont="1" applyFill="1" applyAlignment="1"/>
    <xf numFmtId="164" fontId="30" fillId="0" borderId="0" xfId="1" applyNumberFormat="1" applyFont="1" applyFill="1" applyBorder="1" applyAlignment="1">
      <alignment horizontal="center"/>
    </xf>
    <xf numFmtId="165" fontId="7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164" fontId="35" fillId="0" borderId="0" xfId="0" applyNumberFormat="1" applyFont="1" applyFill="1" applyAlignment="1"/>
    <xf numFmtId="164" fontId="1" fillId="5" borderId="0" xfId="1" applyNumberFormat="1" applyFont="1" applyFill="1" applyAlignment="1"/>
    <xf numFmtId="164" fontId="1" fillId="5" borderId="0" xfId="1" applyNumberFormat="1" applyFont="1" applyFill="1" applyBorder="1" applyAlignment="1">
      <alignment horizontal="right"/>
    </xf>
    <xf numFmtId="164" fontId="1" fillId="5" borderId="4" xfId="1" applyNumberFormat="1" applyFont="1" applyFill="1" applyBorder="1" applyAlignment="1">
      <alignment horizontal="right"/>
    </xf>
    <xf numFmtId="164" fontId="1" fillId="0" borderId="0" xfId="0" applyNumberFormat="1" applyFont="1" applyFill="1" applyAlignment="1"/>
    <xf numFmtId="37" fontId="1" fillId="5" borderId="0" xfId="32" applyNumberFormat="1" applyFont="1" applyFill="1" applyAlignment="1">
      <alignment horizontal="right"/>
    </xf>
    <xf numFmtId="37" fontId="1" fillId="5" borderId="0" xfId="32" applyNumberFormat="1" applyFont="1" applyFill="1" applyBorder="1" applyAlignment="1">
      <alignment horizontal="right"/>
    </xf>
    <xf numFmtId="37" fontId="7" fillId="5" borderId="0" xfId="32" applyNumberFormat="1" applyFont="1" applyFill="1" applyBorder="1" applyAlignment="1">
      <alignment horizontal="right"/>
    </xf>
    <xf numFmtId="164" fontId="1" fillId="5" borderId="4" xfId="1" applyNumberFormat="1" applyFont="1" applyFill="1" applyBorder="1" applyAlignment="1"/>
    <xf numFmtId="164" fontId="1" fillId="5" borderId="0" xfId="1" applyNumberFormat="1" applyFont="1" applyFill="1" applyBorder="1" applyAlignment="1"/>
    <xf numFmtId="164" fontId="32" fillId="0" borderId="6" xfId="1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39" fontId="7" fillId="0" borderId="6" xfId="32" applyNumberFormat="1" applyFont="1" applyFill="1" applyBorder="1" applyAlignment="1">
      <alignment horizontal="right"/>
    </xf>
    <xf numFmtId="164" fontId="1" fillId="0" borderId="8" xfId="1" applyNumberFormat="1" applyFont="1" applyFill="1" applyBorder="1" applyAlignment="1"/>
    <xf numFmtId="164" fontId="7" fillId="0" borderId="4" xfId="1" applyNumberFormat="1" applyFont="1" applyFill="1" applyBorder="1" applyAlignment="1">
      <alignment horizontal="right"/>
    </xf>
    <xf numFmtId="43" fontId="7" fillId="0" borderId="0" xfId="2" applyNumberFormat="1" applyFont="1" applyFill="1" applyBorder="1" applyAlignment="1">
      <alignment horizontal="right"/>
    </xf>
    <xf numFmtId="39" fontId="7" fillId="0" borderId="0" xfId="32" applyNumberFormat="1" applyFont="1" applyFill="1" applyBorder="1" applyAlignment="1">
      <alignment horizontal="right"/>
    </xf>
    <xf numFmtId="49" fontId="1" fillId="0" borderId="0" xfId="0" applyNumberFormat="1" applyFont="1" applyFill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49" fontId="1" fillId="0" borderId="0" xfId="0" applyNumberFormat="1" applyFont="1" applyFill="1" applyAlignment="1">
      <alignment horizontal="left" indent="1"/>
    </xf>
    <xf numFmtId="0" fontId="8" fillId="0" borderId="0" xfId="31" applyFont="1" applyFill="1" applyAlignment="1">
      <alignment horizontal="center"/>
    </xf>
    <xf numFmtId="0" fontId="7" fillId="0" borderId="0" xfId="0" applyFont="1" applyFill="1" applyAlignment="1">
      <alignment wrapText="1"/>
    </xf>
    <xf numFmtId="164" fontId="1" fillId="0" borderId="0" xfId="32" applyNumberFormat="1" applyFont="1" applyFill="1" applyAlignment="1"/>
    <xf numFmtId="164" fontId="7" fillId="0" borderId="0" xfId="1" applyNumberFormat="1" applyFont="1" applyFill="1" applyAlignment="1">
      <alignment horizontal="right"/>
    </xf>
    <xf numFmtId="164" fontId="7" fillId="0" borderId="0" xfId="32" applyNumberFormat="1" applyFont="1" applyFill="1" applyBorder="1" applyAlignment="1">
      <alignment horizontal="right"/>
    </xf>
    <xf numFmtId="164" fontId="7" fillId="0" borderId="0" xfId="32" applyNumberFormat="1" applyFont="1" applyFill="1" applyAlignment="1"/>
    <xf numFmtId="164" fontId="7" fillId="0" borderId="8" xfId="32" applyNumberFormat="1" applyFont="1" applyFill="1" applyBorder="1" applyAlignment="1">
      <alignment horizontal="right"/>
    </xf>
    <xf numFmtId="164" fontId="7" fillId="0" borderId="6" xfId="32" applyNumberFormat="1" applyFont="1" applyFill="1" applyBorder="1" applyAlignment="1">
      <alignment horizontal="right"/>
    </xf>
    <xf numFmtId="164" fontId="1" fillId="0" borderId="0" xfId="32" applyNumberFormat="1" applyFont="1" applyFill="1" applyBorder="1" applyAlignment="1"/>
    <xf numFmtId="164" fontId="7" fillId="0" borderId="7" xfId="32" applyNumberFormat="1" applyFont="1" applyFill="1" applyBorder="1" applyAlignment="1">
      <alignment horizontal="right"/>
    </xf>
    <xf numFmtId="164" fontId="7" fillId="0" borderId="0" xfId="0" applyNumberFormat="1" applyFont="1" applyFill="1" applyAlignment="1"/>
    <xf numFmtId="164" fontId="1" fillId="0" borderId="8" xfId="32" applyNumberFormat="1" applyFont="1" applyFill="1" applyBorder="1" applyAlignment="1"/>
    <xf numFmtId="164" fontId="1" fillId="0" borderId="0" xfId="0" applyNumberFormat="1" applyFont="1" applyFill="1" applyBorder="1" applyAlignment="1"/>
    <xf numFmtId="164" fontId="7" fillId="0" borderId="6" xfId="1" applyNumberFormat="1" applyFont="1" applyFill="1" applyBorder="1" applyAlignment="1"/>
    <xf numFmtId="164" fontId="1" fillId="0" borderId="6" xfId="0" applyNumberFormat="1" applyFont="1" applyFill="1" applyBorder="1" applyAlignment="1"/>
    <xf numFmtId="164" fontId="7" fillId="0" borderId="7" xfId="1" applyNumberFormat="1" applyFont="1" applyFill="1" applyBorder="1" applyAlignment="1"/>
    <xf numFmtId="0" fontId="8" fillId="0" borderId="0" xfId="32" applyFont="1" applyFill="1" applyBorder="1" applyAlignment="1">
      <alignment horizontal="center"/>
    </xf>
    <xf numFmtId="43" fontId="7" fillId="0" borderId="6" xfId="32" applyNumberFormat="1" applyFont="1" applyFill="1" applyBorder="1" applyAlignment="1">
      <alignment horizontal="right"/>
    </xf>
    <xf numFmtId="164" fontId="30" fillId="0" borderId="0" xfId="22" applyNumberFormat="1" applyFont="1" applyFill="1" applyAlignment="1"/>
    <xf numFmtId="164" fontId="51" fillId="0" borderId="0" xfId="32" applyNumberFormat="1" applyFont="1" applyFill="1"/>
    <xf numFmtId="0" fontId="51" fillId="0" borderId="0" xfId="32" applyFont="1" applyFill="1" applyAlignment="1"/>
    <xf numFmtId="0" fontId="51" fillId="0" borderId="0" xfId="32" applyFont="1" applyFill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20" fillId="0" borderId="4" xfId="2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32" fillId="0" borderId="0" xfId="22" applyFont="1" applyFill="1" applyAlignment="1">
      <alignment horizontal="center"/>
    </xf>
    <xf numFmtId="0" fontId="30" fillId="0" borderId="4" xfId="22" applyFont="1" applyFill="1" applyBorder="1" applyAlignment="1">
      <alignment horizontal="center" wrapText="1"/>
    </xf>
    <xf numFmtId="0" fontId="8" fillId="0" borderId="0" xfId="22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 wrapText="1"/>
    </xf>
  </cellXfs>
  <cellStyles count="75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Grey" xfId="7" xr:uid="{00000000-0005-0000-0000-000006000000}"/>
    <cellStyle name="Heading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0" xfId="23" xr:uid="{00000000-0005-0000-0000-000017000000}"/>
    <cellStyle name="Normal 3" xfId="24" xr:uid="{00000000-0005-0000-0000-000018000000}"/>
    <cellStyle name="Normal 4" xfId="25" xr:uid="{00000000-0005-0000-0000-000019000000}"/>
    <cellStyle name="Normal 5" xfId="26" xr:uid="{00000000-0005-0000-0000-00001A000000}"/>
    <cellStyle name="Normal 6" xfId="27" xr:uid="{00000000-0005-0000-0000-00001B000000}"/>
    <cellStyle name="Normal 7" xfId="28" xr:uid="{00000000-0005-0000-0000-00001C000000}"/>
    <cellStyle name="Normal 8" xfId="29" xr:uid="{00000000-0005-0000-0000-00001D000000}"/>
    <cellStyle name="Normal 9" xfId="30" xr:uid="{00000000-0005-0000-0000-00001E000000}"/>
    <cellStyle name="Normal_Draft PTTCHTx" xfId="31" xr:uid="{00000000-0005-0000-0000-00001F000000}"/>
    <cellStyle name="Normal_G-12e-meg002a051a-2-conso" xfId="32" xr:uid="{00000000-0005-0000-0000-000020000000}"/>
    <cellStyle name="Percent (0)" xfId="33" xr:uid="{00000000-0005-0000-0000-000021000000}"/>
    <cellStyle name="Percent [2]" xfId="34" xr:uid="{00000000-0005-0000-0000-000022000000}"/>
    <cellStyle name="Quantity" xfId="35" xr:uid="{00000000-0005-0000-0000-000023000000}"/>
    <cellStyle name="SAPBorder" xfId="56" xr:uid="{00000000-0005-0000-0000-000024000000}"/>
    <cellStyle name="SAPDataCell" xfId="38" xr:uid="{00000000-0005-0000-0000-000025000000}"/>
    <cellStyle name="SAPDataTotalCell" xfId="39" xr:uid="{00000000-0005-0000-0000-000026000000}"/>
    <cellStyle name="SAPDimensionCell" xfId="37" xr:uid="{00000000-0005-0000-0000-000027000000}"/>
    <cellStyle name="SAPEditableDataCell" xfId="41" xr:uid="{00000000-0005-0000-0000-000028000000}"/>
    <cellStyle name="SAPEditableDataTotalCell" xfId="44" xr:uid="{00000000-0005-0000-0000-000029000000}"/>
    <cellStyle name="SAPEmphasized" xfId="64" xr:uid="{00000000-0005-0000-0000-00002A000000}"/>
    <cellStyle name="SAPEmphasizedEditableDataCell" xfId="66" xr:uid="{00000000-0005-0000-0000-00002B000000}"/>
    <cellStyle name="SAPEmphasizedEditableDataTotalCell" xfId="67" xr:uid="{00000000-0005-0000-0000-00002C000000}"/>
    <cellStyle name="SAPEmphasizedLockedDataCell" xfId="70" xr:uid="{00000000-0005-0000-0000-00002D000000}"/>
    <cellStyle name="SAPEmphasizedLockedDataTotalCell" xfId="71" xr:uid="{00000000-0005-0000-0000-00002E000000}"/>
    <cellStyle name="SAPEmphasizedReadonlyDataCell" xfId="68" xr:uid="{00000000-0005-0000-0000-00002F000000}"/>
    <cellStyle name="SAPEmphasizedReadonlyDataTotalCell" xfId="69" xr:uid="{00000000-0005-0000-0000-000030000000}"/>
    <cellStyle name="SAPEmphasizedTotal" xfId="65" xr:uid="{00000000-0005-0000-0000-000031000000}"/>
    <cellStyle name="SAPError" xfId="74" xr:uid="{00000000-0005-0000-0000-000032000000}"/>
    <cellStyle name="SAPExceptionLevel1" xfId="47" xr:uid="{00000000-0005-0000-0000-000033000000}"/>
    <cellStyle name="SAPExceptionLevel2" xfId="48" xr:uid="{00000000-0005-0000-0000-000034000000}"/>
    <cellStyle name="SAPExceptionLevel3" xfId="49" xr:uid="{00000000-0005-0000-0000-000035000000}"/>
    <cellStyle name="SAPExceptionLevel4" xfId="50" xr:uid="{00000000-0005-0000-0000-000036000000}"/>
    <cellStyle name="SAPExceptionLevel5" xfId="51" xr:uid="{00000000-0005-0000-0000-000037000000}"/>
    <cellStyle name="SAPExceptionLevel6" xfId="52" xr:uid="{00000000-0005-0000-0000-000038000000}"/>
    <cellStyle name="SAPExceptionLevel7" xfId="53" xr:uid="{00000000-0005-0000-0000-000039000000}"/>
    <cellStyle name="SAPExceptionLevel8" xfId="54" xr:uid="{00000000-0005-0000-0000-00003A000000}"/>
    <cellStyle name="SAPExceptionLevel9" xfId="55" xr:uid="{00000000-0005-0000-0000-00003B000000}"/>
    <cellStyle name="SAPFormula" xfId="73" xr:uid="{00000000-0005-0000-0000-00003C000000}"/>
    <cellStyle name="SAPGroupingFillCell" xfId="40" xr:uid="{00000000-0005-0000-0000-00003D000000}"/>
    <cellStyle name="SAPHierarchyCell0" xfId="59" xr:uid="{00000000-0005-0000-0000-00003E000000}"/>
    <cellStyle name="SAPHierarchyCell1" xfId="60" xr:uid="{00000000-0005-0000-0000-00003F000000}"/>
    <cellStyle name="SAPHierarchyCell2" xfId="61" xr:uid="{00000000-0005-0000-0000-000040000000}"/>
    <cellStyle name="SAPHierarchyCell3" xfId="62" xr:uid="{00000000-0005-0000-0000-000041000000}"/>
    <cellStyle name="SAPHierarchyCell4" xfId="63" xr:uid="{00000000-0005-0000-0000-000042000000}"/>
    <cellStyle name="SAPLockedDataCell" xfId="43" xr:uid="{00000000-0005-0000-0000-000043000000}"/>
    <cellStyle name="SAPLockedDataTotalCell" xfId="46" xr:uid="{00000000-0005-0000-0000-000044000000}"/>
    <cellStyle name="SAPMemberCell" xfId="57" xr:uid="{00000000-0005-0000-0000-000045000000}"/>
    <cellStyle name="SAPMemberTotalCell" xfId="58" xr:uid="{00000000-0005-0000-0000-000046000000}"/>
    <cellStyle name="SAPMessageText" xfId="72" xr:uid="{00000000-0005-0000-0000-000047000000}"/>
    <cellStyle name="SAPReadonlyDataCell" xfId="42" xr:uid="{00000000-0005-0000-0000-000048000000}"/>
    <cellStyle name="SAPReadonlyDataTotalCell" xfId="45" xr:uid="{00000000-0005-0000-0000-000049000000}"/>
    <cellStyle name="Tickmark" xfId="36" xr:uid="{00000000-0005-0000-0000-00004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33</xdr:row>
      <xdr:rowOff>0</xdr:rowOff>
    </xdr:from>
    <xdr:to>
      <xdr:col>3</xdr:col>
      <xdr:colOff>251460</xdr:colOff>
      <xdr:row>33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2</xdr:col>
      <xdr:colOff>0</xdr:colOff>
      <xdr:row>33</xdr:row>
      <xdr:rowOff>0</xdr:rowOff>
    </xdr:from>
    <xdr:to>
      <xdr:col>3</xdr:col>
      <xdr:colOff>251460</xdr:colOff>
      <xdr:row>33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4" Type="http://schemas.openxmlformats.org/officeDocument/2006/relationships/customProperty" Target="../customProperty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ageMargins left="0.7" right="0.7" top="0.75" bottom="0.75" header="0.3" footer="0.3"/>
  <customProperties>
    <customPr name="_pios_id" r:id="rId1"/>
    <customPr name="CofWorksheetType" r:id="rId2"/>
    <customPr name="EpmWorksheetKeyString_GUID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86"/>
  <sheetViews>
    <sheetView view="pageBreakPreview" topLeftCell="A73" zoomScale="85" zoomScaleNormal="110" zoomScaleSheetLayoutView="85" workbookViewId="0">
      <selection activeCell="E88" sqref="E88"/>
    </sheetView>
  </sheetViews>
  <sheetFormatPr defaultColWidth="9.140625" defaultRowHeight="21" customHeight="1"/>
  <cols>
    <col min="1" max="1" width="50.42578125" style="19" customWidth="1"/>
    <col min="2" max="2" width="6.85546875" style="10" customWidth="1"/>
    <col min="3" max="3" width="13.140625" style="11" customWidth="1"/>
    <col min="4" max="4" width="1.140625" style="12" customWidth="1"/>
    <col min="5" max="5" width="13.140625" style="11" customWidth="1"/>
    <col min="6" max="6" width="1.140625" style="13" customWidth="1"/>
    <col min="7" max="7" width="13.140625" style="13" customWidth="1"/>
    <col min="8" max="8" width="1.140625" style="13" customWidth="1"/>
    <col min="9" max="9" width="13.140625" style="13" customWidth="1"/>
    <col min="10" max="10" width="0.5703125" style="13" customWidth="1"/>
    <col min="11" max="11" width="14.42578125" style="13" bestFit="1" customWidth="1"/>
    <col min="12" max="12" width="16.85546875" style="247" hidden="1" customWidth="1"/>
    <col min="13" max="13" width="15.5703125" style="246" hidden="1" customWidth="1"/>
    <col min="14" max="14" width="33.42578125" style="13" customWidth="1"/>
    <col min="15" max="15" width="14.42578125" style="13" customWidth="1"/>
    <col min="16" max="16384" width="9.140625" style="13"/>
  </cols>
  <sheetData>
    <row r="1" spans="1:37" s="4" customFormat="1" ht="21" customHeight="1">
      <c r="A1" s="145" t="s">
        <v>221</v>
      </c>
      <c r="B1" s="1"/>
      <c r="C1" s="2"/>
      <c r="D1" s="3"/>
      <c r="E1" s="2"/>
      <c r="L1" s="210"/>
      <c r="M1" s="211"/>
    </row>
    <row r="2" spans="1:37" s="8" customFormat="1" ht="21" customHeight="1">
      <c r="A2" s="14" t="s">
        <v>0</v>
      </c>
      <c r="B2" s="5"/>
      <c r="C2" s="6"/>
      <c r="D2" s="7"/>
      <c r="E2" s="6"/>
      <c r="L2" s="212"/>
      <c r="M2" s="213"/>
    </row>
    <row r="3" spans="1:37" s="8" customFormat="1" ht="21" customHeight="1">
      <c r="A3" s="14"/>
      <c r="B3" s="5"/>
      <c r="C3" s="6"/>
      <c r="D3" s="7"/>
      <c r="E3" s="6"/>
      <c r="L3" s="212"/>
      <c r="M3" s="213"/>
    </row>
    <row r="4" spans="1:37" s="15" customFormat="1" ht="21" customHeight="1">
      <c r="A4" s="9"/>
      <c r="B4" s="10"/>
      <c r="C4" s="324" t="s">
        <v>1</v>
      </c>
      <c r="D4" s="324"/>
      <c r="E4" s="324"/>
      <c r="F4" s="324"/>
      <c r="G4" s="324" t="s">
        <v>2</v>
      </c>
      <c r="H4" s="324"/>
      <c r="I4" s="324"/>
      <c r="J4" s="214"/>
      <c r="L4" s="215"/>
      <c r="M4" s="215"/>
    </row>
    <row r="5" spans="1:37" s="15" customFormat="1" ht="21" customHeight="1">
      <c r="A5" s="9"/>
      <c r="B5" s="10"/>
      <c r="C5" s="324" t="s">
        <v>3</v>
      </c>
      <c r="D5" s="324"/>
      <c r="E5" s="324"/>
      <c r="F5" s="324"/>
      <c r="G5" s="325" t="s">
        <v>3</v>
      </c>
      <c r="H5" s="325"/>
      <c r="I5" s="325"/>
      <c r="J5" s="216"/>
      <c r="L5" s="215"/>
      <c r="M5" s="215"/>
    </row>
    <row r="6" spans="1:37" s="15" customFormat="1" ht="21" customHeight="1">
      <c r="A6" s="9"/>
      <c r="B6" s="10"/>
      <c r="C6" s="209" t="s">
        <v>250</v>
      </c>
      <c r="D6" s="209"/>
      <c r="E6" s="209" t="s">
        <v>4</v>
      </c>
      <c r="F6" s="13"/>
      <c r="G6" s="299" t="s">
        <v>250</v>
      </c>
      <c r="H6" s="209"/>
      <c r="I6" s="209" t="s">
        <v>4</v>
      </c>
      <c r="J6" s="217"/>
      <c r="L6" s="218"/>
      <c r="M6" s="218"/>
    </row>
    <row r="7" spans="1:37" s="15" customFormat="1" ht="21" customHeight="1">
      <c r="A7" s="123" t="s">
        <v>5</v>
      </c>
      <c r="B7" s="16" t="s">
        <v>6</v>
      </c>
      <c r="C7" s="108">
        <v>2019</v>
      </c>
      <c r="D7" s="108"/>
      <c r="E7" s="108">
        <v>2018</v>
      </c>
      <c r="F7" s="13"/>
      <c r="G7" s="108">
        <v>2019</v>
      </c>
      <c r="H7" s="108"/>
      <c r="I7" s="108">
        <v>2018</v>
      </c>
      <c r="J7" s="217"/>
      <c r="L7" s="218"/>
      <c r="M7" s="218"/>
    </row>
    <row r="8" spans="1:37" s="15" customFormat="1" ht="21" customHeight="1">
      <c r="C8" s="108" t="s">
        <v>133</v>
      </c>
      <c r="D8" s="108"/>
      <c r="E8" s="108"/>
      <c r="G8" s="108" t="s">
        <v>133</v>
      </c>
      <c r="H8" s="108"/>
      <c r="I8" s="108"/>
      <c r="J8" s="219"/>
      <c r="L8" s="220">
        <v>2012</v>
      </c>
      <c r="M8" s="220">
        <v>2012</v>
      </c>
    </row>
    <row r="9" spans="1:37" s="15" customFormat="1" ht="21" customHeight="1">
      <c r="A9" s="9"/>
      <c r="B9" s="16"/>
      <c r="C9" s="326" t="s">
        <v>7</v>
      </c>
      <c r="D9" s="326"/>
      <c r="E9" s="326"/>
      <c r="F9" s="326"/>
      <c r="G9" s="326"/>
      <c r="H9" s="326"/>
      <c r="I9" s="326"/>
      <c r="J9" s="221"/>
      <c r="L9" s="222"/>
      <c r="M9" s="223"/>
      <c r="N9" s="224"/>
      <c r="O9" s="223"/>
      <c r="Q9" s="225"/>
      <c r="S9" s="226"/>
      <c r="T9" s="227"/>
      <c r="U9" s="228"/>
      <c r="V9" s="229"/>
      <c r="W9" s="229"/>
      <c r="X9" s="229"/>
      <c r="Y9" s="229"/>
      <c r="Z9" s="223"/>
      <c r="AA9" s="224"/>
      <c r="AB9" s="223"/>
      <c r="AD9" s="225"/>
      <c r="AF9" s="226"/>
      <c r="AG9" s="227"/>
      <c r="AH9" s="228"/>
      <c r="AI9" s="229"/>
      <c r="AJ9" s="229"/>
      <c r="AK9" s="229"/>
    </row>
    <row r="10" spans="1:37" s="15" customFormat="1" ht="21" customHeight="1">
      <c r="A10" s="27" t="s">
        <v>8</v>
      </c>
      <c r="B10" s="16"/>
      <c r="C10" s="11"/>
      <c r="D10" s="124"/>
      <c r="E10" s="11"/>
      <c r="F10" s="13"/>
      <c r="G10" s="13"/>
      <c r="H10" s="13"/>
      <c r="I10" s="13"/>
      <c r="L10" s="222"/>
      <c r="M10" s="229"/>
      <c r="N10" s="224"/>
      <c r="O10" s="229"/>
      <c r="Q10" s="225"/>
      <c r="S10" s="226"/>
      <c r="T10" s="227"/>
      <c r="U10" s="228"/>
      <c r="V10" s="229"/>
      <c r="W10" s="229"/>
      <c r="X10" s="229"/>
      <c r="Y10" s="229"/>
      <c r="Z10" s="223"/>
      <c r="AA10" s="224"/>
      <c r="AB10" s="229"/>
      <c r="AD10" s="225"/>
      <c r="AF10" s="226"/>
      <c r="AG10" s="227"/>
      <c r="AH10" s="228"/>
      <c r="AI10" s="229"/>
      <c r="AJ10" s="229"/>
      <c r="AK10" s="229"/>
    </row>
    <row r="11" spans="1:37" s="15" customFormat="1" ht="21" customHeight="1">
      <c r="A11" s="19" t="s">
        <v>9</v>
      </c>
      <c r="B11" s="16"/>
      <c r="C11" s="125">
        <v>2660793</v>
      </c>
      <c r="D11" s="92"/>
      <c r="E11" s="125">
        <v>4486425</v>
      </c>
      <c r="F11" s="126"/>
      <c r="G11" s="127">
        <v>1994600</v>
      </c>
      <c r="H11" s="127"/>
      <c r="I11" s="125">
        <v>3482185</v>
      </c>
      <c r="J11" s="227"/>
      <c r="K11" s="228"/>
      <c r="L11" s="229"/>
      <c r="M11" s="229"/>
      <c r="N11" s="229"/>
      <c r="O11" s="229"/>
      <c r="P11" s="223"/>
      <c r="Q11" s="225"/>
      <c r="S11" s="226"/>
      <c r="T11" s="227"/>
      <c r="U11" s="228"/>
      <c r="V11" s="229"/>
      <c r="W11" s="229"/>
      <c r="X11" s="229"/>
      <c r="Y11" s="229"/>
      <c r="Z11" s="223"/>
      <c r="AA11" s="224"/>
      <c r="AB11" s="229"/>
      <c r="AD11" s="225"/>
      <c r="AF11" s="226"/>
      <c r="AG11" s="227"/>
      <c r="AH11" s="228"/>
      <c r="AI11" s="229"/>
      <c r="AJ11" s="229"/>
      <c r="AK11" s="229"/>
    </row>
    <row r="12" spans="1:37" s="15" customFormat="1" ht="21" customHeight="1">
      <c r="A12" s="13" t="s">
        <v>10</v>
      </c>
      <c r="B12" s="16">
        <v>4</v>
      </c>
      <c r="C12" s="125">
        <v>2031061</v>
      </c>
      <c r="D12" s="92"/>
      <c r="E12" s="125">
        <v>3500276</v>
      </c>
      <c r="F12" s="126"/>
      <c r="G12" s="127">
        <v>2031061</v>
      </c>
      <c r="H12" s="127"/>
      <c r="I12" s="125">
        <v>3491782</v>
      </c>
      <c r="J12" s="227"/>
      <c r="K12" s="228"/>
      <c r="L12" s="229"/>
      <c r="M12" s="229"/>
      <c r="N12" s="229"/>
      <c r="O12" s="229"/>
      <c r="P12" s="223"/>
      <c r="Q12" s="225"/>
      <c r="S12" s="226"/>
      <c r="T12" s="227"/>
      <c r="U12" s="228"/>
      <c r="V12" s="229"/>
      <c r="W12" s="229"/>
      <c r="X12" s="229"/>
      <c r="Y12" s="229"/>
      <c r="Z12" s="223"/>
      <c r="AA12" s="224"/>
      <c r="AB12" s="229"/>
      <c r="AD12" s="225"/>
      <c r="AF12" s="226"/>
      <c r="AG12" s="227"/>
      <c r="AH12" s="228"/>
      <c r="AI12" s="229"/>
      <c r="AJ12" s="229"/>
      <c r="AK12" s="229"/>
    </row>
    <row r="13" spans="1:37" s="15" customFormat="1" ht="21" customHeight="1">
      <c r="A13" s="19" t="s">
        <v>11</v>
      </c>
      <c r="B13" s="16">
        <v>5</v>
      </c>
      <c r="C13" s="125">
        <v>2539194</v>
      </c>
      <c r="D13" s="92"/>
      <c r="E13" s="125">
        <v>2617454</v>
      </c>
      <c r="F13" s="126"/>
      <c r="G13" s="127">
        <v>1882085</v>
      </c>
      <c r="H13" s="127"/>
      <c r="I13" s="125">
        <v>1887321</v>
      </c>
      <c r="J13" s="227"/>
      <c r="K13" s="228"/>
      <c r="L13" s="229"/>
      <c r="M13" s="229"/>
      <c r="N13" s="229"/>
      <c r="O13" s="229"/>
      <c r="P13" s="223"/>
      <c r="Q13" s="225"/>
      <c r="S13" s="226"/>
      <c r="T13" s="227"/>
      <c r="U13" s="228"/>
      <c r="V13" s="229"/>
      <c r="W13" s="229"/>
      <c r="X13" s="229"/>
      <c r="Y13" s="229"/>
      <c r="Z13" s="223"/>
      <c r="AA13" s="224"/>
      <c r="AB13" s="223"/>
      <c r="AD13" s="225"/>
      <c r="AF13" s="226"/>
      <c r="AG13" s="227"/>
      <c r="AH13" s="228"/>
      <c r="AI13" s="229"/>
      <c r="AJ13" s="229"/>
      <c r="AK13" s="229"/>
    </row>
    <row r="14" spans="1:37" s="15" customFormat="1" ht="21" customHeight="1">
      <c r="A14" s="19" t="s">
        <v>190</v>
      </c>
      <c r="B14" s="16"/>
      <c r="C14" s="125">
        <v>408550</v>
      </c>
      <c r="D14" s="127"/>
      <c r="E14" s="125">
        <v>412691</v>
      </c>
      <c r="F14" s="128"/>
      <c r="G14" s="127">
        <v>240165</v>
      </c>
      <c r="H14" s="127"/>
      <c r="I14" s="125">
        <v>238862</v>
      </c>
      <c r="J14" s="230"/>
      <c r="K14" s="231"/>
      <c r="L14" s="229"/>
      <c r="M14" s="229"/>
      <c r="N14" s="229"/>
      <c r="O14" s="229"/>
      <c r="P14" s="223"/>
      <c r="Q14" s="232"/>
      <c r="R14" s="233"/>
      <c r="S14" s="234"/>
      <c r="T14" s="230"/>
      <c r="U14" s="231"/>
      <c r="V14" s="229"/>
      <c r="W14" s="229"/>
      <c r="X14" s="229"/>
      <c r="Y14" s="229"/>
      <c r="Z14" s="223"/>
      <c r="AA14" s="229"/>
      <c r="AB14" s="229"/>
      <c r="AC14" s="233"/>
      <c r="AD14" s="232"/>
      <c r="AE14" s="233"/>
      <c r="AF14" s="234"/>
      <c r="AG14" s="230"/>
      <c r="AH14" s="231"/>
      <c r="AI14" s="229"/>
      <c r="AJ14" s="229"/>
      <c r="AK14" s="229"/>
    </row>
    <row r="15" spans="1:37" s="15" customFormat="1" ht="21" customHeight="1">
      <c r="A15" s="19" t="s">
        <v>220</v>
      </c>
      <c r="B15" s="16">
        <v>3</v>
      </c>
      <c r="C15" s="125">
        <v>0</v>
      </c>
      <c r="D15" s="92"/>
      <c r="E15" s="280">
        <v>0</v>
      </c>
      <c r="F15" s="126"/>
      <c r="G15" s="127">
        <v>1908904</v>
      </c>
      <c r="H15" s="127"/>
      <c r="I15" s="125">
        <v>1330542</v>
      </c>
      <c r="J15" s="227"/>
      <c r="K15" s="228"/>
      <c r="L15" s="229"/>
      <c r="M15" s="229"/>
      <c r="N15" s="229"/>
      <c r="O15" s="229"/>
      <c r="P15" s="223"/>
      <c r="Q15" s="225"/>
      <c r="S15" s="226"/>
      <c r="T15" s="227"/>
      <c r="U15" s="228"/>
      <c r="V15" s="229"/>
      <c r="W15" s="229"/>
      <c r="X15" s="229"/>
      <c r="Y15" s="229"/>
      <c r="Z15" s="223"/>
      <c r="AA15" s="224"/>
      <c r="AB15" s="223"/>
      <c r="AD15" s="225"/>
      <c r="AF15" s="226"/>
      <c r="AG15" s="227"/>
      <c r="AH15" s="228"/>
      <c r="AI15" s="229"/>
      <c r="AJ15" s="229"/>
      <c r="AK15" s="229"/>
    </row>
    <row r="16" spans="1:37" s="15" customFormat="1" ht="21" customHeight="1">
      <c r="A16" s="19" t="s">
        <v>12</v>
      </c>
      <c r="B16" s="16"/>
      <c r="C16" s="125">
        <v>1339569</v>
      </c>
      <c r="D16" s="92"/>
      <c r="E16" s="125">
        <v>1557231</v>
      </c>
      <c r="F16" s="126"/>
      <c r="G16" s="127">
        <v>835150</v>
      </c>
      <c r="H16" s="127"/>
      <c r="I16" s="125">
        <v>970618</v>
      </c>
      <c r="J16" s="227"/>
      <c r="K16" s="228"/>
      <c r="L16" s="229"/>
      <c r="M16" s="229"/>
      <c r="N16" s="229"/>
      <c r="O16" s="229"/>
      <c r="P16" s="223"/>
      <c r="Q16" s="225"/>
      <c r="S16" s="226"/>
      <c r="T16" s="227"/>
      <c r="U16" s="228"/>
      <c r="V16" s="229"/>
      <c r="W16" s="229"/>
      <c r="X16" s="229"/>
      <c r="Y16" s="229"/>
      <c r="Z16" s="223"/>
      <c r="AA16" s="224"/>
      <c r="AB16" s="229"/>
      <c r="AD16" s="225"/>
      <c r="AF16" s="226"/>
      <c r="AG16" s="227"/>
      <c r="AH16" s="228"/>
      <c r="AI16" s="229"/>
      <c r="AJ16" s="229"/>
      <c r="AK16" s="229"/>
    </row>
    <row r="17" spans="1:37" s="15" customFormat="1" ht="21" customHeight="1">
      <c r="A17" s="19" t="s">
        <v>13</v>
      </c>
      <c r="B17" s="16"/>
      <c r="C17" s="125">
        <v>80001</v>
      </c>
      <c r="D17" s="92"/>
      <c r="E17" s="125">
        <v>66463</v>
      </c>
      <c r="F17" s="126"/>
      <c r="G17" s="127">
        <v>75033</v>
      </c>
      <c r="H17" s="127"/>
      <c r="I17" s="125">
        <v>63887</v>
      </c>
      <c r="J17" s="227"/>
      <c r="K17" s="228"/>
      <c r="L17" s="229"/>
      <c r="M17" s="229"/>
      <c r="N17" s="229"/>
      <c r="O17" s="229"/>
      <c r="P17" s="223"/>
      <c r="Q17" s="225"/>
      <c r="S17" s="226"/>
      <c r="T17" s="227"/>
      <c r="U17" s="228"/>
      <c r="V17" s="229"/>
      <c r="W17" s="229"/>
      <c r="X17" s="229"/>
      <c r="Y17" s="229"/>
      <c r="Z17" s="223"/>
      <c r="AA17" s="224"/>
      <c r="AB17" s="229"/>
      <c r="AD17" s="225"/>
      <c r="AF17" s="226"/>
      <c r="AG17" s="227"/>
      <c r="AH17" s="228"/>
      <c r="AI17" s="229"/>
      <c r="AJ17" s="229"/>
      <c r="AK17" s="229"/>
    </row>
    <row r="18" spans="1:37" s="15" customFormat="1" ht="21" customHeight="1">
      <c r="A18" s="9" t="s">
        <v>14</v>
      </c>
      <c r="B18" s="16"/>
      <c r="C18" s="129">
        <f t="shared" ref="C18:J18" si="0">SUM(C11:C17)</f>
        <v>9059168</v>
      </c>
      <c r="D18" s="137">
        <f t="shared" si="0"/>
        <v>0</v>
      </c>
      <c r="E18" s="129">
        <f t="shared" si="0"/>
        <v>12640540</v>
      </c>
      <c r="F18" s="18">
        <f t="shared" si="0"/>
        <v>0</v>
      </c>
      <c r="G18" s="129">
        <f t="shared" si="0"/>
        <v>8966998</v>
      </c>
      <c r="H18" s="130">
        <f t="shared" si="0"/>
        <v>0</v>
      </c>
      <c r="I18" s="129">
        <f t="shared" si="0"/>
        <v>11465197</v>
      </c>
      <c r="J18" s="235">
        <f t="shared" si="0"/>
        <v>0</v>
      </c>
      <c r="L18" s="236"/>
      <c r="M18" s="236"/>
    </row>
    <row r="19" spans="1:37" s="15" customFormat="1" ht="21" customHeight="1">
      <c r="A19" s="19"/>
      <c r="B19" s="16"/>
      <c r="C19" s="11"/>
      <c r="D19" s="131"/>
      <c r="E19" s="11"/>
      <c r="F19" s="13"/>
      <c r="G19" s="11"/>
      <c r="H19" s="131"/>
      <c r="I19" s="11"/>
      <c r="J19" s="237"/>
      <c r="L19" s="238"/>
      <c r="M19" s="238"/>
    </row>
    <row r="20" spans="1:37" s="15" customFormat="1" ht="21" customHeight="1">
      <c r="A20" s="132" t="s">
        <v>15</v>
      </c>
      <c r="B20" s="16"/>
      <c r="C20" s="11"/>
      <c r="D20" s="131"/>
      <c r="E20" s="11"/>
      <c r="F20" s="13"/>
      <c r="G20" s="11"/>
      <c r="H20" s="131"/>
      <c r="I20" s="11"/>
      <c r="J20" s="237"/>
      <c r="L20" s="238"/>
      <c r="M20" s="238"/>
      <c r="O20" s="222"/>
    </row>
    <row r="21" spans="1:37" ht="23.25" customHeight="1">
      <c r="A21" s="133" t="s">
        <v>139</v>
      </c>
      <c r="B21" s="16">
        <v>6</v>
      </c>
      <c r="C21" s="125">
        <v>332252</v>
      </c>
      <c r="D21" s="127"/>
      <c r="E21" s="125">
        <v>207902</v>
      </c>
      <c r="F21" s="128"/>
      <c r="G21" s="125">
        <v>0</v>
      </c>
      <c r="H21" s="127"/>
      <c r="I21" s="125">
        <v>0</v>
      </c>
      <c r="J21" s="32"/>
      <c r="L21" s="281"/>
      <c r="M21" s="281"/>
      <c r="N21" s="133"/>
      <c r="O21" s="16"/>
    </row>
    <row r="22" spans="1:37" ht="23.25" customHeight="1">
      <c r="A22" s="133" t="s">
        <v>16</v>
      </c>
      <c r="B22" s="16">
        <v>7</v>
      </c>
      <c r="C22" s="280">
        <v>0</v>
      </c>
      <c r="D22" s="131"/>
      <c r="E22" s="280">
        <v>0</v>
      </c>
      <c r="F22" s="31"/>
      <c r="G22" s="125">
        <v>3109078</v>
      </c>
      <c r="H22" s="131"/>
      <c r="I22" s="125">
        <v>3033808</v>
      </c>
      <c r="J22" s="32"/>
      <c r="L22" s="281"/>
      <c r="M22" s="281"/>
      <c r="N22" s="133"/>
      <c r="O22" s="16"/>
    </row>
    <row r="23" spans="1:37" ht="23.25" customHeight="1">
      <c r="A23" s="133" t="s">
        <v>140</v>
      </c>
      <c r="B23" s="16">
        <v>6</v>
      </c>
      <c r="C23" s="125">
        <v>686245</v>
      </c>
      <c r="D23" s="131"/>
      <c r="E23" s="125">
        <v>588732</v>
      </c>
      <c r="F23" s="31"/>
      <c r="G23" s="125">
        <v>139961</v>
      </c>
      <c r="H23" s="131"/>
      <c r="I23" s="125">
        <v>139961</v>
      </c>
      <c r="J23" s="32"/>
      <c r="L23" s="281"/>
      <c r="M23" s="281"/>
      <c r="N23" s="133"/>
      <c r="O23" s="16"/>
    </row>
    <row r="24" spans="1:37" ht="23.25" customHeight="1">
      <c r="A24" s="133" t="s">
        <v>17</v>
      </c>
      <c r="B24" s="16">
        <v>4</v>
      </c>
      <c r="C24" s="125">
        <v>3258185</v>
      </c>
      <c r="D24" s="131"/>
      <c r="E24" s="125">
        <v>1810900</v>
      </c>
      <c r="F24" s="31"/>
      <c r="G24" s="125">
        <v>3258185</v>
      </c>
      <c r="H24" s="131"/>
      <c r="I24" s="125">
        <v>1810900</v>
      </c>
      <c r="J24" s="127">
        <v>195829</v>
      </c>
      <c r="L24" s="282">
        <v>17600580</v>
      </c>
      <c r="M24" s="282">
        <v>189285</v>
      </c>
      <c r="N24" s="133"/>
      <c r="O24" s="16"/>
    </row>
    <row r="25" spans="1:37" ht="23.25" customHeight="1">
      <c r="A25" s="133" t="s">
        <v>114</v>
      </c>
      <c r="B25" s="16"/>
      <c r="C25" s="125">
        <v>639763</v>
      </c>
      <c r="D25" s="131"/>
      <c r="E25" s="125">
        <v>641820</v>
      </c>
      <c r="F25" s="31"/>
      <c r="G25" s="125">
        <v>824642</v>
      </c>
      <c r="H25" s="131"/>
      <c r="I25" s="125">
        <v>824936</v>
      </c>
      <c r="J25" s="127">
        <v>606629623</v>
      </c>
      <c r="L25" s="282">
        <v>731846777</v>
      </c>
      <c r="M25" s="282">
        <v>394825939</v>
      </c>
      <c r="N25" s="133"/>
      <c r="O25" s="16"/>
    </row>
    <row r="26" spans="1:37" ht="23.25" customHeight="1">
      <c r="A26" s="133" t="s">
        <v>211</v>
      </c>
      <c r="B26" s="16"/>
      <c r="C26" s="125">
        <v>302768</v>
      </c>
      <c r="D26" s="131"/>
      <c r="E26" s="125">
        <v>332395</v>
      </c>
      <c r="F26" s="31"/>
      <c r="G26" s="125">
        <v>0</v>
      </c>
      <c r="H26" s="131"/>
      <c r="I26" s="125">
        <v>0</v>
      </c>
      <c r="J26" s="127"/>
      <c r="L26" s="282"/>
      <c r="M26" s="282"/>
      <c r="N26" s="133"/>
      <c r="O26" s="16"/>
    </row>
    <row r="27" spans="1:37" ht="23.25" customHeight="1">
      <c r="A27" s="133" t="s">
        <v>18</v>
      </c>
      <c r="B27" s="16">
        <v>9</v>
      </c>
      <c r="C27" s="125">
        <v>7846684</v>
      </c>
      <c r="D27" s="131"/>
      <c r="E27" s="125">
        <v>6517727</v>
      </c>
      <c r="F27" s="31"/>
      <c r="G27" s="125">
        <v>3886467</v>
      </c>
      <c r="H27" s="131"/>
      <c r="I27" s="125">
        <v>3992403</v>
      </c>
      <c r="J27" s="127">
        <v>606629623</v>
      </c>
      <c r="L27" s="282">
        <v>731846777</v>
      </c>
      <c r="M27" s="282">
        <v>394825939</v>
      </c>
      <c r="N27" s="133"/>
      <c r="O27" s="16"/>
    </row>
    <row r="28" spans="1:37" ht="23.25" customHeight="1">
      <c r="A28" s="19" t="s">
        <v>19</v>
      </c>
      <c r="B28" s="16"/>
      <c r="C28" s="125">
        <v>205069</v>
      </c>
      <c r="D28" s="127"/>
      <c r="E28" s="125">
        <v>211670</v>
      </c>
      <c r="F28" s="126"/>
      <c r="G28" s="125">
        <v>192345</v>
      </c>
      <c r="H28" s="127"/>
      <c r="I28" s="125">
        <v>200951</v>
      </c>
      <c r="J28" s="127">
        <v>188751654</v>
      </c>
      <c r="K28" s="21"/>
      <c r="L28" s="282">
        <v>8926403</v>
      </c>
      <c r="M28" s="282">
        <v>4041934</v>
      </c>
      <c r="N28" s="133"/>
      <c r="O28" s="16"/>
    </row>
    <row r="29" spans="1:37" ht="23.25" customHeight="1">
      <c r="A29" s="19" t="s">
        <v>20</v>
      </c>
      <c r="B29" s="16"/>
      <c r="C29" s="125">
        <v>175003</v>
      </c>
      <c r="D29" s="127"/>
      <c r="E29" s="125">
        <v>159684</v>
      </c>
      <c r="F29" s="126"/>
      <c r="G29" s="125">
        <v>102933</v>
      </c>
      <c r="H29" s="127"/>
      <c r="I29" s="125">
        <v>87761</v>
      </c>
      <c r="J29" s="127">
        <v>17986895</v>
      </c>
      <c r="K29" s="53"/>
      <c r="L29" s="282"/>
      <c r="M29" s="282"/>
      <c r="N29" s="19"/>
      <c r="O29" s="16"/>
    </row>
    <row r="30" spans="1:37" ht="23.25" customHeight="1">
      <c r="A30" s="19" t="s">
        <v>21</v>
      </c>
      <c r="B30" s="16"/>
      <c r="C30" s="134">
        <v>234028</v>
      </c>
      <c r="D30" s="127"/>
      <c r="E30" s="134">
        <v>344798</v>
      </c>
      <c r="F30" s="128"/>
      <c r="G30" s="134">
        <v>43374</v>
      </c>
      <c r="H30" s="127"/>
      <c r="I30" s="134">
        <v>24521</v>
      </c>
      <c r="J30" s="135">
        <v>27440000</v>
      </c>
      <c r="K30" s="53"/>
      <c r="L30" s="282"/>
      <c r="M30" s="283"/>
      <c r="N30" s="19"/>
      <c r="O30" s="16"/>
    </row>
    <row r="31" spans="1:37" s="15" customFormat="1" ht="21" customHeight="1">
      <c r="A31" s="9" t="s">
        <v>22</v>
      </c>
      <c r="B31" s="16"/>
      <c r="C31" s="136">
        <f>SUM(C21:C30)</f>
        <v>13679997</v>
      </c>
      <c r="D31" s="137"/>
      <c r="E31" s="136">
        <f>SUM(E21:E30)</f>
        <v>10815628</v>
      </c>
      <c r="F31" s="138"/>
      <c r="G31" s="136">
        <f>SUM(G21:G30)</f>
        <v>11556985</v>
      </c>
      <c r="H31" s="137"/>
      <c r="I31" s="136">
        <f>SUM(I21:I30)</f>
        <v>10115241</v>
      </c>
      <c r="J31" s="235">
        <f>SUM(J22:J30)</f>
        <v>1447633624</v>
      </c>
      <c r="L31" s="236"/>
      <c r="M31" s="236"/>
      <c r="N31" s="239"/>
      <c r="O31" s="222"/>
    </row>
    <row r="32" spans="1:37" s="15" customFormat="1" ht="21" customHeight="1">
      <c r="A32" s="9"/>
      <c r="B32" s="16"/>
      <c r="C32" s="139"/>
      <c r="D32" s="130"/>
      <c r="E32" s="139"/>
      <c r="F32" s="13"/>
      <c r="G32" s="139"/>
      <c r="H32" s="130"/>
      <c r="I32" s="139"/>
      <c r="J32" s="240"/>
      <c r="L32" s="241"/>
      <c r="M32" s="241"/>
      <c r="N32" s="242"/>
    </row>
    <row r="33" spans="1:13" s="15" customFormat="1" ht="21" customHeight="1" thickBot="1">
      <c r="A33" s="9" t="s">
        <v>23</v>
      </c>
      <c r="B33" s="16"/>
      <c r="C33" s="140">
        <f>SUM(C18+C31)</f>
        <v>22739165</v>
      </c>
      <c r="D33" s="130"/>
      <c r="E33" s="140">
        <f>SUM(E18+E31)</f>
        <v>23456168</v>
      </c>
      <c r="F33" s="18"/>
      <c r="G33" s="140">
        <f>SUM(G18+G31)</f>
        <v>20523983</v>
      </c>
      <c r="H33" s="130"/>
      <c r="I33" s="140">
        <f>SUM(I18+I31)</f>
        <v>21580438</v>
      </c>
      <c r="J33" s="243">
        <f>SUM(J18+J31)</f>
        <v>1447633624</v>
      </c>
      <c r="L33" s="244">
        <v>4135255544</v>
      </c>
      <c r="M33" s="244">
        <v>1520801291</v>
      </c>
    </row>
    <row r="34" spans="1:13" ht="21" customHeight="1" thickTop="1">
      <c r="A34" s="9"/>
      <c r="B34" s="16"/>
      <c r="C34" s="17">
        <f>C33-C83</f>
        <v>0</v>
      </c>
      <c r="D34" s="130"/>
      <c r="E34" s="17">
        <f>E33-E83</f>
        <v>0</v>
      </c>
      <c r="F34" s="18"/>
      <c r="L34" s="245">
        <v>0</v>
      </c>
    </row>
    <row r="35" spans="1:13" s="4" customFormat="1" ht="21" customHeight="1">
      <c r="A35" s="145" t="s">
        <v>221</v>
      </c>
      <c r="B35" s="10"/>
      <c r="C35" s="11"/>
      <c r="D35" s="12"/>
      <c r="E35" s="11"/>
      <c r="F35" s="13"/>
      <c r="G35" s="13"/>
      <c r="H35" s="13"/>
      <c r="I35" s="13"/>
      <c r="L35" s="210"/>
      <c r="M35" s="211"/>
    </row>
    <row r="36" spans="1:13" s="8" customFormat="1" ht="21" customHeight="1">
      <c r="A36" s="14" t="s">
        <v>0</v>
      </c>
      <c r="B36" s="10"/>
      <c r="C36" s="11"/>
      <c r="D36" s="12"/>
      <c r="E36" s="11"/>
      <c r="F36" s="13"/>
      <c r="G36" s="13"/>
      <c r="H36" s="13"/>
      <c r="I36" s="13"/>
      <c r="L36" s="212"/>
      <c r="M36" s="213"/>
    </row>
    <row r="38" spans="1:13" s="15" customFormat="1" ht="21" customHeight="1">
      <c r="A38" s="19"/>
      <c r="B38" s="10"/>
      <c r="C38" s="324" t="s">
        <v>1</v>
      </c>
      <c r="D38" s="324"/>
      <c r="E38" s="324"/>
      <c r="F38" s="324"/>
      <c r="G38" s="324" t="s">
        <v>2</v>
      </c>
      <c r="H38" s="324"/>
      <c r="I38" s="324"/>
      <c r="J38" s="214"/>
      <c r="L38" s="215"/>
      <c r="M38" s="215"/>
    </row>
    <row r="39" spans="1:13" s="15" customFormat="1" ht="21" customHeight="1">
      <c r="A39" s="19"/>
      <c r="B39" s="10"/>
      <c r="C39" s="324" t="s">
        <v>3</v>
      </c>
      <c r="D39" s="324"/>
      <c r="E39" s="324"/>
      <c r="F39" s="324"/>
      <c r="G39" s="324" t="s">
        <v>3</v>
      </c>
      <c r="H39" s="324"/>
      <c r="I39" s="324"/>
      <c r="J39" s="216"/>
      <c r="L39" s="215"/>
      <c r="M39" s="215"/>
    </row>
    <row r="40" spans="1:13" s="15" customFormat="1" ht="21" customHeight="1">
      <c r="A40" s="19"/>
      <c r="B40" s="10"/>
      <c r="C40" s="299" t="s">
        <v>250</v>
      </c>
      <c r="D40" s="209"/>
      <c r="E40" s="209" t="s">
        <v>4</v>
      </c>
      <c r="F40" s="13"/>
      <c r="G40" s="299" t="s">
        <v>250</v>
      </c>
      <c r="H40" s="209"/>
      <c r="I40" s="209" t="s">
        <v>4</v>
      </c>
      <c r="J40" s="217"/>
      <c r="L40" s="218"/>
      <c r="M40" s="218"/>
    </row>
    <row r="41" spans="1:13" s="15" customFormat="1" ht="21" customHeight="1">
      <c r="A41" s="9" t="s">
        <v>194</v>
      </c>
      <c r="B41" s="16" t="s">
        <v>6</v>
      </c>
      <c r="C41" s="108">
        <v>2019</v>
      </c>
      <c r="D41" s="108"/>
      <c r="E41" s="108">
        <v>2018</v>
      </c>
      <c r="F41" s="13"/>
      <c r="G41" s="108">
        <v>2019</v>
      </c>
      <c r="H41" s="108"/>
      <c r="I41" s="108">
        <v>2018</v>
      </c>
      <c r="J41" s="217"/>
      <c r="L41" s="218"/>
      <c r="M41" s="218"/>
    </row>
    <row r="42" spans="1:13" s="15" customFormat="1" ht="21" customHeight="1">
      <c r="C42" s="108" t="s">
        <v>133</v>
      </c>
      <c r="D42" s="108"/>
      <c r="E42" s="108"/>
      <c r="G42" s="108" t="s">
        <v>133</v>
      </c>
      <c r="H42" s="108"/>
      <c r="I42" s="108"/>
      <c r="J42" s="219"/>
      <c r="L42" s="220">
        <v>2012</v>
      </c>
      <c r="M42" s="220">
        <v>2012</v>
      </c>
    </row>
    <row r="43" spans="1:13" s="15" customFormat="1" ht="21" customHeight="1">
      <c r="A43" s="19"/>
      <c r="B43" s="13"/>
      <c r="C43" s="326" t="s">
        <v>7</v>
      </c>
      <c r="D43" s="326"/>
      <c r="E43" s="326"/>
      <c r="F43" s="326"/>
      <c r="G43" s="326"/>
      <c r="H43" s="326"/>
      <c r="I43" s="326"/>
      <c r="J43" s="221"/>
      <c r="L43" s="215"/>
      <c r="M43" s="215"/>
    </row>
    <row r="44" spans="1:13" s="15" customFormat="1" ht="21" customHeight="1">
      <c r="A44" s="27" t="s">
        <v>24</v>
      </c>
      <c r="B44" s="16"/>
      <c r="C44" s="11"/>
      <c r="D44" s="124"/>
      <c r="E44" s="11"/>
      <c r="F44" s="13"/>
      <c r="G44" s="13"/>
      <c r="H44" s="13"/>
      <c r="I44" s="13"/>
      <c r="L44" s="248"/>
      <c r="M44" s="215"/>
    </row>
    <row r="45" spans="1:13" s="15" customFormat="1" ht="21" customHeight="1">
      <c r="A45" s="19" t="s">
        <v>25</v>
      </c>
      <c r="B45" s="39"/>
      <c r="C45" s="125">
        <v>1854505</v>
      </c>
      <c r="D45" s="29"/>
      <c r="E45" s="125">
        <v>1980865</v>
      </c>
      <c r="F45" s="31"/>
      <c r="G45" s="125">
        <v>1337419</v>
      </c>
      <c r="H45" s="29"/>
      <c r="I45" s="125">
        <v>1344172</v>
      </c>
      <c r="J45" s="249">
        <v>148152275</v>
      </c>
      <c r="K45" s="250"/>
      <c r="L45" s="251">
        <v>768912348</v>
      </c>
      <c r="M45" s="251">
        <v>171800514</v>
      </c>
    </row>
    <row r="46" spans="1:13" s="15" customFormat="1" ht="21" customHeight="1">
      <c r="A46" s="19" t="s">
        <v>191</v>
      </c>
      <c r="B46" s="39"/>
      <c r="C46" s="125">
        <v>2046499</v>
      </c>
      <c r="D46" s="29"/>
      <c r="E46" s="125">
        <v>2149743</v>
      </c>
      <c r="F46" s="31"/>
      <c r="G46" s="125">
        <v>1257066</v>
      </c>
      <c r="H46" s="29"/>
      <c r="I46" s="125">
        <v>1448168</v>
      </c>
      <c r="J46" s="249">
        <v>42396973</v>
      </c>
      <c r="K46" s="250"/>
      <c r="L46" s="251">
        <v>80870085</v>
      </c>
      <c r="M46" s="251">
        <v>34976384</v>
      </c>
    </row>
    <row r="47" spans="1:13" s="15" customFormat="1" ht="21" customHeight="1">
      <c r="A47" s="19" t="s">
        <v>192</v>
      </c>
      <c r="B47" s="39" t="s">
        <v>228</v>
      </c>
      <c r="C47" s="252">
        <v>0</v>
      </c>
      <c r="D47" s="29"/>
      <c r="E47" s="284">
        <v>0</v>
      </c>
      <c r="F47" s="31"/>
      <c r="G47" s="125">
        <v>1290585</v>
      </c>
      <c r="H47" s="29"/>
      <c r="I47" s="284">
        <v>940065</v>
      </c>
      <c r="J47" s="249"/>
      <c r="K47" s="250"/>
      <c r="L47" s="251"/>
      <c r="M47" s="251"/>
    </row>
    <row r="48" spans="1:13" s="15" customFormat="1" ht="21" customHeight="1">
      <c r="A48" s="13" t="s">
        <v>26</v>
      </c>
      <c r="B48" s="16"/>
      <c r="C48" s="125">
        <v>37639</v>
      </c>
      <c r="D48" s="29"/>
      <c r="E48" s="125">
        <v>31958</v>
      </c>
      <c r="F48" s="31"/>
      <c r="G48" s="155">
        <v>10941</v>
      </c>
      <c r="H48" s="29"/>
      <c r="I48" s="125">
        <v>7012</v>
      </c>
      <c r="J48" s="253">
        <v>7057043</v>
      </c>
      <c r="K48" s="250"/>
      <c r="L48" s="251">
        <v>89856370</v>
      </c>
      <c r="M48" s="251">
        <v>10361945</v>
      </c>
    </row>
    <row r="49" spans="1:14" s="15" customFormat="1" ht="21" customHeight="1">
      <c r="A49" s="19" t="s">
        <v>193</v>
      </c>
      <c r="B49" s="16"/>
      <c r="C49" s="125">
        <v>325865</v>
      </c>
      <c r="D49" s="29"/>
      <c r="E49" s="125">
        <v>435120</v>
      </c>
      <c r="F49" s="31"/>
      <c r="G49" s="155">
        <v>183407</v>
      </c>
      <c r="H49" s="29"/>
      <c r="I49" s="125">
        <v>226940</v>
      </c>
      <c r="J49" s="253"/>
      <c r="K49" s="250"/>
      <c r="L49" s="251"/>
      <c r="M49" s="251"/>
    </row>
    <row r="50" spans="1:14" s="15" customFormat="1" ht="21" customHeight="1">
      <c r="A50" s="13" t="s">
        <v>81</v>
      </c>
      <c r="B50" s="16"/>
      <c r="C50" s="125">
        <v>2871</v>
      </c>
      <c r="D50" s="29"/>
      <c r="E50" s="125">
        <v>3591</v>
      </c>
      <c r="F50" s="31"/>
      <c r="G50" s="125">
        <v>2471</v>
      </c>
      <c r="H50" s="29"/>
      <c r="I50" s="125">
        <v>3168</v>
      </c>
      <c r="J50" s="253">
        <v>78962288</v>
      </c>
      <c r="K50" s="250"/>
      <c r="L50" s="251">
        <v>300329154</v>
      </c>
      <c r="M50" s="251">
        <v>30883656</v>
      </c>
    </row>
    <row r="51" spans="1:14" s="15" customFormat="1" ht="21" customHeight="1">
      <c r="A51" s="9" t="s">
        <v>27</v>
      </c>
      <c r="B51" s="16"/>
      <c r="C51" s="146">
        <f t="shared" ref="C51:J51" si="1">SUM(C45:C50)</f>
        <v>4267379</v>
      </c>
      <c r="D51" s="254">
        <f t="shared" si="1"/>
        <v>0</v>
      </c>
      <c r="E51" s="146">
        <f t="shared" si="1"/>
        <v>4601277</v>
      </c>
      <c r="F51" s="18">
        <f t="shared" si="1"/>
        <v>0</v>
      </c>
      <c r="G51" s="146">
        <f t="shared" si="1"/>
        <v>4081889</v>
      </c>
      <c r="H51" s="35">
        <f t="shared" si="1"/>
        <v>0</v>
      </c>
      <c r="I51" s="146">
        <f t="shared" si="1"/>
        <v>3969525</v>
      </c>
      <c r="J51" s="255">
        <f t="shared" si="1"/>
        <v>276568579</v>
      </c>
      <c r="L51" s="256">
        <v>2091434691</v>
      </c>
      <c r="M51" s="256">
        <v>705703537</v>
      </c>
    </row>
    <row r="52" spans="1:14" s="15" customFormat="1" ht="21" customHeight="1">
      <c r="A52" s="19"/>
      <c r="B52" s="16"/>
      <c r="C52" s="142"/>
      <c r="D52" s="34"/>
      <c r="E52" s="142"/>
      <c r="F52" s="13"/>
      <c r="G52" s="142"/>
      <c r="H52" s="34"/>
      <c r="I52" s="142"/>
      <c r="J52" s="257"/>
      <c r="L52" s="258"/>
      <c r="M52" s="258"/>
    </row>
    <row r="53" spans="1:14" s="15" customFormat="1" ht="21" customHeight="1">
      <c r="A53" s="27" t="s">
        <v>28</v>
      </c>
      <c r="B53" s="16"/>
      <c r="C53" s="142"/>
      <c r="D53" s="34"/>
      <c r="E53" s="142"/>
      <c r="F53" s="13"/>
      <c r="G53" s="142"/>
      <c r="H53" s="34"/>
      <c r="I53" s="142"/>
      <c r="J53" s="259"/>
      <c r="L53" s="260"/>
      <c r="M53" s="260"/>
    </row>
    <row r="54" spans="1:14" s="15" customFormat="1" ht="21" customHeight="1">
      <c r="A54" s="19" t="s">
        <v>29</v>
      </c>
      <c r="B54" s="16"/>
      <c r="C54" s="125">
        <v>110722</v>
      </c>
      <c r="D54" s="34"/>
      <c r="E54" s="125">
        <v>109844</v>
      </c>
      <c r="F54" s="31"/>
      <c r="G54" s="125">
        <v>34353</v>
      </c>
      <c r="H54" s="34"/>
      <c r="I54" s="125">
        <v>25344</v>
      </c>
      <c r="J54" s="257">
        <v>196290</v>
      </c>
      <c r="L54" s="251">
        <v>327065</v>
      </c>
      <c r="M54" s="261">
        <v>219618</v>
      </c>
    </row>
    <row r="55" spans="1:14" s="15" customFormat="1" ht="21" customHeight="1">
      <c r="A55" s="19" t="s">
        <v>141</v>
      </c>
      <c r="B55" s="16" t="s">
        <v>229</v>
      </c>
      <c r="C55" s="125">
        <v>552159</v>
      </c>
      <c r="D55" s="34"/>
      <c r="E55" s="125">
        <v>441161</v>
      </c>
      <c r="F55" s="31"/>
      <c r="G55" s="125">
        <v>343231</v>
      </c>
      <c r="H55" s="34"/>
      <c r="I55" s="125">
        <v>269937</v>
      </c>
      <c r="J55" s="257">
        <v>43520099</v>
      </c>
      <c r="L55" s="251">
        <v>68570447</v>
      </c>
      <c r="M55" s="261">
        <v>36884883</v>
      </c>
    </row>
    <row r="56" spans="1:14" s="15" customFormat="1" ht="21" customHeight="1">
      <c r="A56" s="19" t="s">
        <v>30</v>
      </c>
      <c r="B56" s="16"/>
      <c r="C56" s="125">
        <v>1185</v>
      </c>
      <c r="D56" s="34"/>
      <c r="E56" s="125">
        <v>1156</v>
      </c>
      <c r="F56" s="143"/>
      <c r="G56" s="125">
        <v>3848</v>
      </c>
      <c r="H56" s="34"/>
      <c r="I56" s="125">
        <v>3208</v>
      </c>
      <c r="J56" s="237">
        <v>0</v>
      </c>
      <c r="L56" s="251">
        <v>2157300</v>
      </c>
      <c r="M56" s="238">
        <v>0</v>
      </c>
    </row>
    <row r="57" spans="1:14" s="15" customFormat="1" ht="21" customHeight="1">
      <c r="A57" s="9" t="s">
        <v>31</v>
      </c>
      <c r="B57" s="16"/>
      <c r="C57" s="146">
        <f>SUM(C54:C56)</f>
        <v>664066</v>
      </c>
      <c r="D57" s="35"/>
      <c r="E57" s="146">
        <f>SUM(E54:E56)</f>
        <v>552161</v>
      </c>
      <c r="F57" s="18"/>
      <c r="G57" s="146">
        <f>SUM(G54:G56)</f>
        <v>381432</v>
      </c>
      <c r="H57" s="18"/>
      <c r="I57" s="146">
        <f>SUM(I54:I56)</f>
        <v>298489</v>
      </c>
      <c r="J57" s="262">
        <v>175382191</v>
      </c>
      <c r="L57" s="256">
        <v>417580269</v>
      </c>
      <c r="M57" s="256">
        <v>279823606</v>
      </c>
    </row>
    <row r="58" spans="1:14" s="15" customFormat="1" ht="21" customHeight="1">
      <c r="A58" s="19"/>
      <c r="B58" s="16"/>
      <c r="C58" s="142"/>
      <c r="D58" s="34"/>
      <c r="E58" s="142"/>
      <c r="F58" s="13"/>
      <c r="G58" s="142"/>
      <c r="H58" s="34"/>
      <c r="I58" s="142"/>
      <c r="J58" s="257"/>
      <c r="L58" s="258"/>
      <c r="M58" s="258"/>
    </row>
    <row r="59" spans="1:14" s="15" customFormat="1" ht="21" customHeight="1">
      <c r="A59" s="9" t="s">
        <v>32</v>
      </c>
      <c r="B59" s="16"/>
      <c r="C59" s="136">
        <f>SUM(C57,C51)</f>
        <v>4931445</v>
      </c>
      <c r="D59" s="35"/>
      <c r="E59" s="136">
        <f>SUM(E57,E51)</f>
        <v>5153438</v>
      </c>
      <c r="F59" s="18"/>
      <c r="G59" s="136">
        <f>G51+G57</f>
        <v>4463321</v>
      </c>
      <c r="H59" s="18"/>
      <c r="I59" s="136">
        <f>I51+I57</f>
        <v>4268014</v>
      </c>
      <c r="J59" s="262">
        <v>848087456</v>
      </c>
      <c r="L59" s="263">
        <v>2509014960</v>
      </c>
      <c r="M59" s="263">
        <v>985527143</v>
      </c>
      <c r="N59" s="242"/>
    </row>
    <row r="60" spans="1:14" s="20" customFormat="1" ht="21" customHeight="1">
      <c r="A60" s="19"/>
      <c r="B60" s="16"/>
      <c r="C60" s="142"/>
      <c r="D60" s="34"/>
      <c r="E60" s="142"/>
      <c r="F60" s="13"/>
      <c r="G60" s="142"/>
      <c r="H60" s="34"/>
      <c r="I60" s="142"/>
      <c r="J60" s="264"/>
      <c r="L60" s="265"/>
      <c r="M60" s="265"/>
    </row>
    <row r="61" spans="1:14" s="4" customFormat="1" ht="21" customHeight="1">
      <c r="A61" s="145" t="s">
        <v>221</v>
      </c>
      <c r="B61" s="10"/>
      <c r="C61" s="11"/>
      <c r="D61" s="12"/>
      <c r="E61" s="11"/>
      <c r="F61" s="13"/>
      <c r="G61" s="13"/>
      <c r="H61" s="13"/>
      <c r="I61" s="13"/>
      <c r="L61" s="210"/>
      <c r="M61" s="211"/>
    </row>
    <row r="62" spans="1:14" s="8" customFormat="1" ht="21" customHeight="1">
      <c r="A62" s="14" t="s">
        <v>0</v>
      </c>
      <c r="B62" s="10"/>
      <c r="C62" s="11"/>
      <c r="D62" s="12"/>
      <c r="E62" s="11"/>
      <c r="F62" s="13"/>
      <c r="G62" s="13"/>
      <c r="H62" s="13"/>
      <c r="I62" s="13"/>
      <c r="L62" s="212"/>
      <c r="M62" s="213"/>
    </row>
    <row r="64" spans="1:14" s="15" customFormat="1" ht="21" customHeight="1">
      <c r="A64" s="19"/>
      <c r="B64" s="10"/>
      <c r="C64" s="324" t="s">
        <v>1</v>
      </c>
      <c r="D64" s="324"/>
      <c r="E64" s="324"/>
      <c r="F64" s="324"/>
      <c r="G64" s="324" t="s">
        <v>2</v>
      </c>
      <c r="H64" s="324"/>
      <c r="I64" s="324"/>
      <c r="J64" s="214"/>
      <c r="L64" s="215"/>
      <c r="M64" s="215"/>
    </row>
    <row r="65" spans="1:13" s="15" customFormat="1" ht="21" customHeight="1">
      <c r="A65" s="19"/>
      <c r="B65" s="10"/>
      <c r="C65" s="324" t="s">
        <v>3</v>
      </c>
      <c r="D65" s="324"/>
      <c r="E65" s="324"/>
      <c r="F65" s="324"/>
      <c r="G65" s="324" t="s">
        <v>3</v>
      </c>
      <c r="H65" s="324"/>
      <c r="I65" s="324"/>
      <c r="J65" s="216"/>
      <c r="L65" s="215"/>
      <c r="M65" s="215"/>
    </row>
    <row r="66" spans="1:13" s="15" customFormat="1" ht="21" customHeight="1">
      <c r="A66" s="19"/>
      <c r="B66" s="10"/>
      <c r="C66" s="299" t="s">
        <v>250</v>
      </c>
      <c r="D66" s="209"/>
      <c r="E66" s="209" t="s">
        <v>4</v>
      </c>
      <c r="F66" s="13"/>
      <c r="G66" s="299" t="s">
        <v>250</v>
      </c>
      <c r="H66" s="209"/>
      <c r="I66" s="209" t="s">
        <v>4</v>
      </c>
      <c r="J66" s="217"/>
      <c r="L66" s="218"/>
      <c r="M66" s="218"/>
    </row>
    <row r="67" spans="1:13" s="15" customFormat="1" ht="21" customHeight="1">
      <c r="A67" s="27" t="s">
        <v>195</v>
      </c>
      <c r="B67" s="16" t="s">
        <v>6</v>
      </c>
      <c r="C67" s="108">
        <v>2019</v>
      </c>
      <c r="D67" s="108"/>
      <c r="E67" s="108">
        <v>2018</v>
      </c>
      <c r="F67" s="13"/>
      <c r="G67" s="108">
        <v>2019</v>
      </c>
      <c r="H67" s="108"/>
      <c r="I67" s="108">
        <v>2018</v>
      </c>
      <c r="J67" s="217"/>
      <c r="L67" s="218"/>
      <c r="M67" s="218"/>
    </row>
    <row r="68" spans="1:13" s="15" customFormat="1" ht="21" customHeight="1">
      <c r="C68" s="108" t="s">
        <v>133</v>
      </c>
      <c r="D68" s="108"/>
      <c r="E68" s="108"/>
      <c r="F68" s="13"/>
      <c r="G68" s="108" t="s">
        <v>133</v>
      </c>
      <c r="H68" s="108"/>
      <c r="I68" s="108"/>
      <c r="J68" s="219"/>
      <c r="L68" s="220">
        <v>2012</v>
      </c>
      <c r="M68" s="220">
        <v>2012</v>
      </c>
    </row>
    <row r="69" spans="1:13" s="15" customFormat="1" ht="21" customHeight="1">
      <c r="A69" s="19"/>
      <c r="B69" s="13"/>
      <c r="C69" s="326" t="s">
        <v>7</v>
      </c>
      <c r="D69" s="326"/>
      <c r="E69" s="326"/>
      <c r="F69" s="326"/>
      <c r="G69" s="326"/>
      <c r="H69" s="326"/>
      <c r="I69" s="326"/>
      <c r="J69" s="221"/>
      <c r="L69" s="215"/>
      <c r="M69" s="215"/>
    </row>
    <row r="70" spans="1:13" ht="23.25" customHeight="1">
      <c r="A70" s="33" t="s">
        <v>115</v>
      </c>
      <c r="B70" s="16" t="s">
        <v>268</v>
      </c>
      <c r="C70" s="144"/>
      <c r="D70" s="29"/>
      <c r="E70" s="29"/>
      <c r="G70" s="144"/>
      <c r="H70" s="29"/>
      <c r="I70" s="29"/>
      <c r="J70" s="29"/>
      <c r="L70" s="285"/>
      <c r="M70" s="285"/>
    </row>
    <row r="71" spans="1:13" ht="23.25" customHeight="1" thickBot="1">
      <c r="A71" s="33" t="s">
        <v>171</v>
      </c>
      <c r="B71" s="16"/>
      <c r="C71" s="266">
        <v>3003750</v>
      </c>
      <c r="D71" s="29"/>
      <c r="E71" s="266">
        <v>3003750</v>
      </c>
      <c r="F71" s="29"/>
      <c r="G71" s="266">
        <v>3003750</v>
      </c>
      <c r="H71" s="29"/>
      <c r="I71" s="266">
        <v>3003750</v>
      </c>
      <c r="J71" s="29"/>
      <c r="L71" s="285"/>
      <c r="M71" s="285"/>
    </row>
    <row r="72" spans="1:13" ht="23.25" customHeight="1" thickTop="1">
      <c r="A72" s="33" t="s">
        <v>172</v>
      </c>
      <c r="B72" s="16"/>
      <c r="C72" s="82">
        <v>3003750</v>
      </c>
      <c r="D72" s="29"/>
      <c r="E72" s="82">
        <v>3003750</v>
      </c>
      <c r="F72" s="29"/>
      <c r="G72" s="82">
        <v>3003750</v>
      </c>
      <c r="H72" s="29"/>
      <c r="I72" s="82">
        <v>3003750</v>
      </c>
      <c r="J72" s="29"/>
      <c r="L72" s="285"/>
      <c r="M72" s="285"/>
    </row>
    <row r="73" spans="1:13" ht="23.25" customHeight="1">
      <c r="A73" s="33" t="s">
        <v>212</v>
      </c>
      <c r="B73" s="16"/>
      <c r="C73" s="82">
        <v>11847802</v>
      </c>
      <c r="D73" s="29"/>
      <c r="E73" s="82">
        <v>11847802</v>
      </c>
      <c r="F73" s="29"/>
      <c r="G73" s="82">
        <v>11847802</v>
      </c>
      <c r="H73" s="29"/>
      <c r="I73" s="82">
        <v>11847802</v>
      </c>
      <c r="J73" s="29"/>
      <c r="L73" s="285"/>
      <c r="M73" s="285"/>
    </row>
    <row r="74" spans="1:13" ht="23.25" customHeight="1">
      <c r="A74" s="33" t="s">
        <v>33</v>
      </c>
      <c r="B74" s="16"/>
      <c r="C74" s="34"/>
      <c r="D74" s="29"/>
      <c r="E74" s="34"/>
      <c r="F74" s="141"/>
      <c r="G74" s="34"/>
      <c r="H74" s="29"/>
      <c r="I74" s="34"/>
      <c r="J74" s="29"/>
      <c r="L74" s="285"/>
      <c r="M74" s="285"/>
    </row>
    <row r="75" spans="1:13" ht="23.25" customHeight="1">
      <c r="A75" s="33" t="s">
        <v>82</v>
      </c>
      <c r="B75" s="16"/>
      <c r="C75" s="82">
        <f>'Equity Conso-9'!H84</f>
        <v>265100</v>
      </c>
      <c r="D75" s="29"/>
      <c r="E75" s="82">
        <v>265100</v>
      </c>
      <c r="F75" s="41"/>
      <c r="G75" s="82">
        <f>'Equity Seperate-10-11'!G53</f>
        <v>265100</v>
      </c>
      <c r="H75" s="29"/>
      <c r="I75" s="82">
        <v>265100</v>
      </c>
      <c r="J75" s="34">
        <v>2138103988</v>
      </c>
      <c r="L75" s="285"/>
      <c r="M75" s="285"/>
    </row>
    <row r="76" spans="1:13" ht="23.25" customHeight="1">
      <c r="A76" s="33" t="s">
        <v>34</v>
      </c>
      <c r="C76" s="82">
        <f>'Equity Conso-9'!J84</f>
        <v>2559414</v>
      </c>
      <c r="D76" s="29"/>
      <c r="E76" s="82">
        <v>3033343</v>
      </c>
      <c r="F76" s="41"/>
      <c r="G76" s="82">
        <f>'Equity Seperate-10-11'!I53</f>
        <v>854360</v>
      </c>
      <c r="H76" s="29"/>
      <c r="I76" s="82">
        <v>2112171</v>
      </c>
      <c r="J76" s="29"/>
      <c r="L76" s="285"/>
      <c r="M76" s="285"/>
    </row>
    <row r="77" spans="1:13" ht="23.25" customHeight="1">
      <c r="A77" s="33" t="s">
        <v>131</v>
      </c>
      <c r="B77" s="16"/>
      <c r="C77" s="82">
        <f>'Equity Conso-9'!L84</f>
        <v>353101</v>
      </c>
      <c r="D77" s="29"/>
      <c r="E77" s="82">
        <v>353101</v>
      </c>
      <c r="F77" s="41"/>
      <c r="G77" s="82">
        <f>'Equity Seperate-10-11'!K53</f>
        <v>73950</v>
      </c>
      <c r="H77" s="29"/>
      <c r="I77" s="82">
        <v>73950</v>
      </c>
      <c r="J77" s="29">
        <v>68930854</v>
      </c>
      <c r="L77" s="286">
        <v>1659744140</v>
      </c>
      <c r="M77" s="286">
        <v>460496829</v>
      </c>
    </row>
    <row r="78" spans="1:13" ht="23.25" customHeight="1">
      <c r="A78" s="46" t="s">
        <v>213</v>
      </c>
      <c r="B78" s="16"/>
      <c r="C78" s="83">
        <f>'Equity Conso-9'!V84</f>
        <v>-447695</v>
      </c>
      <c r="D78" s="29"/>
      <c r="E78" s="83">
        <v>-415334</v>
      </c>
      <c r="F78" s="41"/>
      <c r="G78" s="83">
        <f>'Equity Seperate-10-11'!M53</f>
        <v>15700</v>
      </c>
      <c r="H78" s="29"/>
      <c r="I78" s="83">
        <v>9651</v>
      </c>
      <c r="J78" s="29"/>
      <c r="L78" s="286"/>
      <c r="M78" s="286"/>
    </row>
    <row r="79" spans="1:13" s="15" customFormat="1" ht="21" customHeight="1">
      <c r="A79" s="123" t="s">
        <v>156</v>
      </c>
      <c r="B79" s="43"/>
      <c r="C79" s="87">
        <f>SUM(C72:C78)</f>
        <v>17581472</v>
      </c>
      <c r="D79" s="35"/>
      <c r="E79" s="87">
        <f>SUM(E72:E78)</f>
        <v>18087762</v>
      </c>
      <c r="F79" s="18"/>
      <c r="G79" s="87">
        <f>SUM(G72:G78)</f>
        <v>16060662</v>
      </c>
      <c r="H79" s="35"/>
      <c r="I79" s="87">
        <f>SUM(I72:I78)</f>
        <v>17312424</v>
      </c>
      <c r="J79" s="267">
        <v>0</v>
      </c>
      <c r="L79" s="268">
        <v>-137054929</v>
      </c>
      <c r="M79" s="269">
        <v>0</v>
      </c>
    </row>
    <row r="80" spans="1:13" ht="23.25" customHeight="1">
      <c r="A80" s="19" t="s">
        <v>35</v>
      </c>
      <c r="B80" s="16"/>
      <c r="C80" s="83">
        <f>'Equity Conso-9'!Z84</f>
        <v>226248</v>
      </c>
      <c r="D80" s="29"/>
      <c r="E80" s="83">
        <f>'Equity Conso-9'!Z71</f>
        <v>214968</v>
      </c>
      <c r="F80" s="41"/>
      <c r="G80" s="83">
        <v>0</v>
      </c>
      <c r="H80" s="29"/>
      <c r="I80" s="83">
        <v>0</v>
      </c>
      <c r="J80" s="18">
        <v>2683354201</v>
      </c>
      <c r="L80" s="287">
        <v>1602859045</v>
      </c>
      <c r="M80" s="287">
        <v>535274148</v>
      </c>
    </row>
    <row r="81" spans="1:13" ht="23.25" customHeight="1">
      <c r="A81" s="123" t="s">
        <v>196</v>
      </c>
      <c r="B81" s="16"/>
      <c r="C81" s="270">
        <f>SUM(C79:C80)</f>
        <v>17807720</v>
      </c>
      <c r="D81" s="18"/>
      <c r="E81" s="270">
        <f>SUM(E79:E80)</f>
        <v>18302730</v>
      </c>
      <c r="F81" s="18"/>
      <c r="G81" s="270">
        <f>SUM(G79:G80)</f>
        <v>16060662</v>
      </c>
      <c r="H81" s="18"/>
      <c r="I81" s="270">
        <f>SUM(I79:I80)</f>
        <v>17312424</v>
      </c>
      <c r="J81" s="82">
        <v>0</v>
      </c>
      <c r="L81" s="286">
        <v>23381539</v>
      </c>
      <c r="M81" s="288">
        <v>0</v>
      </c>
    </row>
    <row r="82" spans="1:13" ht="23.25" customHeight="1">
      <c r="A82" s="123"/>
      <c r="B82" s="16"/>
      <c r="C82" s="18"/>
      <c r="D82" s="18"/>
      <c r="E82" s="18"/>
      <c r="F82" s="18"/>
      <c r="G82" s="18"/>
      <c r="H82" s="18"/>
      <c r="I82" s="18"/>
      <c r="J82" s="82"/>
      <c r="L82" s="286"/>
      <c r="M82" s="289"/>
    </row>
    <row r="83" spans="1:13" ht="23.25" customHeight="1" thickBot="1">
      <c r="A83" s="123" t="s">
        <v>197</v>
      </c>
      <c r="B83" s="16"/>
      <c r="C83" s="140">
        <f>SUM(C81,C59)</f>
        <v>22739165</v>
      </c>
      <c r="D83" s="35"/>
      <c r="E83" s="140">
        <f>SUM(E81,E59)</f>
        <v>23456168</v>
      </c>
      <c r="G83" s="140">
        <f>SUM(G59+G81)</f>
        <v>20523983</v>
      </c>
      <c r="H83" s="35"/>
      <c r="I83" s="140">
        <f>SUM(I59+I81)</f>
        <v>21580438</v>
      </c>
      <c r="J83" s="34"/>
      <c r="L83" s="286"/>
      <c r="M83" s="286"/>
    </row>
    <row r="84" spans="1:13" s="15" customFormat="1" ht="21" customHeight="1" thickTop="1" thickBot="1">
      <c r="A84" s="19"/>
      <c r="B84" s="10"/>
      <c r="C84" s="321">
        <f>C33-C83</f>
        <v>0</v>
      </c>
      <c r="D84" s="322"/>
      <c r="E84" s="321">
        <f>E33-E83</f>
        <v>0</v>
      </c>
      <c r="F84" s="323"/>
      <c r="G84" s="321">
        <f>G33-G83</f>
        <v>0</v>
      </c>
      <c r="H84" s="323"/>
      <c r="I84" s="321">
        <f>I33-I83</f>
        <v>0</v>
      </c>
      <c r="J84" s="262"/>
      <c r="K84" s="242"/>
      <c r="L84" s="271">
        <v>4135255544</v>
      </c>
      <c r="M84" s="271">
        <v>1520801291</v>
      </c>
    </row>
    <row r="85" spans="1:13" ht="21" customHeight="1" thickTop="1">
      <c r="C85" s="21"/>
      <c r="E85" s="21"/>
      <c r="G85" s="21"/>
      <c r="I85" s="21"/>
      <c r="L85" s="246"/>
    </row>
    <row r="86" spans="1:13" ht="21" customHeight="1">
      <c r="J86" s="21"/>
      <c r="L86" s="272">
        <v>0</v>
      </c>
      <c r="M86" s="272">
        <v>0</v>
      </c>
    </row>
  </sheetData>
  <mergeCells count="15">
    <mergeCell ref="C38:F38"/>
    <mergeCell ref="G38:I38"/>
    <mergeCell ref="C39:F39"/>
    <mergeCell ref="G39:I39"/>
    <mergeCell ref="C69:I69"/>
    <mergeCell ref="C43:I43"/>
    <mergeCell ref="C64:F64"/>
    <mergeCell ref="G64:I64"/>
    <mergeCell ref="C65:F65"/>
    <mergeCell ref="G65:I65"/>
    <mergeCell ref="C4:F4"/>
    <mergeCell ref="G4:I4"/>
    <mergeCell ref="C5:F5"/>
    <mergeCell ref="G5:I5"/>
    <mergeCell ref="C9:I9"/>
  </mergeCells>
  <pageMargins left="0.70866141732283505" right="0.70866141732283505" top="0.47244094488188998" bottom="0.511811023622047" header="0.511811023622047" footer="0.511811023622047"/>
  <pageSetup paperSize="9" scale="78" firstPageNumber="2" orientation="portrait" useFirstPageNumber="1" r:id="rId1"/>
  <headerFooter>
    <oddFooter>&amp;L&amp;"Times New Roman,Regular"The accompanying notes are an integral part of these financial statements.
&amp;C&amp;"Times New Roman,Regular"&amp;11&amp;P</oddFooter>
  </headerFooter>
  <rowBreaks count="2" manualBreakCount="2">
    <brk id="34" max="16383" man="1"/>
    <brk id="60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52"/>
  <sheetViews>
    <sheetView view="pageBreakPreview" topLeftCell="A136" zoomScale="85" zoomScaleNormal="80" zoomScaleSheetLayoutView="85" workbookViewId="0">
      <selection activeCell="A138" sqref="A138"/>
    </sheetView>
  </sheetViews>
  <sheetFormatPr defaultColWidth="9.140625" defaultRowHeight="18" customHeight="1"/>
  <cols>
    <col min="1" max="1" width="51.5703125" style="19" customWidth="1"/>
    <col min="2" max="2" width="6.85546875" style="10" customWidth="1"/>
    <col min="3" max="3" width="1.42578125" style="13" customWidth="1"/>
    <col min="4" max="4" width="11.85546875" style="11" customWidth="1"/>
    <col min="5" max="5" width="1.42578125" style="12" customWidth="1"/>
    <col min="6" max="6" width="11.85546875" style="11" customWidth="1"/>
    <col min="7" max="7" width="1.42578125" style="13" customWidth="1"/>
    <col min="8" max="8" width="11.85546875" style="13" customWidth="1"/>
    <col min="9" max="9" width="1.42578125" style="13" customWidth="1"/>
    <col min="10" max="10" width="11.85546875" style="13" customWidth="1"/>
    <col min="11" max="12" width="9.140625" style="13"/>
    <col min="13" max="13" width="12.140625" style="13" customWidth="1"/>
    <col min="14" max="16384" width="9.140625" style="13"/>
  </cols>
  <sheetData>
    <row r="1" spans="1:10" s="25" customFormat="1" ht="21" customHeight="1">
      <c r="A1" s="145" t="s">
        <v>221</v>
      </c>
      <c r="B1" s="22"/>
      <c r="C1" s="24"/>
      <c r="D1" s="23"/>
      <c r="E1" s="24"/>
      <c r="F1" s="23"/>
      <c r="G1" s="24"/>
      <c r="H1" s="24"/>
      <c r="I1" s="24"/>
      <c r="J1" s="24"/>
    </row>
    <row r="2" spans="1:10" s="8" customFormat="1" ht="21" customHeight="1">
      <c r="A2" s="14" t="s">
        <v>249</v>
      </c>
      <c r="B2" s="5"/>
      <c r="C2" s="7"/>
      <c r="D2" s="6"/>
      <c r="E2" s="7"/>
      <c r="F2" s="6"/>
      <c r="G2" s="7"/>
      <c r="H2" s="7"/>
      <c r="I2" s="7"/>
      <c r="J2" s="7"/>
    </row>
    <row r="3" spans="1:10" s="8" customFormat="1" ht="21" customHeight="1">
      <c r="A3" s="14"/>
      <c r="B3" s="5"/>
      <c r="C3" s="7"/>
      <c r="D3" s="6"/>
      <c r="E3" s="7"/>
      <c r="F3" s="6"/>
      <c r="G3" s="7"/>
      <c r="H3" s="7"/>
      <c r="I3" s="7"/>
      <c r="J3" s="7"/>
    </row>
    <row r="4" spans="1:10" ht="21" customHeight="1">
      <c r="A4" s="9"/>
      <c r="C4" s="12"/>
      <c r="D4" s="324" t="s">
        <v>1</v>
      </c>
      <c r="E4" s="324"/>
      <c r="F4" s="324"/>
      <c r="G4" s="12"/>
      <c r="H4" s="324" t="s">
        <v>2</v>
      </c>
      <c r="I4" s="324"/>
      <c r="J4" s="324"/>
    </row>
    <row r="5" spans="1:10" ht="21" customHeight="1">
      <c r="A5" s="9"/>
      <c r="C5" s="292"/>
      <c r="D5" s="324" t="s">
        <v>3</v>
      </c>
      <c r="E5" s="324"/>
      <c r="F5" s="324"/>
      <c r="G5" s="12"/>
      <c r="H5" s="324" t="s">
        <v>3</v>
      </c>
      <c r="I5" s="324"/>
      <c r="J5" s="324"/>
    </row>
    <row r="6" spans="1:10" ht="21" customHeight="1">
      <c r="A6" s="9"/>
      <c r="C6" s="292"/>
      <c r="D6" s="327" t="s">
        <v>118</v>
      </c>
      <c r="E6" s="327"/>
      <c r="F6" s="327"/>
      <c r="G6" s="12"/>
      <c r="H6" s="327" t="s">
        <v>118</v>
      </c>
      <c r="I6" s="327"/>
      <c r="J6" s="327"/>
    </row>
    <row r="7" spans="1:10" ht="21" customHeight="1">
      <c r="A7" s="9"/>
      <c r="C7" s="292"/>
      <c r="D7" s="327" t="s">
        <v>250</v>
      </c>
      <c r="E7" s="327"/>
      <c r="F7" s="327"/>
      <c r="G7" s="12"/>
      <c r="H7" s="327" t="s">
        <v>250</v>
      </c>
      <c r="I7" s="327"/>
      <c r="J7" s="327"/>
    </row>
    <row r="8" spans="1:10" ht="21" customHeight="1">
      <c r="A8" s="9"/>
      <c r="B8" s="16" t="s">
        <v>6</v>
      </c>
      <c r="C8" s="108"/>
      <c r="D8" s="108">
        <v>2019</v>
      </c>
      <c r="E8" s="108"/>
      <c r="F8" s="108">
        <v>2018</v>
      </c>
      <c r="H8" s="108">
        <v>2019</v>
      </c>
      <c r="I8" s="108"/>
      <c r="J8" s="108">
        <v>2018</v>
      </c>
    </row>
    <row r="9" spans="1:10" ht="21" customHeight="1">
      <c r="A9" s="9"/>
      <c r="B9" s="16"/>
      <c r="C9" s="293"/>
      <c r="D9" s="326" t="s">
        <v>7</v>
      </c>
      <c r="E9" s="326"/>
      <c r="F9" s="326"/>
      <c r="G9" s="326"/>
      <c r="H9" s="326"/>
      <c r="I9" s="326"/>
      <c r="J9" s="326"/>
    </row>
    <row r="10" spans="1:10" ht="21" customHeight="1">
      <c r="A10" s="9" t="s">
        <v>266</v>
      </c>
      <c r="B10" s="16"/>
      <c r="C10" s="318"/>
      <c r="D10" s="318"/>
      <c r="E10" s="318"/>
      <c r="F10" s="318"/>
      <c r="G10" s="318"/>
      <c r="H10" s="318"/>
      <c r="I10" s="318"/>
      <c r="J10" s="318"/>
    </row>
    <row r="11" spans="1:10" ht="21" customHeight="1">
      <c r="A11" s="27" t="s">
        <v>157</v>
      </c>
      <c r="B11" s="16"/>
      <c r="C11" s="30"/>
      <c r="D11" s="28"/>
      <c r="E11" s="29"/>
      <c r="F11" s="28"/>
      <c r="G11" s="30"/>
      <c r="H11" s="30"/>
      <c r="I11" s="30"/>
      <c r="J11" s="30"/>
    </row>
    <row r="12" spans="1:10" ht="21" customHeight="1">
      <c r="A12" s="19" t="s">
        <v>158</v>
      </c>
      <c r="B12" s="16" t="s">
        <v>279</v>
      </c>
      <c r="C12" s="29"/>
      <c r="D12" s="131">
        <v>6294862</v>
      </c>
      <c r="E12" s="131"/>
      <c r="F12" s="131">
        <v>5952858</v>
      </c>
      <c r="G12" s="304"/>
      <c r="H12" s="131">
        <v>4959090</v>
      </c>
      <c r="I12" s="131"/>
      <c r="J12" s="131">
        <v>4660938</v>
      </c>
    </row>
    <row r="13" spans="1:10" ht="21" customHeight="1">
      <c r="A13" s="19" t="s">
        <v>37</v>
      </c>
      <c r="B13" s="16"/>
      <c r="C13" s="29"/>
      <c r="D13" s="131">
        <v>43723</v>
      </c>
      <c r="E13" s="131"/>
      <c r="F13" s="131">
        <v>4266</v>
      </c>
      <c r="G13" s="304"/>
      <c r="H13" s="131">
        <v>55006</v>
      </c>
      <c r="I13" s="131"/>
      <c r="J13" s="131">
        <v>518419</v>
      </c>
    </row>
    <row r="14" spans="1:10" ht="21" customHeight="1">
      <c r="A14" s="19" t="s">
        <v>177</v>
      </c>
      <c r="B14" s="16"/>
      <c r="C14" s="29"/>
      <c r="D14" s="131">
        <v>2832</v>
      </c>
      <c r="E14" s="131"/>
      <c r="F14" s="131">
        <v>7458</v>
      </c>
      <c r="G14" s="304"/>
      <c r="H14" s="131">
        <v>2832</v>
      </c>
      <c r="I14" s="131"/>
      <c r="J14" s="131">
        <v>7458</v>
      </c>
    </row>
    <row r="15" spans="1:10" ht="21" customHeight="1">
      <c r="A15" s="19" t="s">
        <v>38</v>
      </c>
      <c r="B15" s="16"/>
      <c r="C15" s="34"/>
      <c r="D15" s="161">
        <v>52399</v>
      </c>
      <c r="E15" s="166"/>
      <c r="F15" s="161">
        <v>84855</v>
      </c>
      <c r="G15" s="166"/>
      <c r="H15" s="161">
        <v>73443</v>
      </c>
      <c r="I15" s="166"/>
      <c r="J15" s="161">
        <v>77600</v>
      </c>
    </row>
    <row r="16" spans="1:10" ht="21" customHeight="1">
      <c r="A16" s="9" t="s">
        <v>159</v>
      </c>
      <c r="B16" s="16"/>
      <c r="C16" s="18"/>
      <c r="D16" s="164">
        <f>SUM(D12:D15)</f>
        <v>6393816</v>
      </c>
      <c r="E16" s="130"/>
      <c r="F16" s="164">
        <f>SUM(F12:F15)</f>
        <v>6049437</v>
      </c>
      <c r="G16" s="304"/>
      <c r="H16" s="164">
        <f>SUM(H12:H15)</f>
        <v>5090371</v>
      </c>
      <c r="I16" s="130"/>
      <c r="J16" s="164">
        <f>SUM(J12:J15)</f>
        <v>5264415</v>
      </c>
    </row>
    <row r="17" spans="1:14" ht="21" customHeight="1">
      <c r="A17" s="9"/>
      <c r="B17" s="16"/>
      <c r="C17" s="37"/>
      <c r="D17" s="92"/>
      <c r="E17" s="131"/>
      <c r="F17" s="92"/>
      <c r="G17" s="304"/>
      <c r="H17" s="92"/>
      <c r="I17" s="131"/>
      <c r="J17" s="92"/>
    </row>
    <row r="18" spans="1:14" ht="21" customHeight="1">
      <c r="A18" s="27" t="s">
        <v>39</v>
      </c>
      <c r="B18" s="16"/>
      <c r="C18" s="36"/>
      <c r="D18" s="92"/>
      <c r="E18" s="131"/>
      <c r="F18" s="92"/>
      <c r="G18" s="304"/>
      <c r="H18" s="92"/>
      <c r="I18" s="131"/>
      <c r="J18" s="92"/>
    </row>
    <row r="19" spans="1:14" ht="21" customHeight="1">
      <c r="A19" s="19" t="s">
        <v>83</v>
      </c>
      <c r="B19" s="16"/>
      <c r="C19" s="29"/>
      <c r="D19" s="131">
        <v>4073602</v>
      </c>
      <c r="E19" s="131"/>
      <c r="F19" s="131">
        <v>4091937</v>
      </c>
      <c r="G19" s="304"/>
      <c r="H19" s="131">
        <v>3556261</v>
      </c>
      <c r="I19" s="131"/>
      <c r="J19" s="131">
        <v>3538840</v>
      </c>
      <c r="M19" s="141"/>
    </row>
    <row r="20" spans="1:14" ht="21" customHeight="1">
      <c r="A20" s="47" t="s">
        <v>175</v>
      </c>
      <c r="B20" s="16"/>
      <c r="C20" s="29"/>
      <c r="D20" s="131">
        <v>989200</v>
      </c>
      <c r="E20" s="131"/>
      <c r="F20" s="131">
        <v>845971</v>
      </c>
      <c r="G20" s="304"/>
      <c r="H20" s="131">
        <v>642189</v>
      </c>
      <c r="I20" s="131"/>
      <c r="J20" s="131">
        <v>516396</v>
      </c>
      <c r="M20" s="141"/>
      <c r="N20" s="31"/>
    </row>
    <row r="21" spans="1:14" ht="21" customHeight="1">
      <c r="A21" s="19" t="s">
        <v>40</v>
      </c>
      <c r="B21" s="16"/>
      <c r="C21" s="29"/>
      <c r="D21" s="131">
        <v>469958</v>
      </c>
      <c r="E21" s="131"/>
      <c r="F21" s="131">
        <v>344082</v>
      </c>
      <c r="G21" s="304"/>
      <c r="H21" s="131">
        <v>414612</v>
      </c>
      <c r="I21" s="131"/>
      <c r="J21" s="131">
        <v>307170</v>
      </c>
      <c r="M21" s="141"/>
    </row>
    <row r="22" spans="1:14" ht="21" customHeight="1">
      <c r="A22" s="19" t="s">
        <v>41</v>
      </c>
      <c r="B22" s="16"/>
      <c r="C22" s="29"/>
      <c r="D22" s="161">
        <v>2354</v>
      </c>
      <c r="E22" s="131"/>
      <c r="F22" s="161">
        <v>24157</v>
      </c>
      <c r="G22" s="304"/>
      <c r="H22" s="161">
        <v>3139</v>
      </c>
      <c r="I22" s="131"/>
      <c r="J22" s="161">
        <v>24699</v>
      </c>
    </row>
    <row r="23" spans="1:14" ht="21" customHeight="1">
      <c r="A23" s="9" t="s">
        <v>42</v>
      </c>
      <c r="B23" s="16"/>
      <c r="C23" s="29"/>
      <c r="D23" s="164">
        <f>SUM(D19:D22)</f>
        <v>5535114</v>
      </c>
      <c r="E23" s="130"/>
      <c r="F23" s="164">
        <f>SUM(F19:F22)</f>
        <v>5306147</v>
      </c>
      <c r="G23" s="304"/>
      <c r="H23" s="164">
        <f>SUM(H19:H22)</f>
        <v>4616201</v>
      </c>
      <c r="I23" s="130"/>
      <c r="J23" s="164">
        <f>SUM(J19:J22)</f>
        <v>4387105</v>
      </c>
      <c r="M23" s="31"/>
    </row>
    <row r="24" spans="1:14" ht="21" customHeight="1">
      <c r="B24" s="16"/>
      <c r="C24" s="29"/>
      <c r="D24" s="305"/>
      <c r="E24" s="130"/>
      <c r="F24" s="305"/>
      <c r="G24" s="304"/>
      <c r="H24" s="305"/>
      <c r="I24" s="130"/>
      <c r="J24" s="305"/>
    </row>
    <row r="25" spans="1:14" ht="21" customHeight="1">
      <c r="A25" s="97" t="s">
        <v>160</v>
      </c>
      <c r="B25" s="39"/>
      <c r="C25" s="29"/>
      <c r="D25" s="161">
        <v>27593</v>
      </c>
      <c r="E25" s="131"/>
      <c r="F25" s="161">
        <v>47748</v>
      </c>
      <c r="G25" s="304"/>
      <c r="H25" s="155">
        <v>0</v>
      </c>
      <c r="I25" s="131"/>
      <c r="J25" s="155">
        <v>0</v>
      </c>
    </row>
    <row r="26" spans="1:14" ht="21" customHeight="1">
      <c r="A26" s="68" t="s">
        <v>223</v>
      </c>
      <c r="B26" s="39"/>
      <c r="C26" s="29"/>
      <c r="D26" s="306">
        <f>D16-D23+D25</f>
        <v>886295</v>
      </c>
      <c r="E26" s="130"/>
      <c r="F26" s="306">
        <f>F16-F23+F25</f>
        <v>791038</v>
      </c>
      <c r="G26" s="307"/>
      <c r="H26" s="308">
        <f>H16-H23</f>
        <v>474170</v>
      </c>
      <c r="I26" s="130"/>
      <c r="J26" s="308">
        <f>J16-J23</f>
        <v>877310</v>
      </c>
    </row>
    <row r="27" spans="1:14" ht="21" customHeight="1">
      <c r="A27" s="97" t="s">
        <v>142</v>
      </c>
      <c r="B27" s="16"/>
      <c r="C27" s="29"/>
      <c r="D27" s="161">
        <v>-165626</v>
      </c>
      <c r="E27" s="131"/>
      <c r="F27" s="161">
        <v>-125948</v>
      </c>
      <c r="G27" s="304"/>
      <c r="H27" s="161">
        <v>-95408</v>
      </c>
      <c r="I27" s="131"/>
      <c r="J27" s="161">
        <v>-66590</v>
      </c>
    </row>
    <row r="28" spans="1:14" ht="21" customHeight="1">
      <c r="A28" s="97"/>
      <c r="B28" s="16"/>
      <c r="C28" s="29"/>
      <c r="D28" s="166"/>
      <c r="E28" s="131"/>
      <c r="F28" s="166"/>
      <c r="G28" s="304"/>
      <c r="H28" s="166"/>
      <c r="I28" s="131"/>
      <c r="J28" s="166"/>
    </row>
    <row r="29" spans="1:14" ht="21" customHeight="1">
      <c r="A29" s="9" t="s">
        <v>222</v>
      </c>
      <c r="B29" s="16"/>
      <c r="C29" s="29"/>
      <c r="D29" s="306">
        <f>SUM(D26:D27)</f>
        <v>720669</v>
      </c>
      <c r="E29" s="166"/>
      <c r="F29" s="306">
        <f>SUM(F26:F27)</f>
        <v>665090</v>
      </c>
      <c r="G29" s="310"/>
      <c r="H29" s="306">
        <f>SUM(H26:H27)</f>
        <v>378762</v>
      </c>
      <c r="I29" s="166"/>
      <c r="J29" s="306">
        <f>SUM(J26:J27)</f>
        <v>810720</v>
      </c>
    </row>
    <row r="30" spans="1:14" ht="21" customHeight="1">
      <c r="A30" s="9"/>
      <c r="B30" s="16"/>
      <c r="C30" s="29"/>
      <c r="D30" s="166"/>
      <c r="E30" s="131"/>
      <c r="F30" s="306"/>
      <c r="G30" s="304"/>
      <c r="H30" s="166"/>
      <c r="I30" s="131"/>
      <c r="J30" s="166"/>
    </row>
    <row r="31" spans="1:14" ht="21" customHeight="1">
      <c r="A31" s="110" t="s">
        <v>215</v>
      </c>
      <c r="B31" s="16"/>
      <c r="C31" s="29"/>
      <c r="D31" s="166"/>
      <c r="E31" s="131"/>
      <c r="F31" s="306"/>
      <c r="G31" s="304"/>
      <c r="H31" s="166"/>
      <c r="I31" s="131"/>
      <c r="J31" s="166"/>
    </row>
    <row r="32" spans="1:14" ht="21" customHeight="1">
      <c r="A32" s="169" t="s">
        <v>224</v>
      </c>
      <c r="B32" s="16" t="s">
        <v>253</v>
      </c>
      <c r="C32" s="29"/>
      <c r="D32" s="161">
        <v>0</v>
      </c>
      <c r="E32" s="131"/>
      <c r="F32" s="161">
        <v>8126</v>
      </c>
      <c r="G32" s="304"/>
      <c r="H32" s="161">
        <v>0</v>
      </c>
      <c r="I32" s="131"/>
      <c r="J32" s="161">
        <v>0</v>
      </c>
    </row>
    <row r="33" spans="1:10" ht="21" customHeight="1" thickBot="1">
      <c r="A33" s="9" t="s">
        <v>43</v>
      </c>
      <c r="B33" s="16"/>
      <c r="C33" s="29"/>
      <c r="D33" s="309">
        <f>SUM(D29:D32)</f>
        <v>720669</v>
      </c>
      <c r="E33" s="306"/>
      <c r="F33" s="309">
        <f>SUM(F29:F32)</f>
        <v>673216</v>
      </c>
      <c r="G33" s="310"/>
      <c r="H33" s="309">
        <f>SUM(H29:H32)</f>
        <v>378762</v>
      </c>
      <c r="I33" s="306"/>
      <c r="J33" s="309">
        <f>SUM(J29:J32)</f>
        <v>810720</v>
      </c>
    </row>
    <row r="34" spans="1:10" ht="21" customHeight="1" thickTop="1">
      <c r="B34" s="16"/>
      <c r="C34" s="29"/>
      <c r="D34" s="127"/>
      <c r="E34" s="131"/>
      <c r="F34" s="127"/>
      <c r="G34" s="304"/>
      <c r="H34" s="127"/>
      <c r="I34" s="131"/>
      <c r="J34" s="127"/>
    </row>
    <row r="35" spans="1:10" ht="21" customHeight="1">
      <c r="A35" s="156" t="s">
        <v>46</v>
      </c>
      <c r="B35" s="157"/>
      <c r="C35" s="29"/>
      <c r="D35" s="32"/>
      <c r="E35" s="284"/>
      <c r="F35" s="32"/>
      <c r="G35" s="284"/>
      <c r="H35" s="32"/>
      <c r="I35" s="284"/>
      <c r="J35" s="32"/>
    </row>
    <row r="36" spans="1:10" s="45" customFormat="1" ht="21" customHeight="1">
      <c r="A36" s="46" t="s">
        <v>183</v>
      </c>
      <c r="B36" s="157"/>
      <c r="C36" s="29"/>
      <c r="D36" s="125">
        <f>D38-D37</f>
        <v>710396</v>
      </c>
      <c r="E36" s="131"/>
      <c r="F36" s="131">
        <f>F33-F37</f>
        <v>661067</v>
      </c>
      <c r="G36" s="304"/>
      <c r="H36" s="125">
        <f>H38-H37</f>
        <v>378762</v>
      </c>
      <c r="I36" s="131"/>
      <c r="J36" s="131">
        <f>J33</f>
        <v>810720</v>
      </c>
    </row>
    <row r="37" spans="1:10" s="45" customFormat="1" ht="21" customHeight="1">
      <c r="A37" s="47" t="s">
        <v>48</v>
      </c>
      <c r="B37" s="157"/>
      <c r="C37" s="29"/>
      <c r="D37" s="134">
        <v>10273</v>
      </c>
      <c r="E37" s="131"/>
      <c r="F37" s="134">
        <v>12149</v>
      </c>
      <c r="G37" s="304"/>
      <c r="H37" s="134">
        <v>0</v>
      </c>
      <c r="I37" s="131"/>
      <c r="J37" s="134">
        <v>0</v>
      </c>
    </row>
    <row r="38" spans="1:10" s="45" customFormat="1" ht="21" customHeight="1" thickBot="1">
      <c r="A38" s="156" t="s">
        <v>43</v>
      </c>
      <c r="B38" s="156"/>
      <c r="C38" s="29"/>
      <c r="D38" s="273">
        <f>D33</f>
        <v>720669</v>
      </c>
      <c r="E38" s="130"/>
      <c r="F38" s="311">
        <f>SUM(F36:F37)</f>
        <v>673216</v>
      </c>
      <c r="G38" s="307"/>
      <c r="H38" s="273">
        <f>H33</f>
        <v>378762</v>
      </c>
      <c r="I38" s="130"/>
      <c r="J38" s="311">
        <f>SUM(J36:J37)</f>
        <v>810720</v>
      </c>
    </row>
    <row r="39" spans="1:10" s="45" customFormat="1" ht="21" customHeight="1" thickTop="1">
      <c r="A39" s="156"/>
      <c r="B39" s="156"/>
      <c r="C39" s="29"/>
      <c r="D39" s="109"/>
      <c r="E39" s="48"/>
      <c r="F39" s="109"/>
      <c r="G39" s="48"/>
      <c r="H39" s="109"/>
      <c r="I39" s="48"/>
      <c r="J39" s="109"/>
    </row>
    <row r="40" spans="1:10" s="38" customFormat="1" ht="20.25" customHeight="1">
      <c r="A40" s="156" t="s">
        <v>119</v>
      </c>
      <c r="B40" s="16"/>
      <c r="C40" s="29"/>
      <c r="D40" s="109"/>
      <c r="E40" s="275"/>
      <c r="F40" s="109"/>
      <c r="G40" s="276"/>
      <c r="H40" s="109"/>
      <c r="I40" s="275"/>
      <c r="J40" s="109"/>
    </row>
    <row r="41" spans="1:10" s="38" customFormat="1" ht="20.25" customHeight="1" thickBot="1">
      <c r="A41" s="157" t="s">
        <v>216</v>
      </c>
      <c r="B41" s="16" t="s">
        <v>269</v>
      </c>
      <c r="C41" s="29"/>
      <c r="D41" s="274">
        <f>D36/3003750</f>
        <v>0.23650303786933</v>
      </c>
      <c r="E41" s="275"/>
      <c r="F41" s="319">
        <f>(F36-F32)/2422297</f>
        <v>0.26955447659803899</v>
      </c>
      <c r="G41" s="276"/>
      <c r="H41" s="294">
        <f>H36/3003750</f>
        <v>0.12609637952559302</v>
      </c>
      <c r="I41" s="275"/>
      <c r="J41" s="319">
        <f>J36/2422297</f>
        <v>0.33469058501083887</v>
      </c>
    </row>
    <row r="42" spans="1:10" s="38" customFormat="1" ht="20.25" customHeight="1" thickTop="1" thickBot="1">
      <c r="A42" s="157" t="s">
        <v>217</v>
      </c>
      <c r="B42" s="16" t="s">
        <v>270</v>
      </c>
      <c r="C42" s="29"/>
      <c r="D42" s="274">
        <v>0</v>
      </c>
      <c r="E42" s="275"/>
      <c r="F42" s="274">
        <v>0</v>
      </c>
      <c r="G42" s="276"/>
      <c r="H42" s="274">
        <v>0</v>
      </c>
      <c r="I42" s="275"/>
      <c r="J42" s="274">
        <v>0</v>
      </c>
    </row>
    <row r="43" spans="1:10" s="49" customFormat="1" ht="23.25" customHeight="1" thickTop="1">
      <c r="A43" s="156"/>
      <c r="B43" s="156"/>
      <c r="C43" s="29"/>
      <c r="D43" s="297"/>
      <c r="E43" s="48"/>
      <c r="F43" s="298"/>
      <c r="G43" s="48"/>
      <c r="H43" s="297"/>
      <c r="I43" s="48"/>
      <c r="J43" s="298"/>
    </row>
    <row r="44" spans="1:10" s="49" customFormat="1" ht="21" customHeight="1">
      <c r="A44" s="145" t="s">
        <v>221</v>
      </c>
      <c r="B44" s="10"/>
      <c r="C44" s="12"/>
      <c r="D44" s="109"/>
      <c r="E44" s="12"/>
      <c r="F44" s="109"/>
      <c r="G44" s="12"/>
      <c r="H44" s="109"/>
      <c r="I44" s="12"/>
      <c r="J44" s="109"/>
    </row>
    <row r="45" spans="1:10" s="25" customFormat="1" ht="21" customHeight="1">
      <c r="A45" s="14" t="s">
        <v>251</v>
      </c>
      <c r="B45" s="10"/>
      <c r="C45" s="12"/>
      <c r="D45" s="11"/>
      <c r="E45" s="12"/>
      <c r="F45" s="11"/>
      <c r="G45" s="12"/>
      <c r="H45" s="12"/>
      <c r="I45" s="12"/>
      <c r="J45" s="12"/>
    </row>
    <row r="46" spans="1:10" s="8" customFormat="1" ht="21" customHeight="1">
      <c r="A46" s="9"/>
      <c r="B46" s="10"/>
      <c r="C46" s="12"/>
      <c r="D46" s="11"/>
      <c r="E46" s="12"/>
      <c r="F46" s="11"/>
      <c r="G46" s="12"/>
      <c r="H46" s="12"/>
      <c r="I46" s="12"/>
      <c r="J46" s="12"/>
    </row>
    <row r="47" spans="1:10" s="8" customFormat="1" ht="21" customHeight="1">
      <c r="A47" s="9"/>
      <c r="B47" s="10"/>
      <c r="C47" s="12"/>
      <c r="D47" s="11"/>
      <c r="E47" s="292"/>
      <c r="F47" s="11"/>
      <c r="G47" s="12"/>
      <c r="H47" s="12"/>
      <c r="I47" s="292"/>
      <c r="J47" s="12"/>
    </row>
    <row r="48" spans="1:10" ht="21" customHeight="1">
      <c r="A48" s="9"/>
      <c r="C48" s="292"/>
      <c r="D48" s="324" t="s">
        <v>1</v>
      </c>
      <c r="E48" s="324"/>
      <c r="F48" s="324"/>
      <c r="G48" s="12"/>
      <c r="H48" s="324" t="s">
        <v>2</v>
      </c>
      <c r="I48" s="324"/>
      <c r="J48" s="324"/>
    </row>
    <row r="49" spans="1:10" ht="21" customHeight="1">
      <c r="A49" s="9"/>
      <c r="C49" s="292"/>
      <c r="D49" s="324" t="s">
        <v>3</v>
      </c>
      <c r="E49" s="324"/>
      <c r="F49" s="324"/>
      <c r="G49" s="12"/>
      <c r="H49" s="324" t="s">
        <v>3</v>
      </c>
      <c r="I49" s="324"/>
      <c r="J49" s="324"/>
    </row>
    <row r="50" spans="1:10" ht="21" customHeight="1">
      <c r="A50" s="9"/>
      <c r="C50" s="292"/>
      <c r="D50" s="327" t="s">
        <v>118</v>
      </c>
      <c r="E50" s="327"/>
      <c r="F50" s="327"/>
      <c r="G50" s="12"/>
      <c r="H50" s="327" t="s">
        <v>118</v>
      </c>
      <c r="I50" s="327"/>
      <c r="J50" s="327"/>
    </row>
    <row r="51" spans="1:10" ht="21" customHeight="1">
      <c r="A51" s="9"/>
      <c r="B51" s="16" t="s">
        <v>6</v>
      </c>
      <c r="C51" s="108"/>
      <c r="D51" s="327" t="s">
        <v>250</v>
      </c>
      <c r="E51" s="327"/>
      <c r="F51" s="327"/>
      <c r="H51" s="327" t="s">
        <v>250</v>
      </c>
      <c r="I51" s="327"/>
      <c r="J51" s="327"/>
    </row>
    <row r="52" spans="1:10" ht="21" customHeight="1">
      <c r="A52" s="9"/>
      <c r="B52" s="16"/>
      <c r="C52" s="293"/>
      <c r="D52" s="108">
        <v>2019</v>
      </c>
      <c r="E52" s="293"/>
      <c r="F52" s="108">
        <v>2018</v>
      </c>
      <c r="G52" s="293"/>
      <c r="H52" s="108">
        <v>2019</v>
      </c>
      <c r="I52" s="293"/>
      <c r="J52" s="108">
        <v>2018</v>
      </c>
    </row>
    <row r="53" spans="1:10" ht="21" customHeight="1">
      <c r="A53" s="9"/>
      <c r="B53" s="16"/>
      <c r="C53" s="293"/>
      <c r="D53" s="326" t="s">
        <v>7</v>
      </c>
      <c r="E53" s="326"/>
      <c r="F53" s="326"/>
      <c r="G53" s="326"/>
      <c r="H53" s="326"/>
      <c r="I53" s="326"/>
      <c r="J53" s="326"/>
    </row>
    <row r="54" spans="1:10" ht="21" customHeight="1">
      <c r="B54" s="156"/>
      <c r="C54" s="29"/>
      <c r="D54" s="293"/>
      <c r="E54" s="48"/>
      <c r="F54" s="293"/>
      <c r="G54" s="48"/>
      <c r="H54" s="293"/>
      <c r="I54" s="48"/>
      <c r="J54" s="293"/>
    </row>
    <row r="55" spans="1:10" ht="21" customHeight="1">
      <c r="A55" s="42" t="s">
        <v>43</v>
      </c>
      <c r="B55" s="156"/>
      <c r="C55" s="29"/>
      <c r="D55" s="87">
        <f>D33</f>
        <v>720669</v>
      </c>
      <c r="E55" s="312"/>
      <c r="F55" s="87">
        <f>F33</f>
        <v>673216</v>
      </c>
      <c r="G55" s="312"/>
      <c r="H55" s="87">
        <f>H33</f>
        <v>378762</v>
      </c>
      <c r="I55" s="312"/>
      <c r="J55" s="87">
        <f>J33</f>
        <v>810720</v>
      </c>
    </row>
    <row r="56" spans="1:10" ht="21" customHeight="1">
      <c r="A56" s="42"/>
      <c r="B56" s="156"/>
      <c r="C56" s="29"/>
      <c r="D56" s="87"/>
      <c r="E56" s="312"/>
      <c r="F56" s="87"/>
      <c r="G56" s="312"/>
      <c r="H56" s="87"/>
      <c r="I56" s="312"/>
      <c r="J56" s="87"/>
    </row>
    <row r="57" spans="1:10" ht="20.25" customHeight="1">
      <c r="A57" s="110" t="s">
        <v>44</v>
      </c>
      <c r="B57" s="156"/>
      <c r="C57" s="29"/>
      <c r="D57" s="87"/>
      <c r="E57" s="312"/>
      <c r="F57" s="87"/>
      <c r="G57" s="312"/>
      <c r="H57" s="87"/>
      <c r="I57" s="312"/>
      <c r="J57" s="87"/>
    </row>
    <row r="58" spans="1:10" s="49" customFormat="1" ht="20.25" customHeight="1">
      <c r="A58" s="40" t="s">
        <v>184</v>
      </c>
      <c r="B58" s="16"/>
      <c r="C58" s="29"/>
      <c r="D58" s="166"/>
      <c r="E58" s="166"/>
      <c r="F58" s="166"/>
      <c r="G58" s="310"/>
      <c r="H58" s="166"/>
      <c r="I58" s="166"/>
      <c r="J58" s="166"/>
    </row>
    <row r="59" spans="1:10" s="49" customFormat="1" ht="20.25" customHeight="1">
      <c r="A59" s="40" t="s">
        <v>185</v>
      </c>
      <c r="B59" s="16"/>
      <c r="C59" s="29"/>
      <c r="D59" s="166"/>
      <c r="E59" s="166"/>
      <c r="F59" s="166"/>
      <c r="G59" s="310"/>
      <c r="H59" s="166"/>
      <c r="I59" s="131"/>
      <c r="J59" s="166"/>
    </row>
    <row r="60" spans="1:10" ht="20.25" customHeight="1">
      <c r="A60" s="97" t="s">
        <v>205</v>
      </c>
      <c r="B60" s="16"/>
      <c r="C60" s="29"/>
      <c r="D60" s="166">
        <v>-40689</v>
      </c>
      <c r="E60" s="166"/>
      <c r="F60" s="166">
        <v>-3375</v>
      </c>
      <c r="G60" s="310"/>
      <c r="H60" s="155">
        <v>0</v>
      </c>
      <c r="I60" s="131"/>
      <c r="J60" s="155">
        <v>0</v>
      </c>
    </row>
    <row r="61" spans="1:10" ht="20.25" customHeight="1">
      <c r="A61" s="97" t="s">
        <v>281</v>
      </c>
      <c r="B61" s="16"/>
      <c r="C61" s="29"/>
      <c r="D61" s="166">
        <v>12181</v>
      </c>
      <c r="E61" s="131"/>
      <c r="F61" s="166">
        <v>-116</v>
      </c>
      <c r="G61" s="304"/>
      <c r="H61" s="166">
        <v>12181</v>
      </c>
      <c r="I61" s="131"/>
      <c r="J61" s="166">
        <v>-116</v>
      </c>
    </row>
    <row r="62" spans="1:10" s="49" customFormat="1" ht="20.25" customHeight="1">
      <c r="A62" s="97" t="s">
        <v>161</v>
      </c>
      <c r="B62" s="16"/>
      <c r="C62" s="29"/>
      <c r="D62" s="127"/>
      <c r="E62" s="166"/>
      <c r="F62" s="127"/>
      <c r="G62" s="310"/>
      <c r="H62" s="127"/>
      <c r="I62" s="131"/>
      <c r="J62" s="127"/>
    </row>
    <row r="63" spans="1:10" ht="20.25" customHeight="1">
      <c r="A63" s="97" t="s">
        <v>108</v>
      </c>
      <c r="B63" s="16"/>
      <c r="C63" s="29"/>
      <c r="D63" s="155">
        <v>-1668</v>
      </c>
      <c r="E63" s="166"/>
      <c r="F63" s="155">
        <v>0</v>
      </c>
      <c r="G63" s="310"/>
      <c r="H63" s="155">
        <v>0</v>
      </c>
      <c r="I63" s="82"/>
      <c r="J63" s="155">
        <v>0</v>
      </c>
    </row>
    <row r="64" spans="1:10" ht="20.25" customHeight="1">
      <c r="A64" s="97" t="s">
        <v>174</v>
      </c>
      <c r="B64" s="16"/>
      <c r="C64" s="29"/>
      <c r="D64" s="82">
        <v>-2436</v>
      </c>
      <c r="E64" s="166"/>
      <c r="F64" s="82">
        <v>23</v>
      </c>
      <c r="G64" s="310"/>
      <c r="H64" s="82">
        <v>-2436</v>
      </c>
      <c r="I64" s="82"/>
      <c r="J64" s="82">
        <v>23</v>
      </c>
    </row>
    <row r="65" spans="1:11" ht="20.25" customHeight="1">
      <c r="A65" s="42" t="s">
        <v>186</v>
      </c>
      <c r="B65" s="16"/>
      <c r="C65" s="29"/>
      <c r="D65" s="295"/>
      <c r="E65" s="306"/>
      <c r="F65" s="295"/>
      <c r="G65" s="291"/>
      <c r="H65" s="295"/>
      <c r="I65" s="87"/>
      <c r="J65" s="295"/>
      <c r="K65" s="77"/>
    </row>
    <row r="66" spans="1:11" ht="20.25" customHeight="1">
      <c r="A66" s="42" t="s">
        <v>185</v>
      </c>
      <c r="B66" s="16"/>
      <c r="C66" s="29"/>
      <c r="D66" s="87">
        <f>SUM(D60:D64)</f>
        <v>-32612</v>
      </c>
      <c r="E66" s="304"/>
      <c r="F66" s="87">
        <f>SUM(F60:F64)</f>
        <v>-3468</v>
      </c>
      <c r="G66" s="304"/>
      <c r="H66" s="87">
        <f>SUM(H60:H64)</f>
        <v>9745</v>
      </c>
      <c r="I66" s="304"/>
      <c r="J66" s="270">
        <f>SUM(J60:J64)</f>
        <v>-93</v>
      </c>
      <c r="K66" s="77"/>
    </row>
    <row r="67" spans="1:11" ht="20.25" customHeight="1">
      <c r="A67" s="68" t="s">
        <v>127</v>
      </c>
      <c r="B67" s="16"/>
      <c r="C67" s="29"/>
      <c r="D67" s="313"/>
      <c r="E67" s="306"/>
      <c r="F67" s="313"/>
      <c r="G67" s="291"/>
      <c r="H67" s="313"/>
      <c r="I67" s="130"/>
      <c r="J67" s="131"/>
    </row>
    <row r="68" spans="1:11" ht="20.25" customHeight="1">
      <c r="A68" s="42" t="s">
        <v>162</v>
      </c>
      <c r="B68" s="43"/>
      <c r="C68" s="29"/>
      <c r="D68" s="270">
        <f>D66</f>
        <v>-32612</v>
      </c>
      <c r="E68" s="130"/>
      <c r="F68" s="270">
        <f>F66</f>
        <v>-3468</v>
      </c>
      <c r="G68" s="307"/>
      <c r="H68" s="270">
        <f>H66</f>
        <v>9745</v>
      </c>
      <c r="I68" s="130"/>
      <c r="J68" s="270">
        <f>J66</f>
        <v>-93</v>
      </c>
    </row>
    <row r="69" spans="1:11" ht="20.25" customHeight="1" thickBot="1">
      <c r="A69" s="68" t="s">
        <v>45</v>
      </c>
      <c r="B69" s="43"/>
      <c r="C69" s="29"/>
      <c r="D69" s="140">
        <f>D55+D68</f>
        <v>688057</v>
      </c>
      <c r="E69" s="131"/>
      <c r="F69" s="309">
        <f>F55+F68</f>
        <v>669748</v>
      </c>
      <c r="G69" s="304"/>
      <c r="H69" s="140">
        <f>H55+H68</f>
        <v>388507</v>
      </c>
      <c r="I69" s="131"/>
      <c r="J69" s="311">
        <f>J55+J68</f>
        <v>810627</v>
      </c>
    </row>
    <row r="70" spans="1:11" s="38" customFormat="1" ht="20.25" customHeight="1" thickTop="1">
      <c r="A70" s="19"/>
      <c r="B70" s="16"/>
      <c r="C70" s="29"/>
      <c r="D70" s="127"/>
      <c r="E70" s="284"/>
      <c r="F70" s="127"/>
      <c r="G70" s="284"/>
      <c r="H70" s="127"/>
      <c r="I70" s="284"/>
      <c r="J70" s="127"/>
    </row>
    <row r="71" spans="1:11" s="38" customFormat="1" ht="20.25" customHeight="1">
      <c r="A71" s="156" t="s">
        <v>47</v>
      </c>
      <c r="B71" s="50"/>
      <c r="C71" s="29"/>
      <c r="D71" s="32"/>
      <c r="E71" s="82"/>
      <c r="F71" s="32"/>
      <c r="G71" s="314"/>
      <c r="H71" s="32"/>
      <c r="I71" s="82"/>
      <c r="J71" s="32"/>
    </row>
    <row r="72" spans="1:11" ht="20.25" customHeight="1">
      <c r="A72" s="47" t="s">
        <v>183</v>
      </c>
      <c r="B72" s="50"/>
      <c r="C72" s="29"/>
      <c r="D72" s="131">
        <f>D74-D73</f>
        <v>685599</v>
      </c>
      <c r="E72" s="82"/>
      <c r="F72" s="131">
        <f>F74-F73</f>
        <v>657684</v>
      </c>
      <c r="G72" s="314"/>
      <c r="H72" s="131">
        <f>H74-H73</f>
        <v>388507</v>
      </c>
      <c r="I72" s="131"/>
      <c r="J72" s="131">
        <f>J74-J73</f>
        <v>810627</v>
      </c>
    </row>
    <row r="73" spans="1:11" s="45" customFormat="1" ht="20.25" customHeight="1">
      <c r="A73" s="47" t="s">
        <v>48</v>
      </c>
      <c r="B73" s="50"/>
      <c r="C73" s="29"/>
      <c r="D73" s="161">
        <v>2458</v>
      </c>
      <c r="E73" s="307"/>
      <c r="F73" s="161">
        <v>12064</v>
      </c>
      <c r="G73" s="307"/>
      <c r="H73" s="160">
        <v>0</v>
      </c>
      <c r="I73" s="307"/>
      <c r="J73" s="160">
        <v>0</v>
      </c>
    </row>
    <row r="74" spans="1:11" s="45" customFormat="1" ht="20.25" customHeight="1" thickBot="1">
      <c r="A74" s="156" t="s">
        <v>45</v>
      </c>
      <c r="B74" s="51"/>
      <c r="C74" s="29"/>
      <c r="D74" s="315">
        <f>D69</f>
        <v>688057</v>
      </c>
      <c r="E74" s="304"/>
      <c r="F74" s="311">
        <f>F69</f>
        <v>669748</v>
      </c>
      <c r="G74" s="304"/>
      <c r="H74" s="315">
        <f>H69</f>
        <v>388507</v>
      </c>
      <c r="I74" s="304"/>
      <c r="J74" s="311">
        <f>J69</f>
        <v>810627</v>
      </c>
    </row>
    <row r="75" spans="1:11" ht="20.25" customHeight="1" thickTop="1">
      <c r="A75" s="14"/>
      <c r="C75" s="12"/>
      <c r="D75" s="87"/>
      <c r="E75" s="304"/>
      <c r="F75" s="306"/>
      <c r="G75" s="304"/>
      <c r="H75" s="87"/>
      <c r="I75" s="304"/>
      <c r="J75" s="306"/>
    </row>
    <row r="76" spans="1:11" ht="20.25" customHeight="1">
      <c r="A76" s="14"/>
      <c r="C76" s="12"/>
      <c r="E76" s="24"/>
      <c r="G76" s="24"/>
      <c r="H76" s="12"/>
      <c r="I76" s="24"/>
      <c r="J76" s="12"/>
    </row>
    <row r="77" spans="1:11" s="25" customFormat="1" ht="21" customHeight="1">
      <c r="A77" s="145" t="s">
        <v>221</v>
      </c>
      <c r="B77" s="22"/>
      <c r="C77" s="24"/>
      <c r="D77" s="23"/>
      <c r="E77" s="24"/>
      <c r="F77" s="23"/>
      <c r="G77" s="24"/>
      <c r="H77" s="24"/>
      <c r="I77" s="24"/>
      <c r="J77" s="24"/>
    </row>
    <row r="78" spans="1:11" s="8" customFormat="1" ht="21" customHeight="1">
      <c r="A78" s="14" t="s">
        <v>249</v>
      </c>
      <c r="B78" s="5"/>
      <c r="C78" s="7"/>
      <c r="D78" s="6"/>
      <c r="E78" s="7"/>
      <c r="F78" s="6"/>
      <c r="G78" s="7"/>
      <c r="H78" s="7"/>
      <c r="I78" s="7"/>
      <c r="J78" s="7"/>
    </row>
    <row r="79" spans="1:11" s="8" customFormat="1" ht="21" customHeight="1">
      <c r="A79" s="14"/>
      <c r="B79" s="5"/>
      <c r="C79" s="7"/>
      <c r="D79" s="324" t="s">
        <v>1</v>
      </c>
      <c r="E79" s="324"/>
      <c r="F79" s="324"/>
      <c r="G79" s="12"/>
      <c r="H79" s="324" t="s">
        <v>2</v>
      </c>
      <c r="I79" s="324"/>
      <c r="J79" s="324"/>
    </row>
    <row r="80" spans="1:11" ht="21" customHeight="1">
      <c r="A80" s="9"/>
      <c r="C80" s="292"/>
      <c r="D80" s="324" t="s">
        <v>3</v>
      </c>
      <c r="E80" s="324"/>
      <c r="F80" s="324"/>
      <c r="G80" s="12"/>
      <c r="H80" s="324" t="s">
        <v>3</v>
      </c>
      <c r="I80" s="324"/>
      <c r="J80" s="324"/>
    </row>
    <row r="81" spans="1:13" ht="21" customHeight="1">
      <c r="A81" s="9"/>
      <c r="C81" s="292"/>
      <c r="D81" s="327" t="s">
        <v>252</v>
      </c>
      <c r="E81" s="327"/>
      <c r="F81" s="327"/>
      <c r="G81" s="12"/>
      <c r="H81" s="327" t="s">
        <v>252</v>
      </c>
      <c r="I81" s="327"/>
      <c r="J81" s="327"/>
    </row>
    <row r="82" spans="1:13" ht="21" customHeight="1">
      <c r="A82" s="9"/>
      <c r="C82" s="292"/>
      <c r="D82" s="327" t="s">
        <v>250</v>
      </c>
      <c r="E82" s="327"/>
      <c r="F82" s="327"/>
      <c r="H82" s="327" t="s">
        <v>250</v>
      </c>
      <c r="I82" s="327"/>
      <c r="J82" s="327"/>
    </row>
    <row r="83" spans="1:13" ht="21" customHeight="1">
      <c r="A83" s="9"/>
      <c r="B83" s="16" t="s">
        <v>6</v>
      </c>
      <c r="C83" s="108"/>
      <c r="D83" s="108">
        <v>2019</v>
      </c>
      <c r="E83" s="293"/>
      <c r="F83" s="108">
        <v>2018</v>
      </c>
      <c r="G83" s="293"/>
      <c r="H83" s="108">
        <v>2019</v>
      </c>
      <c r="I83" s="293"/>
      <c r="J83" s="108">
        <v>2018</v>
      </c>
    </row>
    <row r="84" spans="1:13" ht="21" customHeight="1">
      <c r="A84" s="9"/>
      <c r="B84" s="16"/>
      <c r="C84" s="293"/>
      <c r="D84" s="326" t="s">
        <v>7</v>
      </c>
      <c r="E84" s="326"/>
      <c r="F84" s="326"/>
      <c r="G84" s="326"/>
      <c r="H84" s="326"/>
      <c r="I84" s="326"/>
      <c r="J84" s="326"/>
    </row>
    <row r="85" spans="1:13" ht="21" customHeight="1">
      <c r="A85" s="9" t="s">
        <v>266</v>
      </c>
      <c r="B85" s="16"/>
      <c r="C85" s="30"/>
      <c r="D85" s="28"/>
      <c r="E85" s="29"/>
      <c r="F85" s="28"/>
      <c r="G85" s="30"/>
      <c r="H85" s="30"/>
      <c r="I85" s="29"/>
      <c r="J85" s="30"/>
    </row>
    <row r="86" spans="1:13" ht="21" customHeight="1">
      <c r="A86" s="27" t="s">
        <v>157</v>
      </c>
      <c r="B86" s="16"/>
      <c r="C86" s="29"/>
      <c r="D86" s="13"/>
      <c r="E86" s="13"/>
      <c r="F86" s="13"/>
    </row>
    <row r="87" spans="1:13" ht="21" customHeight="1">
      <c r="A87" s="19" t="s">
        <v>158</v>
      </c>
      <c r="B87" s="16" t="s">
        <v>279</v>
      </c>
      <c r="C87" s="29"/>
      <c r="D87" s="131">
        <v>12661256</v>
      </c>
      <c r="E87" s="131"/>
      <c r="F87" s="131">
        <v>12062894</v>
      </c>
      <c r="G87" s="304"/>
      <c r="H87" s="131">
        <v>9671290</v>
      </c>
      <c r="I87" s="131"/>
      <c r="J87" s="131">
        <v>9513403</v>
      </c>
    </row>
    <row r="88" spans="1:13" ht="21" customHeight="1">
      <c r="A88" s="19" t="s">
        <v>37</v>
      </c>
      <c r="B88" s="16"/>
      <c r="C88" s="29"/>
      <c r="D88" s="131">
        <v>84487</v>
      </c>
      <c r="E88" s="131"/>
      <c r="F88" s="131">
        <v>6440</v>
      </c>
      <c r="G88" s="304"/>
      <c r="H88" s="155">
        <v>104197</v>
      </c>
      <c r="I88" s="131"/>
      <c r="J88" s="155">
        <v>1792601</v>
      </c>
    </row>
    <row r="89" spans="1:13" ht="21" customHeight="1">
      <c r="A89" s="19" t="s">
        <v>177</v>
      </c>
      <c r="B89" s="16"/>
      <c r="C89" s="34"/>
      <c r="D89" s="131">
        <v>13430</v>
      </c>
      <c r="E89" s="166"/>
      <c r="F89" s="131">
        <v>64341</v>
      </c>
      <c r="G89" s="166"/>
      <c r="H89" s="131">
        <v>13430</v>
      </c>
      <c r="I89" s="166"/>
      <c r="J89" s="131">
        <v>727972</v>
      </c>
    </row>
    <row r="90" spans="1:13" ht="21" customHeight="1">
      <c r="A90" s="19" t="s">
        <v>38</v>
      </c>
      <c r="B90" s="16"/>
      <c r="C90" s="18"/>
      <c r="D90" s="161">
        <v>146974</v>
      </c>
      <c r="E90" s="130"/>
      <c r="F90" s="161">
        <v>255346</v>
      </c>
      <c r="G90" s="304"/>
      <c r="H90" s="161">
        <v>149749</v>
      </c>
      <c r="I90" s="130"/>
      <c r="J90" s="161">
        <v>212082</v>
      </c>
    </row>
    <row r="91" spans="1:13" ht="21" customHeight="1">
      <c r="A91" s="9" t="s">
        <v>159</v>
      </c>
      <c r="B91" s="16"/>
      <c r="C91" s="37"/>
      <c r="D91" s="164">
        <f>SUM(D87:D90)</f>
        <v>12906147</v>
      </c>
      <c r="E91" s="131"/>
      <c r="F91" s="164">
        <f>SUM(F87:F90)</f>
        <v>12389021</v>
      </c>
      <c r="G91" s="304"/>
      <c r="H91" s="164">
        <f>SUM(H87:H90)</f>
        <v>9938666</v>
      </c>
      <c r="I91" s="131"/>
      <c r="J91" s="164">
        <f>SUM(J87:J90)</f>
        <v>12246058</v>
      </c>
    </row>
    <row r="92" spans="1:13" ht="21" customHeight="1">
      <c r="A92" s="9"/>
      <c r="B92" s="16"/>
      <c r="C92" s="36"/>
      <c r="D92" s="92"/>
      <c r="E92" s="131"/>
      <c r="F92" s="92"/>
      <c r="G92" s="304"/>
      <c r="H92" s="92"/>
      <c r="I92" s="131"/>
      <c r="J92" s="92"/>
    </row>
    <row r="93" spans="1:13" ht="21" customHeight="1">
      <c r="A93" s="27" t="s">
        <v>39</v>
      </c>
      <c r="B93" s="16"/>
      <c r="C93" s="29"/>
      <c r="D93" s="92"/>
      <c r="E93" s="131"/>
      <c r="F93" s="92"/>
      <c r="G93" s="304"/>
      <c r="H93" s="92"/>
      <c r="I93" s="131"/>
      <c r="J93" s="92"/>
      <c r="M93" s="141"/>
    </row>
    <row r="94" spans="1:13" ht="21" customHeight="1">
      <c r="A94" s="19" t="s">
        <v>83</v>
      </c>
      <c r="B94" s="16"/>
      <c r="C94" s="29"/>
      <c r="D94" s="131">
        <v>8226424</v>
      </c>
      <c r="E94" s="131"/>
      <c r="F94" s="131">
        <v>8241982</v>
      </c>
      <c r="G94" s="304"/>
      <c r="H94" s="131">
        <v>6983380</v>
      </c>
      <c r="I94" s="131"/>
      <c r="J94" s="131">
        <v>7142354</v>
      </c>
      <c r="M94" s="141"/>
    </row>
    <row r="95" spans="1:13" ht="21" customHeight="1">
      <c r="A95" s="47" t="s">
        <v>175</v>
      </c>
      <c r="B95" s="16"/>
      <c r="C95" s="29"/>
      <c r="D95" s="131">
        <v>1873376</v>
      </c>
      <c r="E95" s="131"/>
      <c r="F95" s="131">
        <v>1769471</v>
      </c>
      <c r="G95" s="304"/>
      <c r="H95" s="131">
        <v>1152610</v>
      </c>
      <c r="I95" s="131"/>
      <c r="J95" s="131">
        <v>1111878</v>
      </c>
      <c r="M95" s="141"/>
    </row>
    <row r="96" spans="1:13" ht="21" customHeight="1">
      <c r="A96" s="19" t="s">
        <v>40</v>
      </c>
      <c r="B96" s="16"/>
      <c r="C96" s="29"/>
      <c r="D96" s="131">
        <v>908419</v>
      </c>
      <c r="E96" s="131"/>
      <c r="F96" s="131">
        <v>682414</v>
      </c>
      <c r="G96" s="304"/>
      <c r="H96" s="131">
        <v>775467</v>
      </c>
      <c r="I96" s="131"/>
      <c r="J96" s="131">
        <v>574165</v>
      </c>
    </row>
    <row r="97" spans="1:13" ht="21" customHeight="1">
      <c r="A97" s="19" t="s">
        <v>41</v>
      </c>
      <c r="B97" s="16"/>
      <c r="C97" s="29"/>
      <c r="D97" s="161">
        <v>4833</v>
      </c>
      <c r="E97" s="130"/>
      <c r="F97" s="161">
        <v>50253</v>
      </c>
      <c r="G97" s="304"/>
      <c r="H97" s="161">
        <v>6129</v>
      </c>
      <c r="I97" s="130"/>
      <c r="J97" s="161">
        <v>51242</v>
      </c>
      <c r="M97" s="31"/>
    </row>
    <row r="98" spans="1:13" ht="21" customHeight="1">
      <c r="A98" s="9" t="s">
        <v>42</v>
      </c>
      <c r="B98" s="16"/>
      <c r="C98" s="29"/>
      <c r="D98" s="164">
        <f>SUM(D94:D97)</f>
        <v>11013052</v>
      </c>
      <c r="E98" s="130"/>
      <c r="F98" s="164">
        <f>SUM(F94:F97)</f>
        <v>10744120</v>
      </c>
      <c r="G98" s="304"/>
      <c r="H98" s="164">
        <f>SUM(H94:H97)</f>
        <v>8917586</v>
      </c>
      <c r="I98" s="130"/>
      <c r="J98" s="164">
        <f>SUM(J94:J97)</f>
        <v>8879639</v>
      </c>
    </row>
    <row r="99" spans="1:13" ht="21" customHeight="1">
      <c r="B99" s="39"/>
      <c r="C99" s="29"/>
      <c r="D99" s="305"/>
      <c r="E99" s="131"/>
      <c r="F99" s="305"/>
      <c r="G99" s="304"/>
      <c r="H99" s="305"/>
      <c r="I99" s="131"/>
      <c r="J99" s="305"/>
    </row>
    <row r="100" spans="1:13" ht="21" customHeight="1">
      <c r="A100" s="97" t="s">
        <v>160</v>
      </c>
      <c r="B100" s="39" t="s">
        <v>265</v>
      </c>
      <c r="C100" s="29"/>
      <c r="D100" s="161">
        <v>89095</v>
      </c>
      <c r="E100" s="130"/>
      <c r="F100" s="161">
        <v>92913</v>
      </c>
      <c r="G100" s="307"/>
      <c r="H100" s="155">
        <v>0</v>
      </c>
      <c r="I100" s="130"/>
      <c r="J100" s="155">
        <v>0</v>
      </c>
    </row>
    <row r="101" spans="1:13" ht="21" customHeight="1">
      <c r="A101" s="68" t="s">
        <v>223</v>
      </c>
      <c r="B101" s="16"/>
      <c r="C101" s="29"/>
      <c r="D101" s="306">
        <f>D91-D98+D100</f>
        <v>1982190</v>
      </c>
      <c r="E101" s="131"/>
      <c r="F101" s="306">
        <f>F91-F98+F100</f>
        <v>1737814</v>
      </c>
      <c r="G101" s="304"/>
      <c r="H101" s="308">
        <f>H91-H98</f>
        <v>1021080</v>
      </c>
      <c r="I101" s="131"/>
      <c r="J101" s="308">
        <f>J91-J98</f>
        <v>3366419</v>
      </c>
    </row>
    <row r="102" spans="1:13" ht="23.25" customHeight="1">
      <c r="A102" s="97" t="s">
        <v>142</v>
      </c>
      <c r="B102" s="16"/>
      <c r="C102" s="29"/>
      <c r="D102" s="161">
        <v>-364357</v>
      </c>
      <c r="E102" s="131"/>
      <c r="F102" s="161">
        <v>-285747</v>
      </c>
      <c r="G102" s="304"/>
      <c r="H102" s="161">
        <v>-206306</v>
      </c>
      <c r="I102" s="131"/>
      <c r="J102" s="161">
        <v>-299800</v>
      </c>
    </row>
    <row r="103" spans="1:13" ht="21" customHeight="1">
      <c r="B103" s="16"/>
      <c r="C103" s="29"/>
      <c r="D103" s="131"/>
      <c r="E103" s="306"/>
      <c r="F103" s="131"/>
      <c r="G103" s="310"/>
      <c r="H103" s="131"/>
      <c r="I103" s="306"/>
      <c r="J103" s="131"/>
    </row>
    <row r="104" spans="1:13" ht="21" customHeight="1">
      <c r="A104" s="9" t="s">
        <v>222</v>
      </c>
      <c r="B104" s="16"/>
      <c r="C104" s="29"/>
      <c r="D104" s="306">
        <f>SUM(D101:D102)</f>
        <v>1617833</v>
      </c>
      <c r="E104" s="306"/>
      <c r="F104" s="306">
        <f>SUM(F101:F102)</f>
        <v>1452067</v>
      </c>
      <c r="G104" s="310"/>
      <c r="H104" s="306">
        <f>SUM(H101:H102)</f>
        <v>814774</v>
      </c>
      <c r="I104" s="306"/>
      <c r="J104" s="306">
        <f>SUM(J101:J102)</f>
        <v>3066619</v>
      </c>
    </row>
    <row r="105" spans="1:13" ht="21" customHeight="1">
      <c r="A105" s="9"/>
      <c r="B105" s="157"/>
      <c r="C105" s="29"/>
      <c r="D105" s="306"/>
      <c r="E105" s="284"/>
      <c r="F105" s="306"/>
      <c r="G105" s="284"/>
      <c r="H105" s="306"/>
      <c r="I105" s="284"/>
      <c r="J105" s="306"/>
    </row>
    <row r="106" spans="1:13" ht="21" customHeight="1">
      <c r="A106" s="110" t="s">
        <v>215</v>
      </c>
      <c r="B106" s="157"/>
      <c r="C106" s="29"/>
      <c r="D106" s="306"/>
      <c r="E106" s="284"/>
      <c r="F106" s="306"/>
      <c r="G106" s="284"/>
      <c r="H106" s="306"/>
      <c r="I106" s="284"/>
      <c r="J106" s="306"/>
    </row>
    <row r="107" spans="1:13" ht="21" customHeight="1">
      <c r="A107" s="169" t="s">
        <v>224</v>
      </c>
      <c r="B107" s="302">
        <v>8</v>
      </c>
      <c r="C107" s="29"/>
      <c r="D107" s="164">
        <v>0</v>
      </c>
      <c r="E107" s="284"/>
      <c r="F107" s="161">
        <v>19830</v>
      </c>
      <c r="G107" s="284"/>
      <c r="H107" s="164">
        <v>0</v>
      </c>
      <c r="I107" s="284"/>
      <c r="J107" s="161">
        <v>0</v>
      </c>
    </row>
    <row r="108" spans="1:13" ht="21" customHeight="1" thickBot="1">
      <c r="A108" s="110" t="s">
        <v>43</v>
      </c>
      <c r="B108" s="157"/>
      <c r="C108" s="29"/>
      <c r="D108" s="311">
        <f>SUM(D104:D107)</f>
        <v>1617833</v>
      </c>
      <c r="E108" s="284"/>
      <c r="F108" s="311">
        <f>SUM(F104:F107)</f>
        <v>1471897</v>
      </c>
      <c r="G108" s="316"/>
      <c r="H108" s="311">
        <f>SUM(H104:H107)</f>
        <v>814774</v>
      </c>
      <c r="I108" s="284"/>
      <c r="J108" s="311">
        <f>SUM(J104:J107)</f>
        <v>3066619</v>
      </c>
    </row>
    <row r="109" spans="1:13" ht="21" customHeight="1" thickTop="1">
      <c r="A109" s="9"/>
      <c r="B109" s="157"/>
      <c r="C109" s="29"/>
      <c r="D109" s="306"/>
      <c r="E109" s="284"/>
      <c r="F109" s="306"/>
      <c r="G109" s="284"/>
      <c r="H109" s="306"/>
      <c r="I109" s="284"/>
      <c r="J109" s="306"/>
    </row>
    <row r="110" spans="1:13" s="45" customFormat="1" ht="21" customHeight="1">
      <c r="A110" s="156" t="s">
        <v>46</v>
      </c>
      <c r="B110" s="157"/>
      <c r="C110" s="29"/>
      <c r="D110" s="32"/>
      <c r="E110" s="131"/>
      <c r="F110" s="32"/>
      <c r="G110" s="304"/>
      <c r="H110" s="32"/>
      <c r="I110" s="131"/>
      <c r="J110" s="32"/>
    </row>
    <row r="111" spans="1:13" s="45" customFormat="1" ht="21" customHeight="1">
      <c r="A111" s="46" t="s">
        <v>183</v>
      </c>
      <c r="B111" s="157"/>
      <c r="C111" s="29"/>
      <c r="D111" s="125">
        <f>D104-D112</f>
        <v>1598656</v>
      </c>
      <c r="E111" s="131"/>
      <c r="F111" s="131">
        <f>F108-F112</f>
        <v>1444391</v>
      </c>
      <c r="G111" s="304"/>
      <c r="H111" s="125">
        <f>H104-H112</f>
        <v>814774</v>
      </c>
      <c r="I111" s="131"/>
      <c r="J111" s="131">
        <f>J108-J112</f>
        <v>3066619</v>
      </c>
    </row>
    <row r="112" spans="1:13" s="45" customFormat="1" ht="21" customHeight="1">
      <c r="A112" s="47" t="s">
        <v>48</v>
      </c>
      <c r="B112" s="156"/>
      <c r="C112" s="29"/>
      <c r="D112" s="134">
        <v>19177</v>
      </c>
      <c r="E112" s="130"/>
      <c r="F112" s="134">
        <v>27506</v>
      </c>
      <c r="G112" s="307"/>
      <c r="H112" s="134">
        <v>0</v>
      </c>
      <c r="I112" s="130"/>
      <c r="J112" s="134">
        <v>0</v>
      </c>
    </row>
    <row r="113" spans="1:10" s="45" customFormat="1" ht="21" customHeight="1" thickBot="1">
      <c r="A113" s="156" t="s">
        <v>43</v>
      </c>
      <c r="B113" s="156"/>
      <c r="C113" s="29"/>
      <c r="D113" s="273">
        <f>SUM(D111:D112)</f>
        <v>1617833</v>
      </c>
      <c r="E113" s="312"/>
      <c r="F113" s="311">
        <f>SUM(F111:F112)</f>
        <v>1471897</v>
      </c>
      <c r="G113" s="312"/>
      <c r="H113" s="273">
        <f>SUM(H111:H112)</f>
        <v>814774</v>
      </c>
      <c r="I113" s="312"/>
      <c r="J113" s="309">
        <f>SUM(J111:J112)</f>
        <v>3066619</v>
      </c>
    </row>
    <row r="114" spans="1:10" s="38" customFormat="1" ht="20.25" customHeight="1" thickTop="1">
      <c r="A114" s="156"/>
      <c r="B114" s="16"/>
      <c r="C114" s="29"/>
      <c r="D114" s="87"/>
      <c r="E114" s="130"/>
      <c r="F114" s="87"/>
      <c r="G114" s="307"/>
      <c r="H114" s="87"/>
      <c r="I114" s="130"/>
      <c r="J114" s="87"/>
    </row>
    <row r="115" spans="1:10" ht="21" customHeight="1">
      <c r="A115" s="156" t="s">
        <v>119</v>
      </c>
      <c r="B115" s="16"/>
      <c r="C115" s="29"/>
      <c r="D115" s="87"/>
      <c r="E115" s="130"/>
      <c r="F115" s="87"/>
      <c r="G115" s="307"/>
      <c r="H115" s="87"/>
      <c r="I115" s="130"/>
      <c r="J115" s="87"/>
    </row>
    <row r="116" spans="1:10" ht="21" customHeight="1" thickBot="1">
      <c r="A116" s="157" t="s">
        <v>216</v>
      </c>
      <c r="B116" s="16" t="s">
        <v>269</v>
      </c>
      <c r="C116" s="29"/>
      <c r="D116" s="274">
        <f>D111/3003750</f>
        <v>0.53222005826050767</v>
      </c>
      <c r="E116" s="29"/>
      <c r="F116" s="319">
        <f>(F111/1332702)-0.01</f>
        <v>1.0738064323457157</v>
      </c>
      <c r="G116" s="30"/>
      <c r="H116" s="274">
        <f>H111/3003750</f>
        <v>0.27125226799833541</v>
      </c>
      <c r="I116" s="29"/>
      <c r="J116" s="319">
        <f>J111/1332702</f>
        <v>2.3010537989738142</v>
      </c>
    </row>
    <row r="117" spans="1:10" ht="21" customHeight="1" thickTop="1" thickBot="1">
      <c r="A117" s="157" t="s">
        <v>217</v>
      </c>
      <c r="B117" s="16" t="s">
        <v>270</v>
      </c>
      <c r="C117" s="29"/>
      <c r="D117" s="274">
        <v>0</v>
      </c>
      <c r="E117" s="29"/>
      <c r="F117" s="319">
        <f>F107/1332702</f>
        <v>1.4879545464777572E-2</v>
      </c>
      <c r="G117" s="30"/>
      <c r="H117" s="274">
        <f>H112/3003750</f>
        <v>0</v>
      </c>
      <c r="I117" s="29"/>
      <c r="J117" s="274">
        <f>J107/1332702</f>
        <v>0</v>
      </c>
    </row>
    <row r="118" spans="1:10" s="49" customFormat="1" ht="21" customHeight="1" thickTop="1">
      <c r="A118" s="19"/>
      <c r="B118" s="10"/>
      <c r="C118" s="12"/>
      <c r="D118" s="297"/>
      <c r="E118" s="29"/>
      <c r="F118" s="298"/>
      <c r="G118" s="30"/>
      <c r="H118" s="297"/>
      <c r="I118" s="29"/>
      <c r="J118" s="298"/>
    </row>
    <row r="119" spans="1:10" s="49" customFormat="1" ht="21" customHeight="1">
      <c r="A119" s="145" t="s">
        <v>221</v>
      </c>
      <c r="B119" s="10"/>
      <c r="C119" s="12"/>
      <c r="D119" s="297"/>
      <c r="E119" s="29"/>
      <c r="F119" s="298"/>
      <c r="G119" s="30"/>
      <c r="H119" s="297"/>
      <c r="I119" s="29"/>
      <c r="J119" s="298"/>
    </row>
    <row r="120" spans="1:10" s="8" customFormat="1" ht="21" customHeight="1">
      <c r="A120" s="14" t="s">
        <v>251</v>
      </c>
      <c r="B120" s="10"/>
      <c r="C120" s="12"/>
      <c r="D120" s="11"/>
      <c r="E120" s="12"/>
      <c r="F120" s="11"/>
      <c r="G120" s="12"/>
      <c r="H120" s="12"/>
      <c r="I120" s="12"/>
      <c r="J120" s="12"/>
    </row>
    <row r="121" spans="1:10" s="8" customFormat="1" ht="21" customHeight="1">
      <c r="A121" s="9"/>
      <c r="B121" s="10"/>
      <c r="C121" s="12"/>
      <c r="D121" s="11"/>
      <c r="E121" s="12"/>
      <c r="F121" s="11"/>
      <c r="G121" s="12"/>
      <c r="H121" s="12"/>
      <c r="I121" s="12"/>
      <c r="J121" s="12"/>
    </row>
    <row r="122" spans="1:10" ht="21" customHeight="1">
      <c r="A122" s="9"/>
      <c r="C122" s="292"/>
      <c r="D122" s="324" t="s">
        <v>1</v>
      </c>
      <c r="E122" s="324"/>
      <c r="F122" s="324"/>
      <c r="G122" s="12"/>
      <c r="H122" s="324" t="s">
        <v>2</v>
      </c>
      <c r="I122" s="324"/>
      <c r="J122" s="324"/>
    </row>
    <row r="123" spans="1:10" ht="21" customHeight="1">
      <c r="A123" s="9"/>
      <c r="B123" s="16" t="s">
        <v>6</v>
      </c>
      <c r="C123" s="108"/>
      <c r="D123" s="324" t="s">
        <v>3</v>
      </c>
      <c r="E123" s="324"/>
      <c r="F123" s="324"/>
      <c r="G123" s="12"/>
      <c r="H123" s="324" t="s">
        <v>3</v>
      </c>
      <c r="I123" s="324"/>
      <c r="J123" s="324"/>
    </row>
    <row r="124" spans="1:10" ht="21" customHeight="1">
      <c r="A124" s="9"/>
      <c r="B124" s="16"/>
      <c r="C124" s="293"/>
      <c r="D124" s="327" t="s">
        <v>252</v>
      </c>
      <c r="E124" s="327"/>
      <c r="F124" s="327"/>
      <c r="G124" s="12"/>
      <c r="H124" s="327" t="s">
        <v>252</v>
      </c>
      <c r="I124" s="327"/>
      <c r="J124" s="327"/>
    </row>
    <row r="125" spans="1:10" ht="21" customHeight="1">
      <c r="A125" s="9"/>
      <c r="B125" s="16"/>
      <c r="C125" s="293"/>
      <c r="D125" s="327" t="s">
        <v>250</v>
      </c>
      <c r="E125" s="327"/>
      <c r="F125" s="327"/>
      <c r="H125" s="327" t="s">
        <v>250</v>
      </c>
      <c r="I125" s="327"/>
      <c r="J125" s="327"/>
    </row>
    <row r="126" spans="1:10" ht="21" customHeight="1">
      <c r="A126" s="9"/>
      <c r="B126" s="156"/>
      <c r="C126" s="29"/>
      <c r="D126" s="108">
        <v>2019</v>
      </c>
      <c r="E126" s="293"/>
      <c r="F126" s="108">
        <v>2018</v>
      </c>
      <c r="G126" s="293"/>
      <c r="H126" s="108">
        <v>2019</v>
      </c>
      <c r="I126" s="293"/>
      <c r="J126" s="108">
        <v>2018</v>
      </c>
    </row>
    <row r="127" spans="1:10" ht="21" customHeight="1">
      <c r="A127" s="9"/>
      <c r="B127" s="156"/>
      <c r="C127" s="29"/>
      <c r="D127" s="326" t="s">
        <v>7</v>
      </c>
      <c r="E127" s="326"/>
      <c r="F127" s="326"/>
      <c r="G127" s="326"/>
      <c r="H127" s="326"/>
      <c r="I127" s="326"/>
      <c r="J127" s="326"/>
    </row>
    <row r="128" spans="1:10" ht="20.25" customHeight="1">
      <c r="A128" s="9"/>
      <c r="B128" s="156"/>
      <c r="C128" s="29"/>
      <c r="D128" s="293"/>
      <c r="E128" s="48"/>
      <c r="F128" s="293"/>
      <c r="G128" s="48"/>
      <c r="H128" s="293"/>
      <c r="I128" s="48"/>
      <c r="J128" s="293"/>
    </row>
    <row r="129" spans="1:11" s="49" customFormat="1" ht="20.25" customHeight="1">
      <c r="A129" s="42" t="s">
        <v>43</v>
      </c>
      <c r="B129" s="16"/>
      <c r="C129" s="29"/>
      <c r="D129" s="87">
        <f>D108</f>
        <v>1617833</v>
      </c>
      <c r="E129" s="312"/>
      <c r="F129" s="87">
        <f>F108</f>
        <v>1471897</v>
      </c>
      <c r="G129" s="312"/>
      <c r="H129" s="87">
        <f>H108</f>
        <v>814774</v>
      </c>
      <c r="I129" s="312"/>
      <c r="J129" s="87">
        <f>J108</f>
        <v>3066619</v>
      </c>
    </row>
    <row r="130" spans="1:11" s="49" customFormat="1" ht="20.25" customHeight="1">
      <c r="A130" s="42"/>
      <c r="B130" s="16"/>
      <c r="C130" s="29"/>
      <c r="D130" s="87"/>
      <c r="E130" s="312"/>
      <c r="F130" s="87"/>
      <c r="G130" s="312"/>
      <c r="H130" s="87"/>
      <c r="I130" s="312"/>
      <c r="J130" s="87"/>
    </row>
    <row r="131" spans="1:11" ht="20.25" customHeight="1">
      <c r="A131" s="110" t="s">
        <v>44</v>
      </c>
      <c r="B131" s="16"/>
      <c r="C131" s="29"/>
      <c r="D131" s="87" t="s">
        <v>254</v>
      </c>
      <c r="E131" s="166"/>
      <c r="F131" s="87"/>
      <c r="G131" s="310"/>
      <c r="H131" s="87"/>
      <c r="I131" s="166"/>
      <c r="J131" s="87"/>
    </row>
    <row r="132" spans="1:11" ht="20.25" customHeight="1">
      <c r="A132" s="40" t="s">
        <v>184</v>
      </c>
      <c r="B132" s="16"/>
      <c r="C132" s="29"/>
      <c r="D132" s="166"/>
      <c r="E132" s="166"/>
      <c r="F132" s="166"/>
      <c r="G132" s="310"/>
      <c r="H132" s="166"/>
      <c r="I132" s="166"/>
      <c r="J132" s="166"/>
    </row>
    <row r="133" spans="1:11" s="49" customFormat="1" ht="20.25" customHeight="1">
      <c r="A133" s="40" t="s">
        <v>185</v>
      </c>
      <c r="B133" s="16"/>
      <c r="C133" s="29"/>
      <c r="D133" s="166"/>
      <c r="E133" s="166"/>
      <c r="F133" s="166"/>
      <c r="G133" s="310"/>
      <c r="H133" s="166"/>
      <c r="I133" s="131"/>
      <c r="J133" s="166"/>
    </row>
    <row r="134" spans="1:11" ht="20.25" customHeight="1">
      <c r="A134" s="97" t="s">
        <v>205</v>
      </c>
      <c r="B134" s="16"/>
      <c r="C134" s="29"/>
      <c r="D134" s="166">
        <v>-45042</v>
      </c>
      <c r="E134" s="166"/>
      <c r="F134" s="166">
        <v>-6451</v>
      </c>
      <c r="G134" s="310"/>
      <c r="H134" s="155">
        <v>0</v>
      </c>
      <c r="I134" s="82"/>
      <c r="J134" s="155">
        <v>0</v>
      </c>
    </row>
    <row r="135" spans="1:11" ht="20.25" customHeight="1">
      <c r="A135" s="97" t="s">
        <v>281</v>
      </c>
      <c r="B135" s="16"/>
      <c r="C135" s="29"/>
      <c r="D135" s="166">
        <v>7561</v>
      </c>
      <c r="E135" s="131"/>
      <c r="F135" s="166">
        <v>-3239</v>
      </c>
      <c r="G135" s="304"/>
      <c r="H135" s="166">
        <v>7561</v>
      </c>
      <c r="I135" s="131"/>
      <c r="J135" s="166">
        <v>-3239</v>
      </c>
    </row>
    <row r="136" spans="1:11" ht="20.25" customHeight="1">
      <c r="A136" s="97" t="s">
        <v>161</v>
      </c>
      <c r="B136" s="16"/>
      <c r="C136" s="29"/>
      <c r="D136" s="127"/>
      <c r="E136" s="166"/>
      <c r="F136" s="127"/>
      <c r="G136" s="310"/>
      <c r="H136" s="127"/>
      <c r="I136" s="131"/>
      <c r="J136" s="127"/>
      <c r="K136" s="77"/>
    </row>
    <row r="137" spans="1:11" ht="20.25" customHeight="1">
      <c r="A137" s="97" t="s">
        <v>108</v>
      </c>
      <c r="B137" s="16" t="s">
        <v>265</v>
      </c>
      <c r="C137" s="29"/>
      <c r="D137" s="166">
        <v>-1265</v>
      </c>
      <c r="E137" s="166"/>
      <c r="F137" s="166">
        <v>-477</v>
      </c>
      <c r="G137" s="310"/>
      <c r="H137" s="155">
        <v>0</v>
      </c>
      <c r="I137" s="82"/>
      <c r="J137" s="155">
        <v>0</v>
      </c>
      <c r="K137" s="77"/>
    </row>
    <row r="138" spans="1:11" ht="20.25" customHeight="1">
      <c r="A138" s="97" t="s">
        <v>174</v>
      </c>
      <c r="B138" s="16"/>
      <c r="C138" s="29"/>
      <c r="D138" s="82">
        <v>-1512</v>
      </c>
      <c r="E138" s="166"/>
      <c r="F138" s="82">
        <v>648</v>
      </c>
      <c r="G138" s="310"/>
      <c r="H138" s="82">
        <v>-1512</v>
      </c>
      <c r="I138" s="82"/>
      <c r="J138" s="82">
        <v>648</v>
      </c>
    </row>
    <row r="139" spans="1:11" ht="20.25" customHeight="1">
      <c r="A139" s="42" t="s">
        <v>186</v>
      </c>
      <c r="B139" s="43"/>
      <c r="C139" s="29"/>
      <c r="D139" s="295"/>
      <c r="E139" s="306"/>
      <c r="F139" s="295"/>
      <c r="G139" s="291"/>
      <c r="H139" s="295"/>
      <c r="I139" s="87"/>
      <c r="J139" s="295"/>
    </row>
    <row r="140" spans="1:11" ht="20.25" customHeight="1">
      <c r="A140" s="42" t="s">
        <v>185</v>
      </c>
      <c r="B140" s="43"/>
      <c r="C140" s="29"/>
      <c r="D140" s="87">
        <f>SUM(D134:D138)</f>
        <v>-40258</v>
      </c>
      <c r="E140" s="304"/>
      <c r="F140" s="87">
        <f>SUM(F134:F138)</f>
        <v>-9519</v>
      </c>
      <c r="G140" s="304"/>
      <c r="H140" s="87">
        <f>SUM(H134:H138)</f>
        <v>6049</v>
      </c>
      <c r="I140" s="304"/>
      <c r="J140" s="87">
        <f>SUM(J134:J138)</f>
        <v>-2591</v>
      </c>
    </row>
    <row r="141" spans="1:11" s="38" customFormat="1" ht="20.25" customHeight="1">
      <c r="A141" s="68" t="s">
        <v>127</v>
      </c>
      <c r="B141" s="16"/>
      <c r="C141" s="29"/>
      <c r="D141" s="313"/>
      <c r="E141" s="306"/>
      <c r="F141" s="313"/>
      <c r="G141" s="291"/>
      <c r="H141" s="313"/>
      <c r="I141" s="130"/>
      <c r="J141" s="313"/>
    </row>
    <row r="142" spans="1:11" s="38" customFormat="1" ht="20.25" customHeight="1">
      <c r="A142" s="42" t="s">
        <v>162</v>
      </c>
      <c r="B142" s="50"/>
      <c r="C142" s="29"/>
      <c r="D142" s="296">
        <f>D140</f>
        <v>-40258</v>
      </c>
      <c r="E142" s="130"/>
      <c r="F142" s="296">
        <f>F140</f>
        <v>-9519</v>
      </c>
      <c r="G142" s="307"/>
      <c r="H142" s="296">
        <f>H140</f>
        <v>6049</v>
      </c>
      <c r="I142" s="130"/>
      <c r="J142" s="296">
        <f>J140</f>
        <v>-2591</v>
      </c>
    </row>
    <row r="143" spans="1:11" ht="20.25" customHeight="1" thickBot="1">
      <c r="A143" s="68" t="s">
        <v>45</v>
      </c>
      <c r="B143" s="50"/>
      <c r="C143" s="29"/>
      <c r="D143" s="140">
        <f>D129+D142</f>
        <v>1577575</v>
      </c>
      <c r="E143" s="131"/>
      <c r="F143" s="140">
        <f>F129+F142</f>
        <v>1462378</v>
      </c>
      <c r="G143" s="304"/>
      <c r="H143" s="140">
        <f>H129+H142</f>
        <v>820823</v>
      </c>
      <c r="I143" s="131"/>
      <c r="J143" s="140">
        <f>J129+J142</f>
        <v>3064028</v>
      </c>
    </row>
    <row r="144" spans="1:11" s="45" customFormat="1" ht="20.25" customHeight="1" thickTop="1">
      <c r="A144" s="19"/>
      <c r="B144" s="50"/>
      <c r="C144" s="29"/>
      <c r="D144" s="127"/>
      <c r="E144" s="284"/>
      <c r="F144" s="127"/>
      <c r="G144" s="284"/>
      <c r="H144" s="127"/>
      <c r="I144" s="284"/>
      <c r="J144" s="127"/>
    </row>
    <row r="145" spans="1:10" s="45" customFormat="1" ht="20.25" customHeight="1">
      <c r="A145" s="156" t="s">
        <v>47</v>
      </c>
      <c r="B145" s="51"/>
      <c r="C145" s="29"/>
      <c r="D145" s="32"/>
      <c r="E145" s="82"/>
      <c r="F145" s="32"/>
      <c r="G145" s="314"/>
      <c r="H145" s="32"/>
      <c r="I145" s="82"/>
      <c r="J145" s="32"/>
    </row>
    <row r="146" spans="1:10" s="45" customFormat="1" ht="20.25" customHeight="1">
      <c r="A146" s="47" t="s">
        <v>183</v>
      </c>
      <c r="B146" s="10"/>
      <c r="C146" s="29"/>
      <c r="D146" s="82">
        <f>D143-D147</f>
        <v>1566295</v>
      </c>
      <c r="E146" s="82"/>
      <c r="F146" s="82">
        <f>F143-F147</f>
        <v>1436473</v>
      </c>
      <c r="G146" s="314"/>
      <c r="H146" s="82">
        <f>H143</f>
        <v>820823</v>
      </c>
      <c r="I146" s="131"/>
      <c r="J146" s="82">
        <f>J143</f>
        <v>3064028</v>
      </c>
    </row>
    <row r="147" spans="1:10" ht="20.25" customHeight="1">
      <c r="A147" s="47" t="s">
        <v>48</v>
      </c>
      <c r="C147" s="12"/>
      <c r="D147" s="155">
        <v>11280</v>
      </c>
      <c r="E147" s="307"/>
      <c r="F147" s="160">
        <v>25905</v>
      </c>
      <c r="G147" s="307"/>
      <c r="H147" s="155">
        <v>0</v>
      </c>
      <c r="I147" s="307"/>
      <c r="J147" s="155">
        <v>0</v>
      </c>
    </row>
    <row r="148" spans="1:10" ht="18" customHeight="1" thickBot="1">
      <c r="A148" s="156" t="s">
        <v>45</v>
      </c>
      <c r="C148" s="21"/>
      <c r="D148" s="317">
        <f>SUM(D146:D147)</f>
        <v>1577575</v>
      </c>
      <c r="E148" s="304"/>
      <c r="F148" s="315">
        <f>SUM(F146:F147)</f>
        <v>1462378</v>
      </c>
      <c r="G148" s="304"/>
      <c r="H148" s="317">
        <f>SUM(H146:H147)</f>
        <v>820823</v>
      </c>
      <c r="I148" s="304"/>
      <c r="J148" s="317">
        <f>SUM(J146:J147)</f>
        <v>3064028</v>
      </c>
    </row>
    <row r="149" spans="1:10" ht="18" customHeight="1" thickTop="1">
      <c r="A149" s="156"/>
      <c r="C149" s="21"/>
      <c r="D149" s="32"/>
      <c r="E149" s="304"/>
      <c r="F149" s="32"/>
      <c r="G149" s="304"/>
      <c r="H149" s="304"/>
      <c r="I149" s="304"/>
      <c r="J149" s="304"/>
    </row>
    <row r="150" spans="1:10" ht="18" customHeight="1">
      <c r="A150" s="14"/>
      <c r="E150" s="21"/>
      <c r="G150" s="21"/>
      <c r="H150" s="12"/>
      <c r="I150" s="21"/>
      <c r="J150" s="12"/>
    </row>
    <row r="151" spans="1:10" ht="18" customHeight="1">
      <c r="D151" s="21"/>
      <c r="E151" s="21"/>
      <c r="F151" s="21"/>
      <c r="G151" s="21"/>
      <c r="H151" s="21"/>
      <c r="I151" s="21"/>
      <c r="J151" s="21"/>
    </row>
    <row r="152" spans="1:10" ht="18" customHeight="1">
      <c r="D152" s="21"/>
      <c r="F152" s="21"/>
      <c r="H152" s="21"/>
      <c r="J152" s="21"/>
    </row>
  </sheetData>
  <mergeCells count="36">
    <mergeCell ref="D4:F4"/>
    <mergeCell ref="H4:J4"/>
    <mergeCell ref="D5:F5"/>
    <mergeCell ref="H5:J5"/>
    <mergeCell ref="D6:F6"/>
    <mergeCell ref="H6:J6"/>
    <mergeCell ref="H80:J80"/>
    <mergeCell ref="H81:J81"/>
    <mergeCell ref="D7:F7"/>
    <mergeCell ref="H7:J7"/>
    <mergeCell ref="D9:J9"/>
    <mergeCell ref="D82:F82"/>
    <mergeCell ref="H82:J82"/>
    <mergeCell ref="D84:J84"/>
    <mergeCell ref="H48:J48"/>
    <mergeCell ref="D49:F49"/>
    <mergeCell ref="H49:J49"/>
    <mergeCell ref="D50:F50"/>
    <mergeCell ref="H50:J50"/>
    <mergeCell ref="D53:J53"/>
    <mergeCell ref="D51:F51"/>
    <mergeCell ref="H51:J51"/>
    <mergeCell ref="D48:F48"/>
    <mergeCell ref="H79:J79"/>
    <mergeCell ref="D80:F80"/>
    <mergeCell ref="D79:F79"/>
    <mergeCell ref="D81:F81"/>
    <mergeCell ref="D127:J127"/>
    <mergeCell ref="D122:F122"/>
    <mergeCell ref="H122:J122"/>
    <mergeCell ref="H123:J123"/>
    <mergeCell ref="H124:J124"/>
    <mergeCell ref="H125:J125"/>
    <mergeCell ref="D125:F125"/>
    <mergeCell ref="D124:F124"/>
    <mergeCell ref="D123:F123"/>
  </mergeCells>
  <pageMargins left="0.7" right="0.7" top="0.48" bottom="0.5" header="0.5" footer="0.5"/>
  <pageSetup paperSize="9" scale="78" firstPageNumber="5" orientation="portrait" useFirstPageNumber="1" r:id="rId1"/>
  <headerFooter>
    <oddFooter>&amp;L&amp;"Times New Roman,Regular"&amp;12The accompanying notes are an integral part of these financial statements.
&amp;C&amp;"Times New Roman,Regular"&amp;12&amp;P</oddFooter>
  </headerFooter>
  <rowBreaks count="3" manualBreakCount="3">
    <brk id="43" max="9" man="1"/>
    <brk id="76" max="9" man="1"/>
    <brk id="118" max="9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85"/>
  <sheetViews>
    <sheetView view="pageBreakPreview" zoomScale="60" zoomScaleNormal="85" workbookViewId="0">
      <selection activeCell="D39" sqref="D39"/>
    </sheetView>
  </sheetViews>
  <sheetFormatPr defaultColWidth="9.140625" defaultRowHeight="18" customHeight="1"/>
  <cols>
    <col min="1" max="1" width="64.42578125" style="19" customWidth="1"/>
    <col min="2" max="2" width="5.5703125" style="16" customWidth="1"/>
    <col min="3" max="3" width="0.85546875" style="12" customWidth="1"/>
    <col min="4" max="4" width="12.42578125" style="12" customWidth="1"/>
    <col min="5" max="5" width="0.85546875" style="12" customWidth="1"/>
    <col min="6" max="6" width="13.42578125" style="12" customWidth="1"/>
    <col min="7" max="7" width="0.85546875" style="12" customWidth="1"/>
    <col min="8" max="8" width="10.140625" style="12" customWidth="1"/>
    <col min="9" max="9" width="0.85546875" style="12" customWidth="1"/>
    <col min="10" max="10" width="15.42578125" style="12" customWidth="1"/>
    <col min="11" max="11" width="0.85546875" style="12" customWidth="1"/>
    <col min="12" max="12" width="15" style="12" customWidth="1"/>
    <col min="13" max="13" width="1" style="12" customWidth="1"/>
    <col min="14" max="14" width="12.42578125" style="12" customWidth="1"/>
    <col min="15" max="15" width="0.85546875" style="12" customWidth="1"/>
    <col min="16" max="16" width="11.85546875" style="12" customWidth="1"/>
    <col min="17" max="17" width="0.85546875" style="12" customWidth="1"/>
    <col min="18" max="18" width="15.42578125" style="12" customWidth="1"/>
    <col min="19" max="19" width="0.85546875" style="12" customWidth="1"/>
    <col min="20" max="20" width="14.5703125" style="12" customWidth="1"/>
    <col min="21" max="21" width="0.85546875" style="12" customWidth="1"/>
    <col min="22" max="22" width="14.42578125" style="12" customWidth="1"/>
    <col min="23" max="23" width="0.85546875" style="12" customWidth="1"/>
    <col min="24" max="24" width="13.5703125" style="12" customWidth="1"/>
    <col min="25" max="25" width="0.85546875" style="13" customWidth="1"/>
    <col min="26" max="26" width="14.140625" style="13" customWidth="1"/>
    <col min="27" max="27" width="0.85546875" style="13" customWidth="1"/>
    <col min="28" max="28" width="14.42578125" style="13" customWidth="1"/>
    <col min="29" max="29" width="9.140625" style="13"/>
    <col min="30" max="30" width="11" style="13" bestFit="1" customWidth="1"/>
    <col min="31" max="16384" width="9.140625" style="13"/>
  </cols>
  <sheetData>
    <row r="1" spans="1:28" ht="21" customHeight="1">
      <c r="A1" s="145" t="s">
        <v>221</v>
      </c>
    </row>
    <row r="2" spans="1:28" ht="21" customHeight="1">
      <c r="A2" s="54" t="s">
        <v>109</v>
      </c>
    </row>
    <row r="3" spans="1:28" ht="21" customHeight="1">
      <c r="A3" s="54"/>
    </row>
    <row r="4" spans="1:28" ht="21" customHeight="1">
      <c r="A4" s="55"/>
      <c r="D4" s="328" t="s">
        <v>49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</row>
    <row r="5" spans="1:28" ht="21" customHeight="1">
      <c r="A5" s="55"/>
      <c r="E5" s="56"/>
      <c r="G5" s="56"/>
      <c r="H5" s="329" t="s">
        <v>33</v>
      </c>
      <c r="I5" s="329"/>
      <c r="J5" s="329"/>
      <c r="K5" s="329"/>
      <c r="L5" s="56"/>
      <c r="M5" s="56"/>
      <c r="N5" s="330" t="s">
        <v>198</v>
      </c>
      <c r="O5" s="330"/>
      <c r="P5" s="330"/>
      <c r="Q5" s="330"/>
      <c r="R5" s="330"/>
      <c r="S5" s="330"/>
      <c r="T5" s="330"/>
      <c r="U5" s="330"/>
      <c r="V5" s="330"/>
      <c r="X5" s="13"/>
    </row>
    <row r="6" spans="1:28" ht="21" customHeight="1">
      <c r="A6" s="55"/>
      <c r="B6" s="59"/>
      <c r="C6" s="60"/>
      <c r="D6" s="61"/>
      <c r="E6" s="61"/>
      <c r="F6" s="61"/>
      <c r="G6" s="61"/>
      <c r="H6" s="57"/>
      <c r="I6" s="61"/>
      <c r="J6" s="61"/>
      <c r="K6" s="61"/>
      <c r="L6" s="61" t="s">
        <v>85</v>
      </c>
      <c r="M6" s="61"/>
      <c r="N6" s="58"/>
      <c r="O6" s="58"/>
      <c r="P6" s="57"/>
      <c r="Q6" s="61"/>
      <c r="R6" s="58"/>
      <c r="S6" s="61"/>
      <c r="T6" s="58" t="s">
        <v>91</v>
      </c>
      <c r="U6" s="61"/>
      <c r="V6" s="58"/>
      <c r="W6" s="61"/>
      <c r="X6" s="13"/>
      <c r="Z6" s="58"/>
      <c r="AA6" s="62"/>
      <c r="AB6" s="62"/>
    </row>
    <row r="7" spans="1:28" ht="21" customHeight="1">
      <c r="A7" s="55"/>
      <c r="B7" s="59"/>
      <c r="C7" s="60"/>
      <c r="D7" s="61"/>
      <c r="E7" s="61"/>
      <c r="F7" s="61"/>
      <c r="G7" s="61"/>
      <c r="H7" s="57"/>
      <c r="I7" s="61"/>
      <c r="J7" s="61"/>
      <c r="K7" s="61"/>
      <c r="L7" s="61" t="s">
        <v>84</v>
      </c>
      <c r="M7" s="61"/>
      <c r="N7" s="58" t="s">
        <v>89</v>
      </c>
      <c r="O7" s="58"/>
      <c r="P7" s="58"/>
      <c r="Q7" s="61"/>
      <c r="R7" s="58"/>
      <c r="S7" s="61"/>
      <c r="T7" s="58" t="s">
        <v>94</v>
      </c>
      <c r="U7" s="61"/>
      <c r="V7" s="58" t="s">
        <v>165</v>
      </c>
      <c r="W7" s="61"/>
      <c r="X7" s="57" t="s">
        <v>36</v>
      </c>
      <c r="Z7" s="58"/>
      <c r="AA7" s="62"/>
      <c r="AB7" s="62"/>
    </row>
    <row r="8" spans="1:28" ht="21" customHeight="1">
      <c r="A8" s="55"/>
      <c r="B8" s="59"/>
      <c r="C8" s="60"/>
      <c r="D8" s="61" t="s">
        <v>52</v>
      </c>
      <c r="E8" s="61"/>
      <c r="F8" s="61"/>
      <c r="G8" s="61"/>
      <c r="H8" s="57"/>
      <c r="I8" s="61"/>
      <c r="J8" s="61"/>
      <c r="K8" s="61"/>
      <c r="L8" s="61" t="s">
        <v>86</v>
      </c>
      <c r="M8" s="61"/>
      <c r="N8" s="58" t="s">
        <v>92</v>
      </c>
      <c r="O8" s="58"/>
      <c r="P8" s="58" t="s">
        <v>231</v>
      </c>
      <c r="Q8" s="61"/>
      <c r="R8" s="58"/>
      <c r="S8" s="61"/>
      <c r="T8" s="62" t="s">
        <v>163</v>
      </c>
      <c r="U8" s="61"/>
      <c r="V8" s="58" t="s">
        <v>166</v>
      </c>
      <c r="W8" s="61"/>
      <c r="X8" s="57" t="s">
        <v>55</v>
      </c>
      <c r="Z8" s="58"/>
      <c r="AA8" s="62"/>
      <c r="AB8" s="58" t="s">
        <v>51</v>
      </c>
    </row>
    <row r="9" spans="1:28" ht="21" customHeight="1">
      <c r="A9" s="55"/>
      <c r="B9" s="59"/>
      <c r="C9" s="60"/>
      <c r="D9" s="61" t="s">
        <v>56</v>
      </c>
      <c r="E9" s="61"/>
      <c r="F9" s="61" t="s">
        <v>218</v>
      </c>
      <c r="G9" s="61"/>
      <c r="H9" s="58" t="s">
        <v>57</v>
      </c>
      <c r="I9" s="61"/>
      <c r="J9" s="61"/>
      <c r="K9" s="61"/>
      <c r="L9" s="62" t="s">
        <v>87</v>
      </c>
      <c r="M9" s="62"/>
      <c r="N9" s="58" t="s">
        <v>95</v>
      </c>
      <c r="O9" s="58"/>
      <c r="P9" s="58" t="s">
        <v>206</v>
      </c>
      <c r="Q9" s="61"/>
      <c r="R9" s="58" t="s">
        <v>232</v>
      </c>
      <c r="S9" s="61"/>
      <c r="T9" s="62" t="s">
        <v>164</v>
      </c>
      <c r="U9" s="61"/>
      <c r="V9" s="62" t="s">
        <v>199</v>
      </c>
      <c r="W9" s="61"/>
      <c r="X9" s="57" t="s">
        <v>60</v>
      </c>
      <c r="Z9" s="58" t="s">
        <v>61</v>
      </c>
      <c r="AA9" s="62"/>
      <c r="AB9" s="62" t="s">
        <v>200</v>
      </c>
    </row>
    <row r="10" spans="1:28" ht="21" customHeight="1">
      <c r="A10" s="55"/>
      <c r="B10" s="59" t="s">
        <v>6</v>
      </c>
      <c r="C10" s="60"/>
      <c r="D10" s="63" t="s">
        <v>62</v>
      </c>
      <c r="E10" s="61"/>
      <c r="F10" s="63" t="s">
        <v>219</v>
      </c>
      <c r="G10" s="61"/>
      <c r="H10" s="64" t="s">
        <v>63</v>
      </c>
      <c r="I10" s="61"/>
      <c r="J10" s="61" t="s">
        <v>64</v>
      </c>
      <c r="K10" s="61"/>
      <c r="L10" s="61" t="s">
        <v>88</v>
      </c>
      <c r="M10" s="61"/>
      <c r="N10" s="58" t="s">
        <v>98</v>
      </c>
      <c r="O10" s="58"/>
      <c r="P10" s="58" t="s">
        <v>207</v>
      </c>
      <c r="Q10" s="61"/>
      <c r="R10" s="58" t="s">
        <v>99</v>
      </c>
      <c r="S10" s="61"/>
      <c r="T10" s="62" t="s">
        <v>143</v>
      </c>
      <c r="U10" s="61"/>
      <c r="V10" s="65" t="s">
        <v>69</v>
      </c>
      <c r="W10" s="61"/>
      <c r="X10" s="57" t="s">
        <v>188</v>
      </c>
      <c r="Z10" s="58" t="s">
        <v>68</v>
      </c>
      <c r="AA10" s="62"/>
      <c r="AB10" s="58" t="s">
        <v>69</v>
      </c>
    </row>
    <row r="11" spans="1:28" ht="21" customHeight="1">
      <c r="A11" s="55"/>
      <c r="B11" s="59"/>
      <c r="C11" s="60"/>
      <c r="D11" s="331" t="s">
        <v>7</v>
      </c>
      <c r="E11" s="331"/>
      <c r="F11" s="331"/>
      <c r="G11" s="331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331"/>
      <c r="S11" s="331"/>
      <c r="T11" s="331"/>
      <c r="U11" s="331"/>
      <c r="V11" s="331"/>
      <c r="W11" s="331"/>
      <c r="X11" s="331"/>
      <c r="Y11" s="331"/>
      <c r="Z11" s="331"/>
      <c r="AA11" s="331"/>
      <c r="AB11" s="331"/>
    </row>
    <row r="12" spans="1:28" ht="21" hidden="1" customHeight="1">
      <c r="A12" s="145" t="s">
        <v>221</v>
      </c>
    </row>
    <row r="13" spans="1:28" ht="21" hidden="1" customHeight="1">
      <c r="A13" s="54" t="s">
        <v>109</v>
      </c>
    </row>
    <row r="14" spans="1:28" ht="21" hidden="1" customHeight="1">
      <c r="A14" s="54"/>
    </row>
    <row r="15" spans="1:28" ht="21" hidden="1" customHeight="1">
      <c r="A15" s="55"/>
      <c r="D15" s="328" t="s">
        <v>49</v>
      </c>
      <c r="E15" s="328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  <c r="T15" s="328"/>
      <c r="U15" s="328"/>
      <c r="V15" s="328"/>
      <c r="W15" s="328"/>
      <c r="X15" s="328"/>
      <c r="Y15" s="328"/>
      <c r="Z15" s="328"/>
      <c r="AA15" s="328"/>
      <c r="AB15" s="328"/>
    </row>
    <row r="16" spans="1:28" ht="21" hidden="1" customHeight="1">
      <c r="A16" s="55"/>
      <c r="E16" s="56"/>
      <c r="G16" s="56"/>
      <c r="H16" s="329" t="s">
        <v>33</v>
      </c>
      <c r="I16" s="329"/>
      <c r="J16" s="329"/>
      <c r="K16" s="329"/>
      <c r="L16" s="56"/>
      <c r="M16" s="56"/>
      <c r="N16" s="330" t="s">
        <v>50</v>
      </c>
      <c r="O16" s="330"/>
      <c r="P16" s="330"/>
      <c r="Q16" s="330"/>
      <c r="R16" s="330"/>
      <c r="S16" s="330"/>
      <c r="T16" s="330"/>
      <c r="U16" s="330"/>
      <c r="V16" s="330"/>
      <c r="X16" s="13"/>
    </row>
    <row r="17" spans="1:28" ht="21" hidden="1" customHeight="1">
      <c r="A17" s="55"/>
      <c r="E17" s="56"/>
      <c r="G17" s="56"/>
      <c r="H17" s="163"/>
      <c r="I17" s="163"/>
      <c r="J17" s="163"/>
      <c r="K17" s="163"/>
      <c r="L17" s="56"/>
      <c r="M17" s="56"/>
      <c r="N17" s="57"/>
      <c r="O17" s="57"/>
      <c r="P17" s="57"/>
      <c r="Q17" s="57"/>
      <c r="R17" s="57"/>
      <c r="S17" s="57"/>
      <c r="T17" s="58" t="s">
        <v>91</v>
      </c>
      <c r="U17" s="57"/>
      <c r="V17" s="57"/>
      <c r="X17" s="13"/>
    </row>
    <row r="18" spans="1:28" ht="21" hidden="1" customHeight="1">
      <c r="A18" s="55"/>
      <c r="E18" s="56"/>
      <c r="G18" s="56"/>
      <c r="H18" s="163"/>
      <c r="I18" s="163"/>
      <c r="J18" s="163"/>
      <c r="K18" s="163"/>
      <c r="L18" s="56"/>
      <c r="M18" s="56"/>
      <c r="N18" s="57"/>
      <c r="O18" s="57"/>
      <c r="P18" s="57"/>
      <c r="Q18" s="57"/>
      <c r="R18" s="57"/>
      <c r="S18" s="57"/>
      <c r="T18" s="58" t="s">
        <v>94</v>
      </c>
      <c r="U18" s="57"/>
      <c r="V18" s="57"/>
      <c r="X18" s="13"/>
    </row>
    <row r="19" spans="1:28" ht="21" hidden="1" customHeight="1">
      <c r="A19" s="55"/>
      <c r="B19" s="59"/>
      <c r="C19" s="60"/>
      <c r="D19" s="61"/>
      <c r="E19" s="61"/>
      <c r="F19" s="61"/>
      <c r="G19" s="61"/>
      <c r="H19" s="57"/>
      <c r="I19" s="61"/>
      <c r="J19" s="61"/>
      <c r="K19" s="61"/>
      <c r="L19" s="61" t="s">
        <v>85</v>
      </c>
      <c r="M19" s="61"/>
      <c r="N19" s="58"/>
      <c r="O19" s="58"/>
      <c r="P19" s="58"/>
      <c r="Q19" s="61"/>
      <c r="R19" s="58"/>
      <c r="S19" s="61"/>
      <c r="T19" s="58" t="s">
        <v>97</v>
      </c>
      <c r="U19" s="61"/>
      <c r="V19" s="58"/>
      <c r="W19" s="61"/>
      <c r="X19" s="13"/>
      <c r="Z19" s="58"/>
      <c r="AA19" s="62"/>
      <c r="AB19" s="62"/>
    </row>
    <row r="20" spans="1:28" ht="21" hidden="1" customHeight="1">
      <c r="A20" s="55"/>
      <c r="B20" s="59"/>
      <c r="C20" s="60"/>
      <c r="D20" s="61"/>
      <c r="E20" s="61"/>
      <c r="F20" s="61"/>
      <c r="G20" s="61"/>
      <c r="H20" s="57"/>
      <c r="I20" s="61"/>
      <c r="J20" s="61"/>
      <c r="K20" s="61"/>
      <c r="L20" s="61" t="s">
        <v>84</v>
      </c>
      <c r="M20" s="61"/>
      <c r="N20" s="58" t="s">
        <v>89</v>
      </c>
      <c r="O20" s="58"/>
      <c r="P20" s="58"/>
      <c r="Q20" s="61"/>
      <c r="R20" s="58" t="s">
        <v>90</v>
      </c>
      <c r="S20" s="61"/>
      <c r="T20" s="62" t="s">
        <v>99</v>
      </c>
      <c r="U20" s="61"/>
      <c r="V20" s="58" t="s">
        <v>51</v>
      </c>
      <c r="W20" s="61"/>
      <c r="X20" s="57" t="s">
        <v>36</v>
      </c>
      <c r="Z20" s="58"/>
      <c r="AA20" s="62"/>
      <c r="AB20" s="62"/>
    </row>
    <row r="21" spans="1:28" ht="21" hidden="1" customHeight="1">
      <c r="A21" s="55"/>
      <c r="B21" s="59"/>
      <c r="C21" s="60"/>
      <c r="D21" s="61" t="s">
        <v>52</v>
      </c>
      <c r="E21" s="61"/>
      <c r="F21" s="61" t="s">
        <v>52</v>
      </c>
      <c r="G21" s="61"/>
      <c r="H21" s="57"/>
      <c r="I21" s="61"/>
      <c r="J21" s="61"/>
      <c r="K21" s="61"/>
      <c r="L21" s="61" t="s">
        <v>86</v>
      </c>
      <c r="M21" s="61"/>
      <c r="N21" s="58" t="s">
        <v>92</v>
      </c>
      <c r="O21" s="58"/>
      <c r="P21" s="58" t="s">
        <v>53</v>
      </c>
      <c r="Q21" s="61"/>
      <c r="R21" s="58" t="s">
        <v>93</v>
      </c>
      <c r="S21" s="61"/>
      <c r="T21" s="65" t="s">
        <v>125</v>
      </c>
      <c r="U21" s="61"/>
      <c r="V21" s="58" t="s">
        <v>54</v>
      </c>
      <c r="W21" s="61"/>
      <c r="X21" s="57" t="s">
        <v>55</v>
      </c>
      <c r="Z21" s="58"/>
      <c r="AA21" s="62"/>
      <c r="AB21" s="62"/>
    </row>
    <row r="22" spans="1:28" ht="21" hidden="1" customHeight="1">
      <c r="A22" s="55"/>
      <c r="B22" s="59"/>
      <c r="C22" s="60"/>
      <c r="D22" s="61" t="s">
        <v>56</v>
      </c>
      <c r="E22" s="61"/>
      <c r="F22" s="61" t="s">
        <v>56</v>
      </c>
      <c r="G22" s="61"/>
      <c r="H22" s="58" t="s">
        <v>57</v>
      </c>
      <c r="I22" s="61"/>
      <c r="J22" s="61"/>
      <c r="K22" s="61"/>
      <c r="L22" s="62" t="s">
        <v>87</v>
      </c>
      <c r="M22" s="62"/>
      <c r="N22" s="58" t="s">
        <v>95</v>
      </c>
      <c r="O22" s="58"/>
      <c r="P22" s="58" t="s">
        <v>58</v>
      </c>
      <c r="Q22" s="61"/>
      <c r="R22" s="58" t="s">
        <v>96</v>
      </c>
      <c r="S22" s="61"/>
      <c r="T22" s="62" t="s">
        <v>129</v>
      </c>
      <c r="U22" s="61"/>
      <c r="V22" s="58" t="s">
        <v>59</v>
      </c>
      <c r="W22" s="61"/>
      <c r="X22" s="57" t="s">
        <v>60</v>
      </c>
      <c r="Z22" s="58" t="s">
        <v>61</v>
      </c>
      <c r="AA22" s="62"/>
      <c r="AB22" s="58" t="s">
        <v>51</v>
      </c>
    </row>
    <row r="23" spans="1:28" ht="21" hidden="1" customHeight="1">
      <c r="A23" s="55"/>
      <c r="B23" s="59" t="s">
        <v>6</v>
      </c>
      <c r="C23" s="60"/>
      <c r="D23" s="63" t="s">
        <v>62</v>
      </c>
      <c r="E23" s="61"/>
      <c r="F23" s="63" t="s">
        <v>62</v>
      </c>
      <c r="G23" s="61"/>
      <c r="H23" s="64" t="s">
        <v>63</v>
      </c>
      <c r="I23" s="61"/>
      <c r="J23" s="61" t="s">
        <v>64</v>
      </c>
      <c r="K23" s="61"/>
      <c r="L23" s="61" t="s">
        <v>88</v>
      </c>
      <c r="M23" s="61"/>
      <c r="N23" s="58" t="s">
        <v>98</v>
      </c>
      <c r="O23" s="58"/>
      <c r="P23" s="58" t="s">
        <v>65</v>
      </c>
      <c r="Q23" s="61"/>
      <c r="R23" s="58" t="s">
        <v>99</v>
      </c>
      <c r="S23" s="61"/>
      <c r="T23" s="62" t="s">
        <v>130</v>
      </c>
      <c r="U23" s="61"/>
      <c r="V23" s="65" t="s">
        <v>66</v>
      </c>
      <c r="W23" s="61"/>
      <c r="X23" s="57" t="s">
        <v>67</v>
      </c>
      <c r="Z23" s="58" t="s">
        <v>68</v>
      </c>
      <c r="AA23" s="62"/>
      <c r="AB23" s="58" t="s">
        <v>69</v>
      </c>
    </row>
    <row r="24" spans="1:28" ht="21" hidden="1" customHeight="1">
      <c r="A24" s="55"/>
      <c r="B24" s="59"/>
      <c r="C24" s="60"/>
      <c r="D24" s="331" t="s">
        <v>7</v>
      </c>
      <c r="E24" s="331"/>
      <c r="F24" s="331"/>
      <c r="G24" s="331"/>
      <c r="H24" s="331"/>
      <c r="I24" s="331"/>
      <c r="J24" s="331"/>
      <c r="K24" s="331"/>
      <c r="L24" s="331"/>
      <c r="M24" s="331"/>
      <c r="N24" s="331"/>
      <c r="O24" s="331"/>
      <c r="P24" s="331"/>
      <c r="Q24" s="331"/>
      <c r="R24" s="331"/>
      <c r="S24" s="331"/>
      <c r="T24" s="331"/>
      <c r="U24" s="331"/>
      <c r="V24" s="331"/>
      <c r="W24" s="331"/>
      <c r="X24" s="331"/>
      <c r="Y24" s="331"/>
      <c r="Z24" s="331"/>
      <c r="AA24" s="331"/>
      <c r="AB24" s="331"/>
    </row>
    <row r="25" spans="1:28" ht="21" hidden="1" customHeight="1">
      <c r="A25" s="145" t="s">
        <v>221</v>
      </c>
    </row>
    <row r="26" spans="1:28" ht="21" hidden="1" customHeight="1">
      <c r="A26" s="54" t="s">
        <v>109</v>
      </c>
    </row>
    <row r="27" spans="1:28" ht="21" hidden="1" customHeight="1">
      <c r="A27" s="54"/>
    </row>
    <row r="28" spans="1:28" ht="21" hidden="1" customHeight="1">
      <c r="A28" s="55"/>
      <c r="D28" s="328" t="s">
        <v>49</v>
      </c>
      <c r="E28" s="328"/>
      <c r="F28" s="328"/>
      <c r="G28" s="328"/>
      <c r="H28" s="328"/>
      <c r="I28" s="328"/>
      <c r="J28" s="328"/>
      <c r="K28" s="328"/>
      <c r="L28" s="328"/>
      <c r="M28" s="328"/>
      <c r="N28" s="328"/>
      <c r="O28" s="328"/>
      <c r="P28" s="328"/>
      <c r="Q28" s="328"/>
      <c r="R28" s="328"/>
      <c r="S28" s="328"/>
      <c r="T28" s="328"/>
      <c r="U28" s="328"/>
      <c r="V28" s="328"/>
      <c r="W28" s="328"/>
      <c r="X28" s="328"/>
      <c r="Y28" s="328"/>
      <c r="Z28" s="328"/>
      <c r="AA28" s="328"/>
      <c r="AB28" s="328"/>
    </row>
    <row r="29" spans="1:28" ht="21" hidden="1" customHeight="1">
      <c r="A29" s="55"/>
      <c r="E29" s="56"/>
      <c r="G29" s="56"/>
      <c r="H29" s="329" t="s">
        <v>33</v>
      </c>
      <c r="I29" s="329"/>
      <c r="J29" s="329"/>
      <c r="K29" s="329"/>
      <c r="L29" s="56"/>
      <c r="M29" s="56"/>
      <c r="N29" s="330" t="s">
        <v>50</v>
      </c>
      <c r="O29" s="330"/>
      <c r="P29" s="330"/>
      <c r="Q29" s="330"/>
      <c r="R29" s="330"/>
      <c r="S29" s="330"/>
      <c r="T29" s="330"/>
      <c r="U29" s="330"/>
      <c r="V29" s="330"/>
      <c r="X29" s="13"/>
    </row>
    <row r="30" spans="1:28" ht="21" hidden="1" customHeight="1">
      <c r="A30" s="55"/>
      <c r="E30" s="56"/>
      <c r="G30" s="56"/>
      <c r="H30" s="163"/>
      <c r="I30" s="163"/>
      <c r="J30" s="163"/>
      <c r="K30" s="163"/>
      <c r="L30" s="56"/>
      <c r="M30" s="56"/>
      <c r="N30" s="57"/>
      <c r="O30" s="57"/>
      <c r="P30" s="57"/>
      <c r="Q30" s="57"/>
      <c r="R30" s="57"/>
      <c r="S30" s="57"/>
      <c r="T30" s="58" t="s">
        <v>91</v>
      </c>
      <c r="U30" s="57"/>
      <c r="V30" s="57"/>
      <c r="X30" s="13"/>
    </row>
    <row r="31" spans="1:28" ht="21" hidden="1" customHeight="1">
      <c r="A31" s="55"/>
      <c r="E31" s="56"/>
      <c r="G31" s="56"/>
      <c r="H31" s="163"/>
      <c r="I31" s="163"/>
      <c r="J31" s="163"/>
      <c r="K31" s="163"/>
      <c r="L31" s="56"/>
      <c r="M31" s="56"/>
      <c r="N31" s="57"/>
      <c r="O31" s="57"/>
      <c r="P31" s="57"/>
      <c r="Q31" s="57"/>
      <c r="R31" s="57"/>
      <c r="S31" s="57"/>
      <c r="T31" s="58" t="s">
        <v>94</v>
      </c>
      <c r="U31" s="57"/>
      <c r="V31" s="57"/>
      <c r="X31" s="13"/>
    </row>
    <row r="32" spans="1:28" ht="21" hidden="1" customHeight="1">
      <c r="A32" s="55"/>
      <c r="B32" s="59"/>
      <c r="C32" s="60"/>
      <c r="D32" s="61"/>
      <c r="E32" s="61"/>
      <c r="F32" s="61"/>
      <c r="G32" s="61"/>
      <c r="H32" s="57"/>
      <c r="I32" s="61"/>
      <c r="J32" s="61"/>
      <c r="K32" s="61"/>
      <c r="L32" s="61" t="s">
        <v>85</v>
      </c>
      <c r="M32" s="61"/>
      <c r="N32" s="58"/>
      <c r="O32" s="58"/>
      <c r="P32" s="58"/>
      <c r="Q32" s="61"/>
      <c r="R32" s="58"/>
      <c r="S32" s="61"/>
      <c r="T32" s="58" t="s">
        <v>97</v>
      </c>
      <c r="U32" s="61"/>
      <c r="V32" s="58"/>
      <c r="W32" s="61"/>
      <c r="X32" s="13"/>
      <c r="Z32" s="58"/>
      <c r="AA32" s="62"/>
      <c r="AB32" s="62"/>
    </row>
    <row r="33" spans="1:30" ht="21" hidden="1" customHeight="1">
      <c r="A33" s="55"/>
      <c r="B33" s="59"/>
      <c r="C33" s="60"/>
      <c r="D33" s="61"/>
      <c r="E33" s="61"/>
      <c r="F33" s="61"/>
      <c r="G33" s="61"/>
      <c r="H33" s="57"/>
      <c r="I33" s="61"/>
      <c r="J33" s="61"/>
      <c r="K33" s="61"/>
      <c r="L33" s="61" t="s">
        <v>84</v>
      </c>
      <c r="M33" s="61"/>
      <c r="N33" s="58" t="s">
        <v>89</v>
      </c>
      <c r="O33" s="58"/>
      <c r="P33" s="58"/>
      <c r="Q33" s="61"/>
      <c r="R33" s="58" t="s">
        <v>90</v>
      </c>
      <c r="S33" s="61"/>
      <c r="T33" s="62" t="s">
        <v>99</v>
      </c>
      <c r="U33" s="61"/>
      <c r="V33" s="58" t="s">
        <v>51</v>
      </c>
      <c r="W33" s="61"/>
      <c r="X33" s="57" t="s">
        <v>36</v>
      </c>
      <c r="Z33" s="58"/>
      <c r="AA33" s="62"/>
      <c r="AB33" s="62"/>
    </row>
    <row r="34" spans="1:30" ht="21" hidden="1" customHeight="1">
      <c r="A34" s="55"/>
      <c r="B34" s="59"/>
      <c r="C34" s="60"/>
      <c r="D34" s="61" t="s">
        <v>52</v>
      </c>
      <c r="E34" s="61"/>
      <c r="F34" s="61" t="s">
        <v>52</v>
      </c>
      <c r="G34" s="61"/>
      <c r="H34" s="57"/>
      <c r="I34" s="61"/>
      <c r="J34" s="61"/>
      <c r="K34" s="61"/>
      <c r="L34" s="61" t="s">
        <v>86</v>
      </c>
      <c r="M34" s="61"/>
      <c r="N34" s="58" t="s">
        <v>92</v>
      </c>
      <c r="O34" s="58"/>
      <c r="P34" s="58" t="s">
        <v>53</v>
      </c>
      <c r="Q34" s="61"/>
      <c r="R34" s="58" t="s">
        <v>93</v>
      </c>
      <c r="S34" s="61"/>
      <c r="T34" s="65" t="s">
        <v>125</v>
      </c>
      <c r="U34" s="61"/>
      <c r="V34" s="58" t="s">
        <v>54</v>
      </c>
      <c r="W34" s="61"/>
      <c r="X34" s="57" t="s">
        <v>55</v>
      </c>
      <c r="Z34" s="58"/>
      <c r="AA34" s="62"/>
      <c r="AB34" s="62"/>
    </row>
    <row r="35" spans="1:30" ht="21" hidden="1" customHeight="1">
      <c r="A35" s="55"/>
      <c r="B35" s="59"/>
      <c r="C35" s="60"/>
      <c r="D35" s="61" t="s">
        <v>56</v>
      </c>
      <c r="E35" s="61"/>
      <c r="F35" s="61" t="s">
        <v>56</v>
      </c>
      <c r="G35" s="61"/>
      <c r="H35" s="58" t="s">
        <v>57</v>
      </c>
      <c r="I35" s="61"/>
      <c r="J35" s="61"/>
      <c r="K35" s="61"/>
      <c r="L35" s="62" t="s">
        <v>87</v>
      </c>
      <c r="M35" s="62"/>
      <c r="N35" s="58" t="s">
        <v>95</v>
      </c>
      <c r="O35" s="58"/>
      <c r="P35" s="58" t="s">
        <v>58</v>
      </c>
      <c r="Q35" s="61"/>
      <c r="R35" s="58" t="s">
        <v>96</v>
      </c>
      <c r="S35" s="61"/>
      <c r="T35" s="62" t="s">
        <v>129</v>
      </c>
      <c r="U35" s="61"/>
      <c r="V35" s="58" t="s">
        <v>59</v>
      </c>
      <c r="W35" s="61"/>
      <c r="X35" s="57" t="s">
        <v>60</v>
      </c>
      <c r="Z35" s="58" t="s">
        <v>61</v>
      </c>
      <c r="AA35" s="62"/>
      <c r="AB35" s="58" t="s">
        <v>51</v>
      </c>
    </row>
    <row r="36" spans="1:30" ht="21" hidden="1" customHeight="1">
      <c r="A36" s="55"/>
      <c r="B36" s="59" t="s">
        <v>6</v>
      </c>
      <c r="C36" s="60"/>
      <c r="D36" s="63" t="s">
        <v>62</v>
      </c>
      <c r="E36" s="61"/>
      <c r="F36" s="63" t="s">
        <v>62</v>
      </c>
      <c r="G36" s="61"/>
      <c r="H36" s="64" t="s">
        <v>63</v>
      </c>
      <c r="I36" s="61"/>
      <c r="J36" s="61" t="s">
        <v>64</v>
      </c>
      <c r="K36" s="61"/>
      <c r="L36" s="61" t="s">
        <v>88</v>
      </c>
      <c r="M36" s="61"/>
      <c r="N36" s="58" t="s">
        <v>98</v>
      </c>
      <c r="O36" s="58"/>
      <c r="P36" s="58" t="s">
        <v>65</v>
      </c>
      <c r="Q36" s="61"/>
      <c r="R36" s="58" t="s">
        <v>99</v>
      </c>
      <c r="S36" s="61"/>
      <c r="T36" s="62" t="s">
        <v>130</v>
      </c>
      <c r="U36" s="61"/>
      <c r="V36" s="65" t="s">
        <v>66</v>
      </c>
      <c r="W36" s="61"/>
      <c r="X36" s="57" t="s">
        <v>67</v>
      </c>
      <c r="Z36" s="58" t="s">
        <v>68</v>
      </c>
      <c r="AA36" s="62"/>
      <c r="AB36" s="58" t="s">
        <v>69</v>
      </c>
    </row>
    <row r="37" spans="1:30" ht="21" hidden="1" customHeight="1">
      <c r="A37" s="55"/>
      <c r="B37" s="59"/>
      <c r="C37" s="60"/>
      <c r="D37" s="331" t="s">
        <v>7</v>
      </c>
      <c r="E37" s="331"/>
      <c r="F37" s="331"/>
      <c r="G37" s="331"/>
      <c r="H37" s="331"/>
      <c r="I37" s="331"/>
      <c r="J37" s="331"/>
      <c r="K37" s="331"/>
      <c r="L37" s="331"/>
      <c r="M37" s="331"/>
      <c r="N37" s="331"/>
      <c r="O37" s="331"/>
      <c r="P37" s="331"/>
      <c r="Q37" s="331"/>
      <c r="R37" s="331"/>
      <c r="S37" s="331"/>
      <c r="T37" s="331"/>
      <c r="U37" s="331"/>
      <c r="V37" s="331"/>
      <c r="W37" s="331"/>
      <c r="X37" s="331"/>
      <c r="Y37" s="331"/>
      <c r="Z37" s="331"/>
      <c r="AA37" s="331"/>
      <c r="AB37" s="331"/>
    </row>
    <row r="38" spans="1:30" ht="21" customHeight="1">
      <c r="A38" s="66" t="s">
        <v>261</v>
      </c>
      <c r="B38" s="59"/>
      <c r="C38" s="61"/>
      <c r="D38" s="13"/>
      <c r="E38" s="13"/>
      <c r="F38" s="13"/>
      <c r="G38" s="13"/>
      <c r="H38" s="13"/>
      <c r="I38" s="13"/>
      <c r="J38" s="13"/>
      <c r="K38" s="13"/>
      <c r="L38" s="21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</row>
    <row r="39" spans="1:30" s="38" customFormat="1" ht="21" customHeight="1">
      <c r="A39" s="67" t="s">
        <v>173</v>
      </c>
      <c r="B39" s="43"/>
      <c r="C39" s="68"/>
      <c r="D39" s="130">
        <v>231000</v>
      </c>
      <c r="E39" s="69"/>
      <c r="F39" s="69">
        <v>0</v>
      </c>
      <c r="G39" s="69"/>
      <c r="H39" s="69">
        <v>23100</v>
      </c>
      <c r="I39" s="69"/>
      <c r="J39" s="69">
        <v>2988165</v>
      </c>
      <c r="K39" s="69"/>
      <c r="L39" s="69">
        <v>328049</v>
      </c>
      <c r="M39" s="69"/>
      <c r="N39" s="69">
        <v>50308</v>
      </c>
      <c r="O39" s="69"/>
      <c r="P39" s="69">
        <v>-297700</v>
      </c>
      <c r="Q39" s="69"/>
      <c r="R39" s="69">
        <v>9286</v>
      </c>
      <c r="S39" s="69"/>
      <c r="T39" s="69">
        <v>-1396</v>
      </c>
      <c r="U39" s="69"/>
      <c r="V39" s="69">
        <v>-239502</v>
      </c>
      <c r="W39" s="69"/>
      <c r="X39" s="69">
        <f>SUM(D39:T39)</f>
        <v>3330812</v>
      </c>
      <c r="Y39" s="69"/>
      <c r="Z39" s="69">
        <v>108623</v>
      </c>
      <c r="AA39" s="69"/>
      <c r="AB39" s="69">
        <f>SUM(X39:Z39)</f>
        <v>3439435</v>
      </c>
      <c r="AC39" s="69"/>
      <c r="AD39" s="69"/>
    </row>
    <row r="40" spans="1:30" ht="18" customHeight="1"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3"/>
      <c r="Z40" s="52"/>
      <c r="AA40" s="52"/>
      <c r="AB40" s="52"/>
    </row>
    <row r="41" spans="1:30" ht="21" customHeight="1">
      <c r="A41" s="205" t="s">
        <v>242</v>
      </c>
      <c r="B41" s="59"/>
      <c r="C41" s="61"/>
      <c r="D41" s="71"/>
      <c r="E41" s="71"/>
      <c r="F41" s="71"/>
      <c r="G41" s="71"/>
      <c r="H41" s="72"/>
      <c r="I41" s="72"/>
      <c r="J41" s="72"/>
      <c r="K41" s="72"/>
      <c r="L41" s="71"/>
      <c r="M41" s="71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53"/>
      <c r="Z41" s="53"/>
      <c r="AA41" s="53"/>
      <c r="AB41" s="53"/>
    </row>
    <row r="42" spans="1:30" ht="21" customHeight="1">
      <c r="A42" s="73" t="s">
        <v>113</v>
      </c>
      <c r="B42" s="59"/>
      <c r="C42" s="61"/>
      <c r="D42" s="71"/>
      <c r="E42" s="71"/>
      <c r="F42" s="71"/>
      <c r="G42" s="71"/>
      <c r="H42" s="72"/>
      <c r="I42" s="72"/>
      <c r="J42" s="72"/>
      <c r="K42" s="72"/>
      <c r="L42" s="71"/>
      <c r="M42" s="71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53"/>
      <c r="Z42" s="53"/>
      <c r="AA42" s="53"/>
      <c r="AB42" s="53"/>
    </row>
    <row r="43" spans="1:30" ht="21" customHeight="1">
      <c r="A43" s="118" t="s">
        <v>255</v>
      </c>
      <c r="B43" s="59" t="s">
        <v>268</v>
      </c>
      <c r="C43" s="61"/>
      <c r="D43" s="131">
        <v>2266000</v>
      </c>
      <c r="E43" s="71"/>
      <c r="F43" s="155">
        <v>0</v>
      </c>
      <c r="G43" s="71"/>
      <c r="H43" s="155">
        <v>0</v>
      </c>
      <c r="I43" s="72"/>
      <c r="J43" s="21">
        <v>0</v>
      </c>
      <c r="K43" s="75"/>
      <c r="L43" s="155">
        <v>0</v>
      </c>
      <c r="M43" s="155"/>
      <c r="N43" s="155">
        <v>0</v>
      </c>
      <c r="O43" s="21"/>
      <c r="P43" s="155">
        <v>0</v>
      </c>
      <c r="Q43" s="72"/>
      <c r="R43" s="155">
        <v>0</v>
      </c>
      <c r="S43" s="72"/>
      <c r="T43" s="155">
        <v>0</v>
      </c>
      <c r="U43" s="72"/>
      <c r="V43" s="155">
        <f t="shared" ref="V43:V44" si="0">SUM(N43:T43)</f>
        <v>0</v>
      </c>
      <c r="W43" s="72"/>
      <c r="X43" s="75">
        <f>SUM(D43:T43)</f>
        <v>2266000</v>
      </c>
      <c r="Y43" s="53"/>
      <c r="Z43" s="300">
        <v>3</v>
      </c>
      <c r="AA43" s="53"/>
      <c r="AB43" s="75">
        <f>SUM(X43:Z43)</f>
        <v>2266003</v>
      </c>
    </row>
    <row r="44" spans="1:30" ht="21" customHeight="1">
      <c r="A44" s="206" t="s">
        <v>187</v>
      </c>
      <c r="B44" s="59" t="s">
        <v>271</v>
      </c>
      <c r="C44" s="61"/>
      <c r="D44" s="155">
        <v>0</v>
      </c>
      <c r="E44" s="71"/>
      <c r="F44" s="155">
        <v>0</v>
      </c>
      <c r="G44" s="71"/>
      <c r="H44" s="155">
        <v>0</v>
      </c>
      <c r="I44" s="72"/>
      <c r="J44" s="21">
        <v>-2742300</v>
      </c>
      <c r="K44" s="75"/>
      <c r="L44" s="155">
        <v>0</v>
      </c>
      <c r="M44" s="155"/>
      <c r="N44" s="155">
        <v>0</v>
      </c>
      <c r="O44" s="21"/>
      <c r="P44" s="155">
        <v>0</v>
      </c>
      <c r="Q44" s="72"/>
      <c r="R44" s="155">
        <v>0</v>
      </c>
      <c r="S44" s="72"/>
      <c r="T44" s="155">
        <v>0</v>
      </c>
      <c r="U44" s="72"/>
      <c r="V44" s="155">
        <f t="shared" si="0"/>
        <v>0</v>
      </c>
      <c r="W44" s="72"/>
      <c r="X44" s="75">
        <f>SUM(D44:T44)</f>
        <v>-2742300</v>
      </c>
      <c r="Y44" s="53"/>
      <c r="Z44" s="153">
        <v>-31513</v>
      </c>
      <c r="AA44" s="53"/>
      <c r="AB44" s="75">
        <f>SUM(X44:Z44)</f>
        <v>-2773813</v>
      </c>
    </row>
    <row r="45" spans="1:30" ht="21" customHeight="1">
      <c r="A45" s="207" t="s">
        <v>112</v>
      </c>
      <c r="B45" s="59"/>
      <c r="C45" s="61"/>
      <c r="D45" s="95">
        <f>SUM(D43:D44)</f>
        <v>2266000</v>
      </c>
      <c r="E45" s="71"/>
      <c r="F45" s="95">
        <f>SUM(F43:F44)</f>
        <v>0</v>
      </c>
      <c r="G45" s="71"/>
      <c r="H45" s="95">
        <f>SUM(H43:H44)</f>
        <v>0</v>
      </c>
      <c r="I45" s="72"/>
      <c r="J45" s="95">
        <f>SUM(J43:J44)</f>
        <v>-2742300</v>
      </c>
      <c r="K45" s="75"/>
      <c r="L45" s="95">
        <f>SUM(L43:L44)</f>
        <v>0</v>
      </c>
      <c r="M45" s="69"/>
      <c r="N45" s="95">
        <f>SUM(N43:N44)</f>
        <v>0</v>
      </c>
      <c r="O45" s="21"/>
      <c r="P45" s="95">
        <f>SUM(P43:P44)</f>
        <v>0</v>
      </c>
      <c r="Q45" s="72"/>
      <c r="R45" s="95">
        <f>SUM(R43:R44)</f>
        <v>0</v>
      </c>
      <c r="S45" s="72"/>
      <c r="T45" s="95">
        <f>SUM(T43:T44)</f>
        <v>0</v>
      </c>
      <c r="U45" s="72"/>
      <c r="V45" s="95">
        <f>SUM(V43:V44)</f>
        <v>0</v>
      </c>
      <c r="W45" s="72"/>
      <c r="X45" s="95">
        <f>SUM(X43:X44)</f>
        <v>-476300</v>
      </c>
      <c r="Y45" s="53"/>
      <c r="Z45" s="95">
        <f>SUM(Z43:Z44)</f>
        <v>-31510</v>
      </c>
      <c r="AA45" s="53"/>
      <c r="AB45" s="95">
        <f>SUM(AB43:AB44)</f>
        <v>-507810</v>
      </c>
    </row>
    <row r="46" spans="1:30" ht="21" hidden="1" customHeight="1">
      <c r="A46" s="38"/>
      <c r="B46" s="59"/>
      <c r="C46" s="61"/>
      <c r="D46" s="69"/>
      <c r="E46" s="79"/>
      <c r="F46" s="69"/>
      <c r="G46" s="79"/>
      <c r="H46" s="69"/>
      <c r="I46" s="72"/>
      <c r="J46" s="69"/>
      <c r="K46" s="69"/>
      <c r="L46" s="69"/>
      <c r="M46" s="69"/>
      <c r="N46" s="69"/>
      <c r="O46" s="75"/>
      <c r="P46" s="69"/>
      <c r="Q46" s="72"/>
      <c r="R46" s="69"/>
      <c r="S46" s="72"/>
      <c r="T46" s="69"/>
      <c r="U46" s="72"/>
      <c r="V46" s="69"/>
      <c r="W46" s="72"/>
      <c r="X46" s="69"/>
      <c r="Y46" s="53"/>
      <c r="Z46" s="69"/>
      <c r="AA46" s="53"/>
      <c r="AB46" s="69"/>
    </row>
    <row r="47" spans="1:30" ht="21" hidden="1" customHeight="1">
      <c r="A47" s="168" t="s">
        <v>135</v>
      </c>
      <c r="B47" s="59"/>
      <c r="C47" s="61"/>
      <c r="D47" s="69"/>
      <c r="E47" s="79"/>
      <c r="F47" s="69"/>
      <c r="G47" s="79"/>
      <c r="H47" s="69"/>
      <c r="I47" s="72"/>
      <c r="J47" s="69"/>
      <c r="K47" s="69"/>
      <c r="L47" s="69"/>
      <c r="M47" s="69"/>
      <c r="N47" s="69"/>
      <c r="O47" s="75"/>
      <c r="P47" s="69"/>
      <c r="Q47" s="72"/>
      <c r="R47" s="69"/>
      <c r="S47" s="72"/>
      <c r="T47" s="69"/>
      <c r="U47" s="72"/>
      <c r="V47" s="69"/>
      <c r="W47" s="72"/>
      <c r="X47" s="69"/>
      <c r="Y47" s="53"/>
      <c r="Z47" s="69"/>
      <c r="AA47" s="53"/>
      <c r="AB47" s="69"/>
    </row>
    <row r="48" spans="1:30" ht="21" hidden="1" customHeight="1">
      <c r="A48" s="168" t="s">
        <v>136</v>
      </c>
      <c r="B48" s="59"/>
      <c r="C48" s="61"/>
      <c r="D48" s="69"/>
      <c r="E48" s="79"/>
      <c r="F48" s="69"/>
      <c r="G48" s="79"/>
      <c r="H48" s="69"/>
      <c r="I48" s="72"/>
      <c r="J48" s="69"/>
      <c r="K48" s="69"/>
      <c r="L48" s="69"/>
      <c r="M48" s="69"/>
      <c r="N48" s="69"/>
      <c r="O48" s="75"/>
      <c r="P48" s="69"/>
      <c r="Q48" s="72"/>
      <c r="R48" s="69"/>
      <c r="S48" s="72"/>
      <c r="T48" s="69"/>
      <c r="U48" s="72"/>
      <c r="V48" s="69"/>
      <c r="W48" s="72"/>
      <c r="X48" s="69"/>
      <c r="Y48" s="53"/>
      <c r="Z48" s="69"/>
      <c r="AA48" s="53"/>
      <c r="AB48" s="69"/>
    </row>
    <row r="49" spans="1:29" ht="21" hidden="1" customHeight="1">
      <c r="A49" s="13" t="s">
        <v>134</v>
      </c>
      <c r="B49" s="59"/>
      <c r="C49" s="61"/>
      <c r="D49" s="69"/>
      <c r="E49" s="79"/>
      <c r="F49" s="69"/>
      <c r="G49" s="79"/>
      <c r="H49" s="69"/>
      <c r="I49" s="72"/>
      <c r="J49" s="69"/>
      <c r="K49" s="69"/>
      <c r="L49" s="69"/>
      <c r="M49" s="69"/>
      <c r="N49" s="69"/>
      <c r="O49" s="75"/>
      <c r="P49" s="69"/>
      <c r="Q49" s="72"/>
      <c r="R49" s="69"/>
      <c r="S49" s="72"/>
      <c r="T49" s="69"/>
      <c r="U49" s="72"/>
      <c r="V49" s="69"/>
      <c r="W49" s="72"/>
      <c r="X49" s="69"/>
      <c r="Y49" s="53"/>
      <c r="Z49" s="69"/>
      <c r="AA49" s="53"/>
      <c r="AB49" s="69"/>
    </row>
    <row r="50" spans="1:29" ht="21" hidden="1" customHeight="1">
      <c r="A50" s="168" t="s">
        <v>112</v>
      </c>
      <c r="B50" s="59"/>
      <c r="C50" s="61"/>
      <c r="D50" s="69"/>
      <c r="E50" s="79"/>
      <c r="F50" s="69"/>
      <c r="G50" s="79"/>
      <c r="H50" s="69"/>
      <c r="I50" s="72"/>
      <c r="J50" s="69"/>
      <c r="K50" s="69"/>
      <c r="L50" s="69"/>
      <c r="M50" s="69"/>
      <c r="N50" s="69"/>
      <c r="O50" s="75"/>
      <c r="P50" s="69"/>
      <c r="Q50" s="72"/>
      <c r="R50" s="69"/>
      <c r="S50" s="72"/>
      <c r="T50" s="69"/>
      <c r="U50" s="72"/>
      <c r="V50" s="69"/>
      <c r="W50" s="72"/>
      <c r="X50" s="69"/>
      <c r="Y50" s="53"/>
      <c r="Z50" s="69"/>
      <c r="AA50" s="53"/>
      <c r="AB50" s="69"/>
    </row>
    <row r="51" spans="1:29" ht="21" hidden="1" customHeight="1">
      <c r="A51" s="38"/>
      <c r="B51" s="59"/>
      <c r="C51" s="61"/>
      <c r="D51" s="69"/>
      <c r="E51" s="79"/>
      <c r="F51" s="69"/>
      <c r="G51" s="79"/>
      <c r="H51" s="69"/>
      <c r="I51" s="72"/>
      <c r="J51" s="69"/>
      <c r="K51" s="69"/>
      <c r="L51" s="69"/>
      <c r="M51" s="69"/>
      <c r="N51" s="69"/>
      <c r="O51" s="75"/>
      <c r="P51" s="69"/>
      <c r="Q51" s="72"/>
      <c r="R51" s="69"/>
      <c r="S51" s="72"/>
      <c r="T51" s="69"/>
      <c r="U51" s="72"/>
      <c r="V51" s="69"/>
      <c r="W51" s="72"/>
      <c r="X51" s="69"/>
      <c r="Y51" s="53"/>
      <c r="Z51" s="69"/>
      <c r="AA51" s="53"/>
      <c r="AB51" s="69"/>
    </row>
    <row r="52" spans="1:29" ht="21" hidden="1" customHeight="1">
      <c r="A52" s="73" t="s">
        <v>70</v>
      </c>
      <c r="B52" s="59"/>
      <c r="C52" s="61"/>
      <c r="D52" s="69"/>
      <c r="E52" s="79"/>
      <c r="F52" s="69"/>
      <c r="G52" s="79"/>
      <c r="H52" s="69"/>
      <c r="I52" s="72"/>
      <c r="J52" s="69"/>
      <c r="K52" s="69"/>
      <c r="L52" s="69"/>
      <c r="M52" s="69"/>
      <c r="N52" s="69"/>
      <c r="O52" s="75"/>
      <c r="P52" s="69"/>
      <c r="Q52" s="72"/>
      <c r="R52" s="69"/>
      <c r="S52" s="72"/>
      <c r="T52" s="69"/>
      <c r="U52" s="72"/>
      <c r="V52" s="69"/>
      <c r="W52" s="72"/>
      <c r="X52" s="69"/>
      <c r="Y52" s="53"/>
      <c r="Z52" s="69"/>
      <c r="AA52" s="53"/>
      <c r="AB52" s="69"/>
    </row>
    <row r="53" spans="1:29" ht="21" hidden="1" customHeight="1">
      <c r="A53" s="74" t="s">
        <v>120</v>
      </c>
      <c r="B53" s="59"/>
      <c r="C53" s="61"/>
      <c r="D53" s="155">
        <v>0</v>
      </c>
      <c r="E53" s="79"/>
      <c r="F53" s="155">
        <v>0</v>
      </c>
      <c r="G53" s="79"/>
      <c r="H53" s="155">
        <v>0</v>
      </c>
      <c r="I53" s="72"/>
      <c r="J53" s="155">
        <v>0</v>
      </c>
      <c r="K53" s="69"/>
      <c r="L53" s="155">
        <v>0</v>
      </c>
      <c r="M53" s="155"/>
      <c r="N53" s="155">
        <v>0</v>
      </c>
      <c r="O53" s="72"/>
      <c r="P53" s="155">
        <v>0</v>
      </c>
      <c r="Q53" s="72"/>
      <c r="R53" s="155">
        <v>0</v>
      </c>
      <c r="S53" s="72"/>
      <c r="T53" s="155">
        <v>0</v>
      </c>
      <c r="U53" s="72"/>
      <c r="V53" s="155">
        <v>0</v>
      </c>
      <c r="W53" s="72"/>
      <c r="X53" s="155">
        <v>0</v>
      </c>
      <c r="Y53" s="53"/>
      <c r="Z53" s="155">
        <v>0</v>
      </c>
      <c r="AA53" s="53"/>
      <c r="AB53" s="155">
        <v>0</v>
      </c>
    </row>
    <row r="54" spans="1:29" ht="21" hidden="1" customHeight="1">
      <c r="A54" s="74" t="s">
        <v>121</v>
      </c>
      <c r="B54" s="59"/>
      <c r="C54" s="61"/>
      <c r="D54" s="155">
        <v>0</v>
      </c>
      <c r="E54" s="79"/>
      <c r="F54" s="155">
        <v>0</v>
      </c>
      <c r="G54" s="79"/>
      <c r="H54" s="155">
        <v>0</v>
      </c>
      <c r="I54" s="72"/>
      <c r="J54" s="155">
        <v>0</v>
      </c>
      <c r="K54" s="69"/>
      <c r="L54" s="155">
        <v>0</v>
      </c>
      <c r="M54" s="155"/>
      <c r="N54" s="155">
        <v>0</v>
      </c>
      <c r="O54" s="72"/>
      <c r="P54" s="155">
        <v>0</v>
      </c>
      <c r="Q54" s="72"/>
      <c r="R54" s="155">
        <v>0</v>
      </c>
      <c r="S54" s="72"/>
      <c r="T54" s="155">
        <v>0</v>
      </c>
      <c r="U54" s="72"/>
      <c r="V54" s="155">
        <v>0</v>
      </c>
      <c r="W54" s="72"/>
      <c r="X54" s="155">
        <v>0</v>
      </c>
      <c r="Y54" s="53"/>
      <c r="Z54" s="155">
        <v>0</v>
      </c>
      <c r="AA54" s="53"/>
      <c r="AB54" s="155">
        <v>0</v>
      </c>
    </row>
    <row r="55" spans="1:29" ht="21" hidden="1" customHeight="1">
      <c r="A55" s="74" t="s">
        <v>128</v>
      </c>
      <c r="B55" s="59"/>
      <c r="C55" s="61"/>
      <c r="D55" s="155">
        <v>0</v>
      </c>
      <c r="E55" s="79"/>
      <c r="F55" s="155">
        <v>0</v>
      </c>
      <c r="G55" s="79"/>
      <c r="H55" s="155">
        <v>0</v>
      </c>
      <c r="I55" s="72"/>
      <c r="J55" s="155">
        <v>0</v>
      </c>
      <c r="K55" s="69"/>
      <c r="L55" s="75"/>
      <c r="M55" s="75"/>
      <c r="N55" s="155">
        <v>0</v>
      </c>
      <c r="O55" s="72"/>
      <c r="P55" s="155">
        <v>0</v>
      </c>
      <c r="Q55" s="72"/>
      <c r="R55" s="155">
        <v>0</v>
      </c>
      <c r="S55" s="72"/>
      <c r="T55" s="155">
        <v>0</v>
      </c>
      <c r="U55" s="72"/>
      <c r="V55" s="155">
        <v>0</v>
      </c>
      <c r="W55" s="72"/>
      <c r="X55" s="75"/>
      <c r="Y55" s="53"/>
      <c r="Z55" s="75"/>
      <c r="AA55" s="53"/>
      <c r="AB55" s="75">
        <f>SUM(X55:Z55)</f>
        <v>0</v>
      </c>
    </row>
    <row r="56" spans="1:29" ht="21" hidden="1" customHeight="1">
      <c r="A56" s="73" t="s">
        <v>71</v>
      </c>
      <c r="B56" s="59"/>
      <c r="C56" s="61"/>
      <c r="D56" s="95">
        <f>SUM(D53:D55)</f>
        <v>0</v>
      </c>
      <c r="E56" s="71"/>
      <c r="F56" s="95">
        <f>SUM(F53:F55)</f>
        <v>0</v>
      </c>
      <c r="G56" s="71"/>
      <c r="H56" s="95">
        <f>SUM(H53:H55)</f>
        <v>0</v>
      </c>
      <c r="I56" s="72"/>
      <c r="J56" s="95">
        <f>SUM(J53:J55)</f>
        <v>0</v>
      </c>
      <c r="K56" s="75"/>
      <c r="L56" s="151">
        <f>SUM(L55)</f>
        <v>0</v>
      </c>
      <c r="M56" s="167"/>
      <c r="N56" s="95">
        <f>SUM(N53:N55)</f>
        <v>0</v>
      </c>
      <c r="O56" s="21"/>
      <c r="P56" s="95">
        <f>SUM(P53:P55)</f>
        <v>0</v>
      </c>
      <c r="Q56" s="72"/>
      <c r="R56" s="95">
        <f>SUM(R53:R55)</f>
        <v>0</v>
      </c>
      <c r="S56" s="72"/>
      <c r="T56" s="95">
        <f>SUM(T53:T55)</f>
        <v>0</v>
      </c>
      <c r="U56" s="72"/>
      <c r="V56" s="95">
        <f>SUM(V53:V55)</f>
        <v>0</v>
      </c>
      <c r="W56" s="72"/>
      <c r="X56" s="151">
        <f>+X55</f>
        <v>0</v>
      </c>
      <c r="Y56" s="53"/>
      <c r="Z56" s="95">
        <f>+Z55</f>
        <v>0</v>
      </c>
      <c r="AA56" s="53"/>
      <c r="AB56" s="95">
        <f>SUM(X56:Z56)</f>
        <v>0</v>
      </c>
    </row>
    <row r="57" spans="1:29" ht="9.75" customHeight="1">
      <c r="A57" s="13"/>
      <c r="B57" s="59"/>
      <c r="C57" s="61"/>
      <c r="D57" s="148"/>
      <c r="E57" s="71"/>
      <c r="F57" s="148"/>
      <c r="G57" s="71"/>
      <c r="H57" s="149"/>
      <c r="I57" s="72"/>
      <c r="J57" s="72"/>
      <c r="K57" s="72"/>
      <c r="L57" s="148"/>
      <c r="M57" s="71"/>
      <c r="N57" s="149"/>
      <c r="O57" s="72"/>
      <c r="P57" s="149"/>
      <c r="Q57" s="72"/>
      <c r="R57" s="149"/>
      <c r="S57" s="72"/>
      <c r="T57" s="149"/>
      <c r="U57" s="72"/>
      <c r="V57" s="149"/>
      <c r="W57" s="72"/>
      <c r="X57" s="147"/>
      <c r="Y57" s="53"/>
      <c r="Z57" s="152"/>
      <c r="AA57" s="53"/>
      <c r="AB57" s="152"/>
    </row>
    <row r="58" spans="1:29" ht="21" customHeight="1">
      <c r="A58" s="73" t="s">
        <v>70</v>
      </c>
      <c r="B58" s="59"/>
      <c r="C58" s="61"/>
      <c r="D58" s="71"/>
      <c r="E58" s="71"/>
      <c r="F58" s="71"/>
      <c r="G58" s="71"/>
      <c r="H58" s="72"/>
      <c r="I58" s="72"/>
      <c r="J58" s="72"/>
      <c r="K58" s="72"/>
      <c r="L58" s="71"/>
      <c r="M58" s="71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53"/>
      <c r="Z58" s="53"/>
      <c r="AA58" s="53"/>
      <c r="AB58" s="53"/>
    </row>
    <row r="59" spans="1:29" ht="21" customHeight="1">
      <c r="A59" s="206" t="s">
        <v>180</v>
      </c>
      <c r="B59" s="59"/>
      <c r="C59" s="61"/>
      <c r="D59" s="155">
        <v>0</v>
      </c>
      <c r="E59" s="71"/>
      <c r="F59" s="155">
        <v>0</v>
      </c>
      <c r="G59" s="71"/>
      <c r="H59" s="155">
        <v>0</v>
      </c>
      <c r="I59" s="72"/>
      <c r="J59" s="131">
        <v>48435</v>
      </c>
      <c r="K59" s="75"/>
      <c r="L59" s="155">
        <v>0</v>
      </c>
      <c r="M59" s="155"/>
      <c r="N59" s="155">
        <v>-50308</v>
      </c>
      <c r="O59" s="21"/>
      <c r="P59" s="155">
        <v>0</v>
      </c>
      <c r="Q59" s="72"/>
      <c r="R59" s="155">
        <v>0</v>
      </c>
      <c r="S59" s="72"/>
      <c r="T59" s="155">
        <v>1873</v>
      </c>
      <c r="U59" s="72"/>
      <c r="V59" s="155">
        <f t="shared" ref="V59" si="1">SUM(N59:T59)</f>
        <v>-48435</v>
      </c>
      <c r="W59" s="72"/>
      <c r="X59" s="75">
        <f>SUM(D59:T59)</f>
        <v>0</v>
      </c>
      <c r="Y59" s="53"/>
      <c r="Z59" s="153">
        <v>-37287</v>
      </c>
      <c r="AA59" s="53"/>
      <c r="AB59" s="75">
        <f t="shared" ref="AB59" si="2">SUM(X59:Z59)</f>
        <v>-37287</v>
      </c>
    </row>
    <row r="60" spans="1:29" ht="21" customHeight="1">
      <c r="A60" s="207" t="s">
        <v>71</v>
      </c>
      <c r="B60" s="59"/>
      <c r="C60" s="61"/>
      <c r="D60" s="95">
        <f>SUM(D58:D59)</f>
        <v>0</v>
      </c>
      <c r="E60" s="71"/>
      <c r="F60" s="95">
        <f>SUM(F58:F59)</f>
        <v>0</v>
      </c>
      <c r="G60" s="71"/>
      <c r="H60" s="95">
        <f>SUM(H58:H59)</f>
        <v>0</v>
      </c>
      <c r="I60" s="72"/>
      <c r="J60" s="95">
        <f>SUM(J58:J59)</f>
        <v>48435</v>
      </c>
      <c r="K60" s="75"/>
      <c r="L60" s="95">
        <f>SUM(L58:L59)</f>
        <v>0</v>
      </c>
      <c r="M60" s="69"/>
      <c r="N60" s="95">
        <f>SUM(N58:N59)</f>
        <v>-50308</v>
      </c>
      <c r="O60" s="21"/>
      <c r="P60" s="95">
        <f>SUM(P58:P59)</f>
        <v>0</v>
      </c>
      <c r="Q60" s="72"/>
      <c r="R60" s="95">
        <f>SUM(R58:R59)</f>
        <v>0</v>
      </c>
      <c r="S60" s="72"/>
      <c r="T60" s="95">
        <f>SUM(T58:T59)</f>
        <v>1873</v>
      </c>
      <c r="U60" s="72"/>
      <c r="V60" s="95">
        <f>SUM(V58:V59)</f>
        <v>-48435</v>
      </c>
      <c r="W60" s="72"/>
      <c r="X60" s="95">
        <f>SUM(X58:X59)</f>
        <v>0</v>
      </c>
      <c r="Y60" s="53"/>
      <c r="Z60" s="95">
        <f>SUM(Z58:Z59)</f>
        <v>-37287</v>
      </c>
      <c r="AA60" s="53"/>
      <c r="AB60" s="95">
        <f>SUM(AB58:AB59)</f>
        <v>-37287</v>
      </c>
    </row>
    <row r="61" spans="1:29" s="77" customFormat="1" ht="21" customHeight="1">
      <c r="A61" s="208" t="s">
        <v>117</v>
      </c>
      <c r="B61" s="59"/>
      <c r="C61" s="63"/>
      <c r="D61" s="78">
        <f>SUM(D45,D60)</f>
        <v>2266000</v>
      </c>
      <c r="E61" s="71"/>
      <c r="F61" s="78">
        <f>SUM(F45,F60)</f>
        <v>0</v>
      </c>
      <c r="G61" s="71"/>
      <c r="H61" s="78">
        <f t="shared" ref="H61" si="3">SUM(H45,H60)</f>
        <v>0</v>
      </c>
      <c r="I61" s="71"/>
      <c r="J61" s="78">
        <f t="shared" ref="J61" si="4">SUM(J45,J60)</f>
        <v>-2693865</v>
      </c>
      <c r="K61" s="71"/>
      <c r="L61" s="78">
        <f t="shared" ref="L61" si="5">SUM(L45,L60)</f>
        <v>0</v>
      </c>
      <c r="M61" s="71"/>
      <c r="N61" s="78">
        <f t="shared" ref="N61" si="6">SUM(N45,N60)</f>
        <v>-50308</v>
      </c>
      <c r="O61" s="71"/>
      <c r="P61" s="78">
        <f t="shared" ref="P61" si="7">SUM(P45,P60)</f>
        <v>0</v>
      </c>
      <c r="Q61" s="71"/>
      <c r="R61" s="78">
        <f t="shared" ref="R61" si="8">SUM(R45,R60)</f>
        <v>0</v>
      </c>
      <c r="S61" s="71"/>
      <c r="T61" s="78">
        <f t="shared" ref="T61" si="9">SUM(T45,T60)</f>
        <v>1873</v>
      </c>
      <c r="U61" s="71"/>
      <c r="V61" s="78">
        <f t="shared" ref="V61" si="10">SUM(V45,V60)</f>
        <v>-48435</v>
      </c>
      <c r="W61" s="71"/>
      <c r="X61" s="78">
        <f t="shared" ref="X61" si="11">SUM(X45,X60)</f>
        <v>-476300</v>
      </c>
      <c r="Y61" s="71"/>
      <c r="Z61" s="78">
        <f t="shared" ref="Z61" si="12">SUM(Z45,Z60)</f>
        <v>-68797</v>
      </c>
      <c r="AA61" s="71"/>
      <c r="AB61" s="78">
        <f t="shared" ref="AB61" si="13">SUM(AB45,AB60)</f>
        <v>-545097</v>
      </c>
      <c r="AC61" s="71"/>
    </row>
    <row r="62" spans="1:29" ht="21.75" customHeight="1">
      <c r="A62" s="13"/>
      <c r="B62" s="59"/>
      <c r="C62" s="61"/>
      <c r="D62" s="148"/>
      <c r="E62" s="71"/>
      <c r="F62" s="148"/>
      <c r="G62" s="71"/>
      <c r="H62" s="149"/>
      <c r="I62" s="72"/>
      <c r="J62" s="72"/>
      <c r="K62" s="72"/>
      <c r="L62" s="148"/>
      <c r="M62" s="71"/>
      <c r="N62" s="149"/>
      <c r="O62" s="72"/>
      <c r="P62" s="149"/>
      <c r="Q62" s="72"/>
      <c r="R62" s="149"/>
      <c r="S62" s="72"/>
      <c r="T62" s="149"/>
      <c r="U62" s="72"/>
      <c r="V62" s="149"/>
      <c r="W62" s="72"/>
      <c r="X62" s="147"/>
      <c r="Y62" s="53"/>
      <c r="Z62" s="152"/>
      <c r="AA62" s="53"/>
      <c r="AB62" s="152"/>
    </row>
    <row r="63" spans="1:29" ht="21" customHeight="1">
      <c r="A63" s="80" t="s">
        <v>72</v>
      </c>
      <c r="B63" s="59"/>
      <c r="C63" s="61"/>
      <c r="D63" s="71"/>
      <c r="E63" s="71"/>
      <c r="F63" s="71"/>
      <c r="G63" s="71"/>
      <c r="H63" s="72"/>
      <c r="I63" s="72"/>
      <c r="J63" s="72"/>
      <c r="K63" s="72"/>
      <c r="L63" s="71"/>
      <c r="M63" s="71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53"/>
      <c r="Z63" s="53"/>
      <c r="AA63" s="53"/>
      <c r="AB63" s="53"/>
    </row>
    <row r="64" spans="1:29" ht="21" customHeight="1">
      <c r="A64" s="169" t="s">
        <v>176</v>
      </c>
      <c r="B64" s="59"/>
      <c r="C64" s="61"/>
      <c r="D64" s="155">
        <v>0</v>
      </c>
      <c r="E64" s="71"/>
      <c r="F64" s="155">
        <v>0</v>
      </c>
      <c r="G64" s="71"/>
      <c r="H64" s="155">
        <v>0</v>
      </c>
      <c r="I64" s="72"/>
      <c r="J64" s="155">
        <f>'PL-5-8'!F111</f>
        <v>1444391</v>
      </c>
      <c r="K64" s="75"/>
      <c r="L64" s="155">
        <v>0</v>
      </c>
      <c r="M64" s="155"/>
      <c r="N64" s="155">
        <v>0</v>
      </c>
      <c r="O64" s="21"/>
      <c r="P64" s="155">
        <v>0</v>
      </c>
      <c r="Q64" s="150"/>
      <c r="R64" s="155">
        <v>0</v>
      </c>
      <c r="S64" s="72"/>
      <c r="T64" s="155">
        <v>0</v>
      </c>
      <c r="U64" s="72"/>
      <c r="V64" s="155">
        <f t="shared" ref="V64:V65" si="14">SUM(N64:T64)</f>
        <v>0</v>
      </c>
      <c r="W64" s="72"/>
      <c r="X64" s="75">
        <f>SUM(D64:T64)</f>
        <v>1444391</v>
      </c>
      <c r="Y64" s="53"/>
      <c r="Z64" s="21">
        <f>'PL-5-8'!F112</f>
        <v>27506</v>
      </c>
      <c r="AA64" s="53"/>
      <c r="AB64" s="75">
        <f>SUM(X64:Z64)</f>
        <v>1471897</v>
      </c>
    </row>
    <row r="65" spans="1:30" ht="21" customHeight="1">
      <c r="A65" s="158" t="s">
        <v>102</v>
      </c>
      <c r="D65" s="155">
        <v>0</v>
      </c>
      <c r="E65" s="82"/>
      <c r="F65" s="155">
        <v>0</v>
      </c>
      <c r="G65" s="82"/>
      <c r="H65" s="155">
        <v>0</v>
      </c>
      <c r="I65" s="82"/>
      <c r="J65" s="21">
        <v>0</v>
      </c>
      <c r="K65" s="21"/>
      <c r="L65" s="155">
        <v>0</v>
      </c>
      <c r="M65" s="155"/>
      <c r="N65" s="155">
        <v>0</v>
      </c>
      <c r="O65" s="82"/>
      <c r="P65" s="155">
        <f>'PL-5-8'!F134-'Equity Conso-9'!Z65</f>
        <v>-4850</v>
      </c>
      <c r="Q65" s="82"/>
      <c r="R65" s="21">
        <f>'PL-5-8'!F135+'PL-5-8'!F138</f>
        <v>-2591</v>
      </c>
      <c r="S65" s="82"/>
      <c r="T65" s="21">
        <f>'PL-5-8'!F137</f>
        <v>-477</v>
      </c>
      <c r="U65" s="82"/>
      <c r="V65" s="155">
        <f t="shared" si="14"/>
        <v>-7918</v>
      </c>
      <c r="W65" s="82"/>
      <c r="X65" s="75">
        <f>SUM(D65:T65)</f>
        <v>-7918</v>
      </c>
      <c r="Y65" s="84"/>
      <c r="Z65" s="21">
        <f>'PL-5-8'!F147-'PL-5-8'!F112</f>
        <v>-1601</v>
      </c>
      <c r="AA65" s="84"/>
      <c r="AB65" s="75">
        <f>SUM(X65:Z65)</f>
        <v>-9519</v>
      </c>
    </row>
    <row r="66" spans="1:30" s="38" customFormat="1" ht="21" customHeight="1">
      <c r="A66" s="85" t="s">
        <v>45</v>
      </c>
      <c r="B66" s="43"/>
      <c r="C66" s="68"/>
      <c r="D66" s="95">
        <f>SUM(D64:D65)</f>
        <v>0</v>
      </c>
      <c r="E66" s="87"/>
      <c r="F66" s="95">
        <f>SUM(F64:F65)</f>
        <v>0</v>
      </c>
      <c r="G66" s="87"/>
      <c r="H66" s="95">
        <f>SUM(H64:H65)</f>
        <v>0</v>
      </c>
      <c r="I66" s="87"/>
      <c r="J66" s="95">
        <f>SUM(J64:J65)</f>
        <v>1444391</v>
      </c>
      <c r="K66" s="88"/>
      <c r="L66" s="95">
        <f>SUM(L64:L65)</f>
        <v>0</v>
      </c>
      <c r="M66" s="69"/>
      <c r="N66" s="95">
        <f>SUM(N64:N65)</f>
        <v>0</v>
      </c>
      <c r="O66" s="88"/>
      <c r="P66" s="95">
        <f>SUM(P64:P65)</f>
        <v>-4850</v>
      </c>
      <c r="Q66" s="87"/>
      <c r="R66" s="86">
        <f>SUM(R64:R65)</f>
        <v>-2591</v>
      </c>
      <c r="S66" s="87"/>
      <c r="T66" s="86">
        <f>SUM(T64:T65)</f>
        <v>-477</v>
      </c>
      <c r="U66" s="87"/>
      <c r="V66" s="86">
        <f>SUM(V64:V65)</f>
        <v>-7918</v>
      </c>
      <c r="W66" s="87"/>
      <c r="X66" s="86">
        <f>SUM(X64:X65)</f>
        <v>1436473</v>
      </c>
      <c r="Y66" s="89"/>
      <c r="Z66" s="86">
        <f>SUM(Z64:Z65)</f>
        <v>25905</v>
      </c>
      <c r="AA66" s="89"/>
      <c r="AB66" s="86">
        <f>SUM(AB64:AB65)</f>
        <v>1462378</v>
      </c>
    </row>
    <row r="67" spans="1:30" ht="21" customHeight="1">
      <c r="A67" s="90"/>
      <c r="B67" s="59"/>
      <c r="C67" s="61"/>
      <c r="D67" s="81"/>
      <c r="E67" s="81"/>
      <c r="F67" s="81"/>
      <c r="G67" s="81"/>
      <c r="H67" s="81"/>
      <c r="I67" s="76"/>
      <c r="J67" s="91"/>
      <c r="K67" s="91"/>
      <c r="L67" s="81"/>
      <c r="M67" s="81"/>
      <c r="N67" s="81"/>
      <c r="O67" s="81"/>
      <c r="P67" s="81"/>
      <c r="Q67" s="76"/>
      <c r="R67" s="81"/>
      <c r="S67" s="76"/>
      <c r="T67" s="81"/>
      <c r="U67" s="76"/>
      <c r="V67" s="81"/>
      <c r="W67" s="76"/>
      <c r="X67" s="91"/>
      <c r="Y67" s="84"/>
      <c r="Z67" s="81"/>
      <c r="AA67" s="92"/>
      <c r="AB67" s="91"/>
    </row>
    <row r="68" spans="1:30" ht="21" customHeight="1" thickBot="1">
      <c r="A68" s="55" t="s">
        <v>262</v>
      </c>
      <c r="B68" s="59"/>
      <c r="C68" s="61"/>
      <c r="D68" s="93">
        <f>SUM(D39,D61,D66)</f>
        <v>2497000</v>
      </c>
      <c r="E68" s="81"/>
      <c r="F68" s="93">
        <f>SUM(F39,F61,F66)</f>
        <v>0</v>
      </c>
      <c r="G68" s="81"/>
      <c r="H68" s="93">
        <f>SUM(H39,H61,H66)</f>
        <v>23100</v>
      </c>
      <c r="I68" s="70"/>
      <c r="J68" s="93">
        <f>SUM(J39,J61,J66)</f>
        <v>1738691</v>
      </c>
      <c r="K68" s="70"/>
      <c r="L68" s="93">
        <f>SUM(L39,L61,L66)</f>
        <v>328049</v>
      </c>
      <c r="M68" s="70"/>
      <c r="N68" s="93">
        <f>SUM(N39,N61,N66)</f>
        <v>0</v>
      </c>
      <c r="O68" s="70"/>
      <c r="P68" s="93">
        <f>SUM(P39,P61,P66)</f>
        <v>-302550</v>
      </c>
      <c r="Q68" s="76"/>
      <c r="R68" s="93">
        <f>SUM(R39,R61,R66)</f>
        <v>6695</v>
      </c>
      <c r="S68" s="76"/>
      <c r="T68" s="93">
        <f>SUM(T39,T61,T66)</f>
        <v>0</v>
      </c>
      <c r="U68" s="76"/>
      <c r="V68" s="93">
        <f>SUM(V39,V61,V66)</f>
        <v>-295855</v>
      </c>
      <c r="W68" s="76"/>
      <c r="X68" s="93">
        <f>SUM(X39,X61,X66)</f>
        <v>4290985</v>
      </c>
      <c r="Y68" s="94"/>
      <c r="Z68" s="93">
        <f>SUM(Z39,Z61,Z66)</f>
        <v>65731</v>
      </c>
      <c r="AA68" s="94"/>
      <c r="AB68" s="93">
        <f>SUM(AB39,AB61,AB66)</f>
        <v>4356716</v>
      </c>
    </row>
    <row r="69" spans="1:30" ht="21.75" customHeight="1" thickTop="1"/>
    <row r="70" spans="1:30" ht="21" customHeight="1">
      <c r="A70" s="66" t="s">
        <v>263</v>
      </c>
      <c r="B70" s="59"/>
      <c r="C70" s="6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</row>
    <row r="71" spans="1:30" s="38" customFormat="1" ht="21" customHeight="1">
      <c r="A71" s="67" t="s">
        <v>214</v>
      </c>
      <c r="B71" s="43"/>
      <c r="C71" s="68"/>
      <c r="D71" s="69">
        <v>3003750</v>
      </c>
      <c r="E71" s="69"/>
      <c r="F71" s="69">
        <v>11847802</v>
      </c>
      <c r="G71" s="69"/>
      <c r="H71" s="69">
        <v>265100</v>
      </c>
      <c r="I71" s="69"/>
      <c r="J71" s="69">
        <v>3033343</v>
      </c>
      <c r="K71" s="69"/>
      <c r="L71" s="150">
        <v>353101</v>
      </c>
      <c r="M71" s="69"/>
      <c r="N71" s="69">
        <v>0</v>
      </c>
      <c r="O71" s="69"/>
      <c r="P71" s="69">
        <v>-424985</v>
      </c>
      <c r="Q71" s="69"/>
      <c r="R71" s="69">
        <v>9651</v>
      </c>
      <c r="S71" s="69"/>
      <c r="T71" s="69">
        <v>0</v>
      </c>
      <c r="U71" s="69"/>
      <c r="V71" s="69">
        <f t="shared" ref="V71" si="15">SUM(N71:T71)</f>
        <v>-415334</v>
      </c>
      <c r="W71" s="69"/>
      <c r="X71" s="69">
        <f>SUM(D71:T71)</f>
        <v>18087762</v>
      </c>
      <c r="Y71" s="69"/>
      <c r="Z71" s="69">
        <v>214968</v>
      </c>
      <c r="AA71" s="69"/>
      <c r="AB71" s="69">
        <f>SUM(X71:Z71)</f>
        <v>18302730</v>
      </c>
      <c r="AC71" s="69"/>
      <c r="AD71" s="69"/>
    </row>
    <row r="72" spans="1:30" ht="18.75" customHeight="1"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52"/>
      <c r="AA72" s="52"/>
      <c r="AB72" s="52"/>
    </row>
    <row r="73" spans="1:30" ht="21" customHeight="1">
      <c r="A73" s="205" t="s">
        <v>242</v>
      </c>
      <c r="B73" s="59"/>
      <c r="C73" s="61"/>
      <c r="D73" s="71"/>
      <c r="E73" s="71"/>
      <c r="F73" s="71"/>
      <c r="G73" s="71"/>
      <c r="H73" s="72"/>
      <c r="I73" s="72"/>
      <c r="J73" s="72"/>
      <c r="K73" s="72"/>
      <c r="L73" s="71"/>
      <c r="M73" s="71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53"/>
      <c r="Z73" s="53"/>
      <c r="AA73" s="53"/>
      <c r="AB73" s="53"/>
    </row>
    <row r="74" spans="1:30" ht="21" customHeight="1">
      <c r="A74" s="73" t="s">
        <v>247</v>
      </c>
      <c r="B74" s="59"/>
      <c r="C74" s="61"/>
      <c r="D74" s="71"/>
      <c r="E74" s="71"/>
      <c r="F74" s="71"/>
      <c r="G74" s="71"/>
      <c r="H74" s="72"/>
      <c r="I74" s="72"/>
      <c r="J74" s="72"/>
      <c r="K74" s="72"/>
      <c r="L74" s="71"/>
      <c r="M74" s="71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53"/>
      <c r="Z74" s="53"/>
      <c r="AA74" s="53"/>
      <c r="AB74" s="53"/>
    </row>
    <row r="75" spans="1:30" ht="21" customHeight="1">
      <c r="A75" s="206" t="s">
        <v>187</v>
      </c>
      <c r="B75" s="59" t="s">
        <v>271</v>
      </c>
      <c r="C75" s="61"/>
      <c r="D75" s="155">
        <v>0</v>
      </c>
      <c r="E75" s="71"/>
      <c r="F75" s="155">
        <v>0</v>
      </c>
      <c r="G75" s="71"/>
      <c r="H75" s="155">
        <v>0</v>
      </c>
      <c r="I75" s="72"/>
      <c r="J75" s="21">
        <v>-2072585</v>
      </c>
      <c r="K75" s="75"/>
      <c r="L75" s="155">
        <v>0</v>
      </c>
      <c r="M75" s="155"/>
      <c r="N75" s="155">
        <v>0</v>
      </c>
      <c r="O75" s="21"/>
      <c r="P75" s="155">
        <v>0</v>
      </c>
      <c r="Q75" s="72"/>
      <c r="R75" s="155">
        <v>0</v>
      </c>
      <c r="S75" s="72"/>
      <c r="T75" s="155">
        <v>0</v>
      </c>
      <c r="U75" s="72"/>
      <c r="V75" s="155">
        <f t="shared" ref="V75" si="16">SUM(N75:T75)</f>
        <v>0</v>
      </c>
      <c r="W75" s="72"/>
      <c r="X75" s="75">
        <f>SUM(D75:T75)</f>
        <v>-2072585</v>
      </c>
      <c r="Y75" s="53"/>
      <c r="Z75" s="153">
        <v>0</v>
      </c>
      <c r="AA75" s="53"/>
      <c r="AB75" s="75">
        <f>SUM(X75:Z75)</f>
        <v>-2072585</v>
      </c>
    </row>
    <row r="76" spans="1:30" ht="21" customHeight="1">
      <c r="A76" s="73" t="s">
        <v>248</v>
      </c>
      <c r="B76" s="59"/>
      <c r="C76" s="61"/>
      <c r="D76" s="95">
        <f>SUM(D75:D75)</f>
        <v>0</v>
      </c>
      <c r="E76" s="71"/>
      <c r="F76" s="95">
        <f>SUM(F75:F75)</f>
        <v>0</v>
      </c>
      <c r="G76" s="71"/>
      <c r="H76" s="95">
        <f>SUM(H75:H75)</f>
        <v>0</v>
      </c>
      <c r="I76" s="72"/>
      <c r="J76" s="95">
        <f>SUM(J75:J75)</f>
        <v>-2072585</v>
      </c>
      <c r="K76" s="75"/>
      <c r="L76" s="95">
        <f>SUM(L75:L75)</f>
        <v>0</v>
      </c>
      <c r="M76" s="69"/>
      <c r="N76" s="95">
        <f>SUM(N75:N75)</f>
        <v>0</v>
      </c>
      <c r="O76" s="21"/>
      <c r="P76" s="95">
        <f>SUM(P75:P75)</f>
        <v>0</v>
      </c>
      <c r="Q76" s="72"/>
      <c r="R76" s="95">
        <f>SUM(R75:R75)</f>
        <v>0</v>
      </c>
      <c r="S76" s="72"/>
      <c r="T76" s="95">
        <f>SUM(T75:T75)</f>
        <v>0</v>
      </c>
      <c r="U76" s="72"/>
      <c r="V76" s="95">
        <f>SUM(V75:V75)</f>
        <v>0</v>
      </c>
      <c r="W76" s="72"/>
      <c r="X76" s="95">
        <f>SUM(X75:X75)</f>
        <v>-2072585</v>
      </c>
      <c r="Y76" s="53"/>
      <c r="Z76" s="95">
        <f>SUM(Z75:Z75)</f>
        <v>0</v>
      </c>
      <c r="AA76" s="53"/>
      <c r="AB76" s="95">
        <f>SUM(AB75:AB75)</f>
        <v>-2072585</v>
      </c>
    </row>
    <row r="77" spans="1:30" s="77" customFormat="1" ht="21" customHeight="1">
      <c r="A77" s="208" t="s">
        <v>117</v>
      </c>
      <c r="B77" s="59"/>
      <c r="C77" s="63"/>
      <c r="D77" s="78">
        <f>SUM(D76)</f>
        <v>0</v>
      </c>
      <c r="E77" s="71"/>
      <c r="F77" s="78">
        <f>SUM(F76)</f>
        <v>0</v>
      </c>
      <c r="G77" s="71"/>
      <c r="H77" s="78">
        <f>SUM(H76)</f>
        <v>0</v>
      </c>
      <c r="I77" s="71"/>
      <c r="J77" s="78">
        <f>SUM(J76)</f>
        <v>-2072585</v>
      </c>
      <c r="K77" s="71"/>
      <c r="L77" s="78">
        <f>SUM(L76)</f>
        <v>0</v>
      </c>
      <c r="M77" s="71"/>
      <c r="N77" s="78">
        <f>SUM(N76)</f>
        <v>0</v>
      </c>
      <c r="O77" s="71"/>
      <c r="P77" s="78">
        <f>SUM(P76)</f>
        <v>0</v>
      </c>
      <c r="Q77" s="71"/>
      <c r="R77" s="78">
        <f>SUM(R76)</f>
        <v>0</v>
      </c>
      <c r="S77" s="71"/>
      <c r="T77" s="78">
        <f>SUM(T76)</f>
        <v>0</v>
      </c>
      <c r="U77" s="71"/>
      <c r="V77" s="78">
        <f>SUM(V76)</f>
        <v>0</v>
      </c>
      <c r="W77" s="71"/>
      <c r="X77" s="78">
        <f>SUM(X76)</f>
        <v>-2072585</v>
      </c>
      <c r="Y77" s="71"/>
      <c r="Z77" s="78">
        <f>SUM(Z76)</f>
        <v>0</v>
      </c>
      <c r="AA77" s="71"/>
      <c r="AB77" s="78">
        <f>SUM(AB76)</f>
        <v>-2072585</v>
      </c>
      <c r="AC77" s="71"/>
    </row>
    <row r="78" spans="1:30" ht="21" customHeight="1">
      <c r="A78" s="13"/>
      <c r="B78" s="59"/>
      <c r="C78" s="61"/>
      <c r="D78" s="148"/>
      <c r="E78" s="71"/>
      <c r="F78" s="148"/>
      <c r="G78" s="71"/>
      <c r="H78" s="149"/>
      <c r="I78" s="72"/>
      <c r="J78" s="72"/>
      <c r="K78" s="72"/>
      <c r="L78" s="148"/>
      <c r="M78" s="71"/>
      <c r="N78" s="149"/>
      <c r="O78" s="72"/>
      <c r="P78" s="149"/>
      <c r="Q78" s="72"/>
      <c r="R78" s="149"/>
      <c r="S78" s="72"/>
      <c r="T78" s="149"/>
      <c r="U78" s="72"/>
      <c r="V78" s="149"/>
      <c r="W78" s="72"/>
      <c r="X78" s="147"/>
      <c r="Y78" s="53"/>
      <c r="Z78" s="152"/>
      <c r="AA78" s="53"/>
      <c r="AB78" s="152"/>
    </row>
    <row r="79" spans="1:30" ht="21" customHeight="1">
      <c r="A79" s="80" t="s">
        <v>72</v>
      </c>
      <c r="B79" s="59"/>
      <c r="C79" s="61"/>
      <c r="D79" s="71"/>
      <c r="E79" s="71"/>
      <c r="F79" s="71"/>
      <c r="G79" s="71"/>
      <c r="H79" s="72"/>
      <c r="I79" s="72"/>
      <c r="J79" s="72"/>
      <c r="K79" s="72"/>
      <c r="L79" s="71"/>
      <c r="M79" s="71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53"/>
      <c r="Z79" s="53"/>
      <c r="AA79" s="53"/>
      <c r="AB79" s="53"/>
    </row>
    <row r="80" spans="1:30" ht="21" customHeight="1">
      <c r="A80" s="169" t="s">
        <v>176</v>
      </c>
      <c r="B80" s="59"/>
      <c r="C80" s="61"/>
      <c r="D80" s="155">
        <v>0</v>
      </c>
      <c r="E80" s="71"/>
      <c r="F80" s="155">
        <v>0</v>
      </c>
      <c r="G80" s="71"/>
      <c r="H80" s="155">
        <v>0</v>
      </c>
      <c r="I80" s="72"/>
      <c r="J80" s="155">
        <f>'PL-5-8'!D111</f>
        <v>1598656</v>
      </c>
      <c r="K80" s="75"/>
      <c r="L80" s="155">
        <v>0</v>
      </c>
      <c r="M80" s="155"/>
      <c r="N80" s="155">
        <v>0</v>
      </c>
      <c r="O80" s="21"/>
      <c r="P80" s="155">
        <v>0</v>
      </c>
      <c r="Q80" s="150"/>
      <c r="R80" s="155">
        <v>0</v>
      </c>
      <c r="S80" s="72"/>
      <c r="T80" s="155">
        <v>0</v>
      </c>
      <c r="U80" s="72"/>
      <c r="V80" s="155">
        <f t="shared" ref="V80:V81" si="17">SUM(N80:T80)</f>
        <v>0</v>
      </c>
      <c r="W80" s="72"/>
      <c r="X80" s="75">
        <f>SUM(D80:T80)</f>
        <v>1598656</v>
      </c>
      <c r="Y80" s="53"/>
      <c r="Z80" s="155">
        <f>'PL-5-8'!D112</f>
        <v>19177</v>
      </c>
      <c r="AA80" s="53"/>
      <c r="AB80" s="155">
        <f t="shared" ref="AB80:AB81" si="18">SUM(X80:Z80)</f>
        <v>1617833</v>
      </c>
    </row>
    <row r="81" spans="1:28" ht="21" customHeight="1">
      <c r="A81" s="158" t="s">
        <v>102</v>
      </c>
      <c r="D81" s="155">
        <v>0</v>
      </c>
      <c r="E81" s="82"/>
      <c r="F81" s="155">
        <v>0</v>
      </c>
      <c r="G81" s="82"/>
      <c r="H81" s="155">
        <v>0</v>
      </c>
      <c r="I81" s="82"/>
      <c r="J81" s="155">
        <v>0</v>
      </c>
      <c r="K81" s="21"/>
      <c r="L81" s="155">
        <v>0</v>
      </c>
      <c r="M81" s="155"/>
      <c r="N81" s="155">
        <v>0</v>
      </c>
      <c r="O81" s="82"/>
      <c r="P81" s="155">
        <f>'PL-5-8'!D134-Z81</f>
        <v>-37145</v>
      </c>
      <c r="Q81" s="82"/>
      <c r="R81" s="155">
        <f>'PL-5-8'!D135+'PL-5-8'!D138</f>
        <v>6049</v>
      </c>
      <c r="S81" s="82"/>
      <c r="T81" s="155">
        <f>'PL-5-8'!D137</f>
        <v>-1265</v>
      </c>
      <c r="U81" s="82"/>
      <c r="V81" s="155">
        <f t="shared" si="17"/>
        <v>-32361</v>
      </c>
      <c r="W81" s="72"/>
      <c r="X81" s="75">
        <f>SUM(D81:T81)</f>
        <v>-32361</v>
      </c>
      <c r="Y81" s="84"/>
      <c r="Z81" s="155">
        <f>'PL-5-8'!D147-'PL-5-8'!D112</f>
        <v>-7897</v>
      </c>
      <c r="AA81" s="84"/>
      <c r="AB81" s="155">
        <f t="shared" si="18"/>
        <v>-40258</v>
      </c>
    </row>
    <row r="82" spans="1:28" s="38" customFormat="1" ht="21" customHeight="1">
      <c r="A82" s="85" t="s">
        <v>45</v>
      </c>
      <c r="B82" s="43"/>
      <c r="C82" s="68"/>
      <c r="D82" s="95">
        <f>SUM(D80:D81)</f>
        <v>0</v>
      </c>
      <c r="E82" s="87"/>
      <c r="F82" s="95">
        <f>SUM(F80:F81)</f>
        <v>0</v>
      </c>
      <c r="G82" s="87"/>
      <c r="H82" s="95">
        <f>SUM(H80:H81)</f>
        <v>0</v>
      </c>
      <c r="I82" s="87"/>
      <c r="J82" s="95">
        <f>SUM(J80:J81)</f>
        <v>1598656</v>
      </c>
      <c r="K82" s="88"/>
      <c r="L82" s="95">
        <f>SUM(L80:L81)</f>
        <v>0</v>
      </c>
      <c r="M82" s="69"/>
      <c r="N82" s="95">
        <f>SUM(N80:N81)</f>
        <v>0</v>
      </c>
      <c r="O82" s="88"/>
      <c r="P82" s="95">
        <f>SUM(P80:P81)</f>
        <v>-37145</v>
      </c>
      <c r="Q82" s="87"/>
      <c r="R82" s="86">
        <f>SUM(R80:R81)</f>
        <v>6049</v>
      </c>
      <c r="S82" s="87"/>
      <c r="T82" s="86">
        <f>SUM(T80:T81)</f>
        <v>-1265</v>
      </c>
      <c r="U82" s="87"/>
      <c r="V82" s="86">
        <f>SUM(V80:V81)</f>
        <v>-32361</v>
      </c>
      <c r="W82" s="87"/>
      <c r="X82" s="86">
        <f>SUM(X80:X81)</f>
        <v>1566295</v>
      </c>
      <c r="Y82" s="89"/>
      <c r="Z82" s="86">
        <f>SUM(Z80:Z81)</f>
        <v>11280</v>
      </c>
      <c r="AA82" s="89"/>
      <c r="AB82" s="86">
        <f>SUM(AB80:AB81)</f>
        <v>1577575</v>
      </c>
    </row>
    <row r="83" spans="1:28" ht="20.25" customHeight="1">
      <c r="A83" s="90"/>
      <c r="B83" s="59"/>
      <c r="C83" s="61"/>
      <c r="D83" s="81"/>
      <c r="E83" s="81"/>
      <c r="F83" s="81"/>
      <c r="G83" s="81"/>
      <c r="H83" s="81"/>
      <c r="I83" s="76"/>
      <c r="J83" s="91"/>
      <c r="K83" s="91"/>
      <c r="L83" s="81"/>
      <c r="M83" s="81"/>
      <c r="N83" s="81"/>
      <c r="O83" s="81"/>
      <c r="P83" s="81"/>
      <c r="Q83" s="76"/>
      <c r="R83" s="81"/>
      <c r="S83" s="76"/>
      <c r="T83" s="81"/>
      <c r="U83" s="76"/>
      <c r="V83" s="81"/>
      <c r="W83" s="76"/>
      <c r="X83" s="91"/>
      <c r="Y83" s="84"/>
      <c r="Z83" s="81"/>
      <c r="AA83" s="92"/>
      <c r="AB83" s="91"/>
    </row>
    <row r="84" spans="1:28" ht="21" customHeight="1" thickBot="1">
      <c r="A84" s="55" t="s">
        <v>264</v>
      </c>
      <c r="B84" s="59"/>
      <c r="C84" s="61"/>
      <c r="D84" s="93">
        <f>SUM(D71,D77,D82)</f>
        <v>3003750</v>
      </c>
      <c r="E84" s="81"/>
      <c r="F84" s="93">
        <f>SUM(F71,F77,F82)</f>
        <v>11847802</v>
      </c>
      <c r="G84" s="81"/>
      <c r="H84" s="93">
        <f>SUM(H71,H77,H82)</f>
        <v>265100</v>
      </c>
      <c r="I84" s="70"/>
      <c r="J84" s="93">
        <f>SUM(J71,J77,J82)</f>
        <v>2559414</v>
      </c>
      <c r="K84" s="70"/>
      <c r="L84" s="93">
        <f>SUM(L71,L77,L82)</f>
        <v>353101</v>
      </c>
      <c r="M84" s="70"/>
      <c r="N84" s="93">
        <f>SUM(N71,N77,N82)</f>
        <v>0</v>
      </c>
      <c r="O84" s="70"/>
      <c r="P84" s="93">
        <f>SUM(P71,P77,P82)</f>
        <v>-462130</v>
      </c>
      <c r="Q84" s="76"/>
      <c r="R84" s="93">
        <f>SUM(R71,R77,R82)</f>
        <v>15700</v>
      </c>
      <c r="S84" s="76"/>
      <c r="T84" s="93">
        <f>SUM(T71,T77,T82)</f>
        <v>-1265</v>
      </c>
      <c r="U84" s="76"/>
      <c r="V84" s="93">
        <f>SUM(V71,V77,V82)</f>
        <v>-447695</v>
      </c>
      <c r="W84" s="76"/>
      <c r="X84" s="93">
        <f>SUM(X71,X77,X82)</f>
        <v>17581472</v>
      </c>
      <c r="Y84" s="94"/>
      <c r="Z84" s="93">
        <f>SUM(Z71,Z77,Z82)</f>
        <v>226248</v>
      </c>
      <c r="AA84" s="94"/>
      <c r="AB84" s="93">
        <f>SUM(AB71,AB77,AB82)</f>
        <v>17807720</v>
      </c>
    </row>
    <row r="85" spans="1:28" ht="18" customHeight="1" thickTop="1">
      <c r="D85" s="304"/>
      <c r="F85" s="304"/>
      <c r="H85" s="304"/>
      <c r="J85" s="304"/>
      <c r="L85" s="304"/>
      <c r="V85" s="304"/>
      <c r="X85" s="304"/>
      <c r="Z85" s="21"/>
      <c r="AB85" s="21"/>
    </row>
  </sheetData>
  <mergeCells count="12">
    <mergeCell ref="D28:AB28"/>
    <mergeCell ref="H29:K29"/>
    <mergeCell ref="N29:V29"/>
    <mergeCell ref="D37:AB37"/>
    <mergeCell ref="D4:AB4"/>
    <mergeCell ref="D15:AB15"/>
    <mergeCell ref="H16:K16"/>
    <mergeCell ref="N16:V16"/>
    <mergeCell ref="D24:AB24"/>
    <mergeCell ref="H5:K5"/>
    <mergeCell ref="N5:V5"/>
    <mergeCell ref="D11:AB11"/>
  </mergeCells>
  <pageMargins left="0.51" right="0.15748031496063" top="0.47244094488188998" bottom="0.51180993000874897" header="0.51180993000874897" footer="0.3"/>
  <pageSetup paperSize="9" scale="53" firstPageNumber="9" fitToHeight="0" orientation="landscape" useFirstPageNumber="1" r:id="rId1"/>
  <headerFooter>
    <oddFooter>&amp;L&amp;"Times New Roman,Regular"The accompanying notes are an integral part of these financial statements.
&amp;C&amp;"Times New Roman,Regular"&amp;11&amp;P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4"/>
  <sheetViews>
    <sheetView view="pageBreakPreview" topLeftCell="A34" zoomScale="80" zoomScaleNormal="80" zoomScaleSheetLayoutView="80" workbookViewId="0">
      <selection activeCell="C40" sqref="C40:K40"/>
    </sheetView>
  </sheetViews>
  <sheetFormatPr defaultColWidth="8.85546875" defaultRowHeight="19.5" customHeight="1"/>
  <cols>
    <col min="1" max="1" width="56.140625" style="177" customWidth="1"/>
    <col min="2" max="2" width="7.42578125" style="177" customWidth="1"/>
    <col min="3" max="3" width="16.85546875" style="177" customWidth="1"/>
    <col min="4" max="4" width="1.85546875" style="177" customWidth="1"/>
    <col min="5" max="5" width="16.85546875" style="177" customWidth="1"/>
    <col min="6" max="6" width="1.85546875" style="177" customWidth="1"/>
    <col min="7" max="7" width="16.85546875" style="177" customWidth="1"/>
    <col min="8" max="8" width="1.85546875" style="177" customWidth="1"/>
    <col min="9" max="9" width="16.85546875" style="177" customWidth="1"/>
    <col min="10" max="10" width="1.85546875" style="177" customWidth="1"/>
    <col min="11" max="11" width="17.5703125" style="177" customWidth="1"/>
    <col min="12" max="12" width="1.85546875" style="177" customWidth="1"/>
    <col min="13" max="13" width="19.5703125" style="177" customWidth="1"/>
    <col min="14" max="14" width="1.85546875" style="177" customWidth="1"/>
    <col min="15" max="15" width="17.5703125" style="177" customWidth="1"/>
    <col min="16" max="19" width="9.140625" style="177" customWidth="1"/>
    <col min="20" max="16384" width="8.85546875" style="177"/>
  </cols>
  <sheetData>
    <row r="1" spans="1:15" ht="21" customHeight="1">
      <c r="A1" s="111" t="s">
        <v>221</v>
      </c>
    </row>
    <row r="2" spans="1:15" ht="21" customHeight="1">
      <c r="A2" s="54" t="s">
        <v>109</v>
      </c>
    </row>
    <row r="3" spans="1:15" ht="21" customHeight="1">
      <c r="A3" s="54"/>
    </row>
    <row r="4" spans="1:15" ht="21" customHeight="1">
      <c r="B4" s="112"/>
      <c r="C4" s="332" t="s">
        <v>209</v>
      </c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</row>
    <row r="5" spans="1:15" ht="21" customHeight="1">
      <c r="B5" s="112"/>
      <c r="C5" s="113"/>
      <c r="D5" s="114"/>
      <c r="E5" s="113"/>
      <c r="F5" s="114"/>
      <c r="M5" s="178" t="s">
        <v>123</v>
      </c>
    </row>
    <row r="6" spans="1:15" ht="21" customHeight="1">
      <c r="B6" s="179"/>
      <c r="C6" s="179"/>
      <c r="D6" s="179"/>
      <c r="E6" s="179"/>
      <c r="F6" s="179"/>
      <c r="G6" s="333" t="s">
        <v>33</v>
      </c>
      <c r="H6" s="333"/>
      <c r="I6" s="333"/>
      <c r="J6" s="179"/>
      <c r="K6" s="179"/>
      <c r="L6" s="179"/>
      <c r="M6" s="180" t="s">
        <v>201</v>
      </c>
      <c r="N6" s="179"/>
      <c r="O6" s="179"/>
    </row>
    <row r="7" spans="1:15" ht="21" customHeight="1">
      <c r="B7" s="181"/>
      <c r="C7" s="115" t="s">
        <v>73</v>
      </c>
      <c r="D7" s="117"/>
      <c r="E7" s="178"/>
      <c r="F7" s="117"/>
      <c r="K7" s="178" t="s">
        <v>124</v>
      </c>
      <c r="L7" s="182"/>
      <c r="M7" s="115"/>
      <c r="N7" s="182"/>
      <c r="O7" s="178" t="s">
        <v>168</v>
      </c>
    </row>
    <row r="8" spans="1:15" ht="21" customHeight="1">
      <c r="C8" s="115" t="s">
        <v>56</v>
      </c>
      <c r="D8" s="117"/>
      <c r="E8" s="115" t="s">
        <v>218</v>
      </c>
      <c r="F8" s="117"/>
      <c r="K8" s="178" t="s">
        <v>100</v>
      </c>
      <c r="L8" s="182"/>
      <c r="M8" s="115" t="s">
        <v>232</v>
      </c>
      <c r="N8" s="182"/>
      <c r="O8" s="178" t="s">
        <v>200</v>
      </c>
    </row>
    <row r="9" spans="1:15" ht="21" customHeight="1">
      <c r="B9" s="116" t="s">
        <v>6</v>
      </c>
      <c r="C9" s="115" t="s">
        <v>62</v>
      </c>
      <c r="D9" s="117"/>
      <c r="E9" s="115" t="s">
        <v>219</v>
      </c>
      <c r="F9" s="117"/>
      <c r="G9" s="183" t="s">
        <v>74</v>
      </c>
      <c r="H9" s="184"/>
      <c r="I9" s="183" t="s">
        <v>101</v>
      </c>
      <c r="K9" s="178" t="s">
        <v>88</v>
      </c>
      <c r="L9" s="182"/>
      <c r="M9" s="115" t="s">
        <v>99</v>
      </c>
      <c r="N9" s="182"/>
      <c r="O9" s="115" t="s">
        <v>167</v>
      </c>
    </row>
    <row r="10" spans="1:15" ht="21" customHeight="1">
      <c r="B10" s="181"/>
      <c r="C10" s="334" t="s">
        <v>7</v>
      </c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</row>
    <row r="11" spans="1:15" ht="21" customHeight="1">
      <c r="A11" s="66" t="s">
        <v>261</v>
      </c>
      <c r="B11" s="182"/>
      <c r="C11" s="185"/>
      <c r="D11" s="117"/>
      <c r="E11" s="185"/>
      <c r="F11" s="117"/>
      <c r="G11" s="185"/>
      <c r="H11" s="185"/>
      <c r="I11" s="185"/>
      <c r="J11" s="185"/>
      <c r="K11" s="185"/>
      <c r="L11" s="185"/>
      <c r="M11" s="185"/>
      <c r="N11" s="185"/>
      <c r="O11" s="186"/>
    </row>
    <row r="12" spans="1:15" ht="21" customHeight="1">
      <c r="A12" s="67" t="s">
        <v>173</v>
      </c>
      <c r="B12" s="181"/>
      <c r="C12" s="130">
        <v>231000</v>
      </c>
      <c r="D12" s="188"/>
      <c r="E12" s="155">
        <v>0</v>
      </c>
      <c r="F12" s="188"/>
      <c r="G12" s="130">
        <v>23100</v>
      </c>
      <c r="H12" s="187"/>
      <c r="I12" s="130">
        <v>260512</v>
      </c>
      <c r="J12" s="187"/>
      <c r="K12" s="130">
        <v>73950</v>
      </c>
      <c r="L12" s="187"/>
      <c r="M12" s="130">
        <v>9286</v>
      </c>
      <c r="N12" s="188"/>
      <c r="O12" s="130">
        <f>SUM(C12:M12)</f>
        <v>597848</v>
      </c>
    </row>
    <row r="13" spans="1:15" ht="21" customHeight="1">
      <c r="A13" s="67"/>
      <c r="B13" s="181"/>
      <c r="C13" s="109"/>
      <c r="D13" s="189"/>
      <c r="E13" s="109"/>
      <c r="F13" s="189"/>
      <c r="G13" s="109"/>
      <c r="H13" s="109"/>
      <c r="I13" s="109"/>
      <c r="J13" s="109"/>
      <c r="K13" s="190"/>
      <c r="L13" s="109"/>
      <c r="M13" s="189"/>
      <c r="N13" s="189"/>
      <c r="O13" s="188"/>
    </row>
    <row r="14" spans="1:15" ht="21" customHeight="1">
      <c r="A14" s="117" t="s">
        <v>242</v>
      </c>
      <c r="B14" s="181"/>
      <c r="C14" s="109"/>
      <c r="D14" s="191"/>
      <c r="E14" s="109"/>
      <c r="F14" s="191"/>
      <c r="G14" s="109"/>
      <c r="H14" s="109"/>
      <c r="I14" s="109"/>
      <c r="J14" s="109"/>
      <c r="K14" s="109"/>
      <c r="L14" s="109"/>
      <c r="M14" s="109"/>
      <c r="N14" s="191"/>
      <c r="O14" s="192"/>
    </row>
    <row r="15" spans="1:15" ht="21" customHeight="1">
      <c r="A15" s="154" t="s">
        <v>113</v>
      </c>
      <c r="B15" s="120"/>
      <c r="C15" s="193"/>
      <c r="D15" s="194"/>
      <c r="E15" s="193"/>
      <c r="F15" s="194"/>
      <c r="G15" s="193"/>
      <c r="H15" s="191"/>
      <c r="I15" s="189"/>
      <c r="J15" s="191"/>
      <c r="K15" s="193"/>
      <c r="L15" s="191"/>
      <c r="M15" s="193"/>
      <c r="N15" s="191"/>
      <c r="O15" s="188"/>
    </row>
    <row r="16" spans="1:15" ht="21" customHeight="1">
      <c r="A16" s="118" t="s">
        <v>255</v>
      </c>
      <c r="B16" s="119">
        <v>11</v>
      </c>
      <c r="C16" s="277">
        <v>2266000</v>
      </c>
      <c r="D16" s="201"/>
      <c r="E16" s="277">
        <v>0</v>
      </c>
      <c r="F16" s="201"/>
      <c r="G16" s="277">
        <v>0</v>
      </c>
      <c r="H16" s="196"/>
      <c r="I16" s="198">
        <v>0</v>
      </c>
      <c r="J16" s="196"/>
      <c r="K16" s="277">
        <v>0</v>
      </c>
      <c r="L16" s="196"/>
      <c r="M16" s="277">
        <v>0</v>
      </c>
      <c r="N16" s="196"/>
      <c r="O16" s="197">
        <f>SUM(C16:M16)</f>
        <v>2266000</v>
      </c>
    </row>
    <row r="17" spans="1:17" ht="21" customHeight="1">
      <c r="A17" s="118" t="s">
        <v>187</v>
      </c>
      <c r="B17" s="119">
        <v>14</v>
      </c>
      <c r="C17" s="160">
        <v>0</v>
      </c>
      <c r="D17" s="193"/>
      <c r="E17" s="160">
        <v>0</v>
      </c>
      <c r="F17" s="193"/>
      <c r="G17" s="160">
        <v>0</v>
      </c>
      <c r="H17" s="189"/>
      <c r="I17" s="195">
        <v>-2742300</v>
      </c>
      <c r="J17" s="191"/>
      <c r="K17" s="160">
        <v>0</v>
      </c>
      <c r="L17" s="196"/>
      <c r="M17" s="160">
        <v>0</v>
      </c>
      <c r="N17" s="191"/>
      <c r="O17" s="161">
        <f>SUM(C17:M17)</f>
        <v>-2742300</v>
      </c>
    </row>
    <row r="18" spans="1:17" s="199" customFormat="1" ht="21" customHeight="1">
      <c r="A18" s="121" t="s">
        <v>132</v>
      </c>
      <c r="B18" s="165"/>
      <c r="C18" s="155"/>
      <c r="D18" s="193"/>
      <c r="E18" s="155"/>
      <c r="F18" s="193"/>
      <c r="G18" s="155"/>
      <c r="H18" s="189"/>
      <c r="I18" s="197"/>
      <c r="J18" s="189"/>
      <c r="K18" s="155"/>
      <c r="L18" s="198"/>
      <c r="M18" s="155"/>
      <c r="N18" s="189"/>
      <c r="O18" s="166"/>
    </row>
    <row r="19" spans="1:17" ht="21" customHeight="1">
      <c r="A19" s="121" t="s">
        <v>154</v>
      </c>
      <c r="B19" s="120"/>
      <c r="C19" s="170">
        <f>SUM(C15:C17)</f>
        <v>2266000</v>
      </c>
      <c r="D19" s="193"/>
      <c r="E19" s="170">
        <f>SUM(E15:E17)</f>
        <v>0</v>
      </c>
      <c r="F19" s="193"/>
      <c r="G19" s="170">
        <f>SUM(G15:G17)</f>
        <v>0</v>
      </c>
      <c r="H19" s="189"/>
      <c r="I19" s="200">
        <f>SUM(I17)</f>
        <v>-2742300</v>
      </c>
      <c r="J19" s="191"/>
      <c r="K19" s="170">
        <f>SUM(K15:K17)</f>
        <v>0</v>
      </c>
      <c r="L19" s="191"/>
      <c r="M19" s="170">
        <f>SUM(M15:M17)</f>
        <v>0</v>
      </c>
      <c r="N19" s="191"/>
      <c r="O19" s="164">
        <f>SUM(C19:M19)</f>
        <v>-476300</v>
      </c>
    </row>
    <row r="20" spans="1:17" ht="21" customHeight="1">
      <c r="A20" s="42" t="s">
        <v>117</v>
      </c>
      <c r="B20" s="120"/>
      <c r="C20" s="171">
        <f>C19</f>
        <v>2266000</v>
      </c>
      <c r="D20" s="193"/>
      <c r="E20" s="171">
        <f>E19</f>
        <v>0</v>
      </c>
      <c r="F20" s="193"/>
      <c r="G20" s="171">
        <f>G19</f>
        <v>0</v>
      </c>
      <c r="H20" s="191"/>
      <c r="I20" s="200">
        <f>I19</f>
        <v>-2742300</v>
      </c>
      <c r="J20" s="191"/>
      <c r="K20" s="171">
        <f>K19</f>
        <v>0</v>
      </c>
      <c r="L20" s="191"/>
      <c r="M20" s="171">
        <f>M19</f>
        <v>0</v>
      </c>
      <c r="N20" s="191"/>
      <c r="O20" s="200">
        <f>SUM(C20:M20)</f>
        <v>-476300</v>
      </c>
    </row>
    <row r="21" spans="1:17" ht="21" customHeight="1">
      <c r="A21" s="117"/>
      <c r="B21" s="120"/>
      <c r="C21" s="193"/>
      <c r="D21" s="194"/>
      <c r="E21" s="193"/>
      <c r="F21" s="194"/>
      <c r="G21" s="193"/>
      <c r="H21" s="191"/>
      <c r="I21" s="188"/>
      <c r="J21" s="191"/>
      <c r="K21" s="193"/>
      <c r="L21" s="191"/>
      <c r="M21" s="193"/>
      <c r="N21" s="191"/>
      <c r="O21" s="188"/>
    </row>
    <row r="22" spans="1:17" ht="21" customHeight="1">
      <c r="A22" s="117" t="s">
        <v>72</v>
      </c>
      <c r="B22" s="120"/>
      <c r="C22" s="201"/>
      <c r="D22" s="201"/>
      <c r="E22" s="201"/>
      <c r="F22" s="201"/>
      <c r="G22" s="201"/>
      <c r="H22" s="196"/>
      <c r="I22" s="202"/>
      <c r="J22" s="196"/>
      <c r="K22" s="196"/>
      <c r="L22" s="196"/>
      <c r="M22" s="196"/>
      <c r="N22" s="196"/>
      <c r="O22" s="202"/>
    </row>
    <row r="23" spans="1:17" ht="21" customHeight="1">
      <c r="A23" s="118" t="s">
        <v>176</v>
      </c>
      <c r="B23" s="120"/>
      <c r="C23" s="155">
        <v>0</v>
      </c>
      <c r="D23" s="201"/>
      <c r="E23" s="155">
        <v>0</v>
      </c>
      <c r="F23" s="201"/>
      <c r="G23" s="155">
        <v>0</v>
      </c>
      <c r="H23" s="196"/>
      <c r="I23" s="202">
        <f>'PL-5-8'!J111</f>
        <v>3066619</v>
      </c>
      <c r="J23" s="196"/>
      <c r="K23" s="155">
        <v>0</v>
      </c>
      <c r="L23" s="196"/>
      <c r="M23" s="155">
        <v>0</v>
      </c>
      <c r="N23" s="196"/>
      <c r="O23" s="202">
        <f>SUM(C23:M23)</f>
        <v>3066619</v>
      </c>
    </row>
    <row r="24" spans="1:17" ht="21" customHeight="1">
      <c r="A24" s="118" t="s">
        <v>102</v>
      </c>
      <c r="B24" s="120"/>
      <c r="C24" s="155">
        <v>0</v>
      </c>
      <c r="D24" s="201"/>
      <c r="E24" s="155">
        <v>0</v>
      </c>
      <c r="F24" s="201"/>
      <c r="G24" s="155">
        <v>0</v>
      </c>
      <c r="H24" s="196"/>
      <c r="I24" s="155">
        <v>0</v>
      </c>
      <c r="J24" s="196"/>
      <c r="K24" s="155">
        <v>0</v>
      </c>
      <c r="L24" s="196"/>
      <c r="M24" s="195">
        <f>'PL-5-8'!J142</f>
        <v>-2591</v>
      </c>
      <c r="N24" s="196"/>
      <c r="O24" s="202">
        <f>SUM(C24:M24)</f>
        <v>-2591</v>
      </c>
      <c r="P24" s="203"/>
      <c r="Q24" s="203"/>
    </row>
    <row r="25" spans="1:17" ht="21" customHeight="1">
      <c r="A25" s="117" t="s">
        <v>45</v>
      </c>
      <c r="B25" s="120"/>
      <c r="C25" s="171">
        <f>SUM(C23:C24)</f>
        <v>0</v>
      </c>
      <c r="D25" s="194"/>
      <c r="E25" s="171">
        <f>SUM(E23:E24)</f>
        <v>0</v>
      </c>
      <c r="F25" s="194"/>
      <c r="G25" s="171">
        <f>SUM(G23:G24)</f>
        <v>0</v>
      </c>
      <c r="H25" s="191"/>
      <c r="I25" s="204">
        <f>SUM(I23:I24)</f>
        <v>3066619</v>
      </c>
      <c r="J25" s="191"/>
      <c r="K25" s="171">
        <f>SUM(K23:K24)</f>
        <v>0</v>
      </c>
      <c r="L25" s="191"/>
      <c r="M25" s="204">
        <f>SUM(M23:M24)</f>
        <v>-2591</v>
      </c>
      <c r="N25" s="191"/>
      <c r="O25" s="204">
        <f>SUM(O23:O24)</f>
        <v>3064028</v>
      </c>
    </row>
    <row r="26" spans="1:17" ht="21" customHeight="1">
      <c r="A26" s="117"/>
      <c r="B26" s="120"/>
      <c r="C26" s="291"/>
      <c r="D26" s="193"/>
      <c r="E26" s="291"/>
      <c r="F26" s="193"/>
      <c r="G26" s="291"/>
      <c r="H26" s="189"/>
      <c r="I26" s="188"/>
      <c r="J26" s="189"/>
      <c r="K26" s="291"/>
      <c r="L26" s="189"/>
      <c r="M26" s="188"/>
      <c r="N26" s="189"/>
      <c r="O26" s="188"/>
    </row>
    <row r="27" spans="1:17" ht="21" customHeight="1" thickBot="1">
      <c r="A27" s="55" t="s">
        <v>262</v>
      </c>
      <c r="B27" s="181"/>
      <c r="C27" s="290">
        <f>SUM(C12,C25,C20)</f>
        <v>2497000</v>
      </c>
      <c r="D27" s="192"/>
      <c r="E27" s="290">
        <f>SUM(E12,E25,E20)</f>
        <v>0</v>
      </c>
      <c r="F27" s="192"/>
      <c r="G27" s="290">
        <f>SUM(G12,G25,G20)</f>
        <v>23100</v>
      </c>
      <c r="H27" s="188"/>
      <c r="I27" s="290">
        <f>SUM(I12,I25,I20)</f>
        <v>584831</v>
      </c>
      <c r="J27" s="188"/>
      <c r="K27" s="290">
        <f>SUM(K12,K25,K20)</f>
        <v>73950</v>
      </c>
      <c r="L27" s="188"/>
      <c r="M27" s="290">
        <f>SUM(M12,M25,M20)</f>
        <v>6695</v>
      </c>
      <c r="N27" s="188"/>
      <c r="O27" s="290">
        <f>SUM(O12,O25,O20)</f>
        <v>3185576</v>
      </c>
    </row>
    <row r="28" spans="1:17" ht="20.25" customHeight="1" thickTop="1"/>
    <row r="29" spans="1:17" ht="21" customHeight="1">
      <c r="A29" s="111" t="s">
        <v>221</v>
      </c>
    </row>
    <row r="30" spans="1:17" ht="21" customHeight="1">
      <c r="A30" s="54" t="s">
        <v>109</v>
      </c>
    </row>
    <row r="31" spans="1:17" ht="21" customHeight="1">
      <c r="A31" s="54"/>
    </row>
    <row r="32" spans="1:17" ht="21" customHeight="1">
      <c r="B32" s="112"/>
      <c r="C32" s="332" t="s">
        <v>209</v>
      </c>
      <c r="D32" s="332"/>
      <c r="E32" s="332"/>
      <c r="F32" s="332"/>
      <c r="G32" s="332"/>
      <c r="H32" s="332"/>
      <c r="I32" s="332"/>
      <c r="J32" s="332"/>
      <c r="K32" s="332"/>
      <c r="L32" s="332"/>
      <c r="M32" s="332"/>
      <c r="N32" s="332"/>
      <c r="O32" s="332"/>
    </row>
    <row r="33" spans="1:15" ht="21" customHeight="1">
      <c r="B33" s="112"/>
      <c r="C33" s="113"/>
      <c r="D33" s="114"/>
      <c r="E33" s="113"/>
      <c r="F33" s="114"/>
      <c r="M33" s="178" t="s">
        <v>123</v>
      </c>
    </row>
    <row r="34" spans="1:15" ht="21" customHeight="1">
      <c r="B34" s="179"/>
      <c r="C34" s="179"/>
      <c r="D34" s="179"/>
      <c r="E34" s="179"/>
      <c r="F34" s="179"/>
      <c r="G34" s="333" t="s">
        <v>33</v>
      </c>
      <c r="H34" s="333"/>
      <c r="I34" s="333"/>
      <c r="J34" s="179"/>
      <c r="K34" s="179"/>
      <c r="L34" s="179"/>
      <c r="M34" s="180" t="s">
        <v>201</v>
      </c>
      <c r="N34" s="179"/>
      <c r="O34" s="179"/>
    </row>
    <row r="35" spans="1:15" ht="21" customHeight="1">
      <c r="B35" s="181"/>
      <c r="C35" s="115" t="s">
        <v>73</v>
      </c>
      <c r="D35" s="117"/>
      <c r="E35" s="115"/>
      <c r="F35" s="117"/>
      <c r="K35" s="178" t="s">
        <v>124</v>
      </c>
      <c r="L35" s="182"/>
      <c r="M35" s="115"/>
      <c r="N35" s="182"/>
      <c r="O35" s="178" t="s">
        <v>168</v>
      </c>
    </row>
    <row r="36" spans="1:15" ht="21" customHeight="1">
      <c r="C36" s="115" t="s">
        <v>56</v>
      </c>
      <c r="D36" s="117"/>
      <c r="E36" s="115" t="s">
        <v>218</v>
      </c>
      <c r="F36" s="117"/>
      <c r="K36" s="178" t="s">
        <v>100</v>
      </c>
      <c r="L36" s="182"/>
      <c r="M36" s="115" t="s">
        <v>232</v>
      </c>
      <c r="N36" s="182"/>
      <c r="O36" s="178" t="s">
        <v>200</v>
      </c>
    </row>
    <row r="37" spans="1:15" ht="21" customHeight="1">
      <c r="B37" s="116" t="s">
        <v>6</v>
      </c>
      <c r="C37" s="115" t="s">
        <v>62</v>
      </c>
      <c r="D37" s="117"/>
      <c r="E37" s="115" t="s">
        <v>219</v>
      </c>
      <c r="F37" s="117"/>
      <c r="G37" s="183" t="s">
        <v>74</v>
      </c>
      <c r="H37" s="184"/>
      <c r="I37" s="183" t="s">
        <v>101</v>
      </c>
      <c r="K37" s="178" t="s">
        <v>88</v>
      </c>
      <c r="L37" s="182"/>
      <c r="M37" s="115" t="s">
        <v>99</v>
      </c>
      <c r="N37" s="182"/>
      <c r="O37" s="115" t="s">
        <v>167</v>
      </c>
    </row>
    <row r="38" spans="1:15" ht="21" customHeight="1">
      <c r="B38" s="181"/>
      <c r="C38" s="334" t="s">
        <v>7</v>
      </c>
      <c r="D38" s="334"/>
      <c r="E38" s="334"/>
      <c r="F38" s="334"/>
      <c r="G38" s="334"/>
      <c r="H38" s="334"/>
      <c r="I38" s="334"/>
      <c r="J38" s="334"/>
      <c r="K38" s="334"/>
      <c r="L38" s="334"/>
      <c r="M38" s="334"/>
      <c r="N38" s="334"/>
      <c r="O38" s="334"/>
    </row>
    <row r="39" spans="1:15" ht="21" customHeight="1">
      <c r="A39" s="66" t="s">
        <v>263</v>
      </c>
      <c r="B39" s="182"/>
      <c r="C39" s="185"/>
      <c r="D39" s="117"/>
      <c r="E39" s="185"/>
      <c r="F39" s="117"/>
      <c r="G39" s="185"/>
      <c r="H39" s="185"/>
      <c r="I39" s="185"/>
      <c r="J39" s="185"/>
      <c r="K39" s="185"/>
      <c r="L39" s="185"/>
      <c r="M39" s="185"/>
      <c r="N39" s="185"/>
      <c r="O39" s="186"/>
    </row>
    <row r="40" spans="1:15" ht="21" customHeight="1">
      <c r="A40" s="67" t="s">
        <v>214</v>
      </c>
      <c r="B40" s="181"/>
      <c r="C40" s="130">
        <v>3003750</v>
      </c>
      <c r="D40" s="130"/>
      <c r="E40" s="130">
        <v>11847802</v>
      </c>
      <c r="F40" s="130"/>
      <c r="G40" s="130">
        <v>265100</v>
      </c>
      <c r="H40" s="130"/>
      <c r="I40" s="130">
        <v>2112171</v>
      </c>
      <c r="J40" s="130"/>
      <c r="K40" s="130">
        <v>73950</v>
      </c>
      <c r="L40" s="187"/>
      <c r="M40" s="188">
        <v>9651</v>
      </c>
      <c r="N40" s="188"/>
      <c r="O40" s="188">
        <f>SUM(C40:M40)</f>
        <v>17312424</v>
      </c>
    </row>
    <row r="41" spans="1:15" ht="21" customHeight="1">
      <c r="A41" s="67"/>
      <c r="B41" s="181"/>
      <c r="C41" s="109"/>
      <c r="D41" s="189"/>
      <c r="E41" s="109"/>
      <c r="F41" s="189"/>
      <c r="G41" s="109"/>
      <c r="H41" s="109"/>
      <c r="I41" s="109"/>
      <c r="J41" s="109"/>
      <c r="K41" s="190"/>
      <c r="L41" s="109"/>
      <c r="M41" s="189"/>
      <c r="N41" s="189"/>
      <c r="O41" s="188"/>
    </row>
    <row r="42" spans="1:15" ht="21" customHeight="1">
      <c r="A42" s="117" t="s">
        <v>242</v>
      </c>
      <c r="B42" s="181"/>
      <c r="C42" s="109"/>
      <c r="D42" s="191"/>
      <c r="E42" s="109"/>
      <c r="F42" s="191"/>
      <c r="G42" s="109"/>
      <c r="H42" s="109"/>
      <c r="I42" s="109"/>
      <c r="J42" s="109"/>
      <c r="K42" s="109"/>
      <c r="L42" s="109"/>
      <c r="M42" s="109"/>
      <c r="N42" s="191"/>
      <c r="O42" s="192"/>
    </row>
    <row r="43" spans="1:15" ht="21" customHeight="1">
      <c r="A43" s="73" t="s">
        <v>247</v>
      </c>
      <c r="B43" s="120"/>
      <c r="C43" s="193"/>
      <c r="D43" s="194"/>
      <c r="E43" s="193"/>
      <c r="F43" s="194"/>
      <c r="G43" s="193"/>
      <c r="H43" s="191"/>
      <c r="I43" s="189"/>
      <c r="J43" s="191"/>
      <c r="K43" s="193"/>
      <c r="L43" s="191"/>
      <c r="M43" s="193"/>
      <c r="N43" s="191"/>
      <c r="O43" s="188"/>
    </row>
    <row r="44" spans="1:15" ht="21" customHeight="1">
      <c r="A44" s="118" t="s">
        <v>187</v>
      </c>
      <c r="B44" s="119">
        <v>14</v>
      </c>
      <c r="C44" s="160">
        <v>0</v>
      </c>
      <c r="D44" s="193"/>
      <c r="E44" s="160">
        <v>0</v>
      </c>
      <c r="F44" s="193"/>
      <c r="G44" s="160">
        <v>0</v>
      </c>
      <c r="H44" s="189"/>
      <c r="I44" s="195">
        <v>-2072585</v>
      </c>
      <c r="J44" s="191"/>
      <c r="K44" s="160">
        <v>0</v>
      </c>
      <c r="L44" s="196"/>
      <c r="M44" s="160">
        <v>0</v>
      </c>
      <c r="N44" s="191"/>
      <c r="O44" s="161">
        <f>SUM(C44:M44)</f>
        <v>-2072585</v>
      </c>
    </row>
    <row r="45" spans="1:15" ht="21" customHeight="1">
      <c r="A45" s="73" t="s">
        <v>248</v>
      </c>
      <c r="B45" s="120"/>
      <c r="C45" s="170">
        <f>SUM(C43:C44)</f>
        <v>0</v>
      </c>
      <c r="D45" s="193"/>
      <c r="E45" s="170">
        <f>SUM(E43:E44)</f>
        <v>0</v>
      </c>
      <c r="F45" s="193"/>
      <c r="G45" s="170">
        <f>SUM(G43:G44)</f>
        <v>0</v>
      </c>
      <c r="H45" s="189"/>
      <c r="I45" s="200">
        <f>SUM(I44)</f>
        <v>-2072585</v>
      </c>
      <c r="J45" s="191"/>
      <c r="K45" s="170">
        <f>SUM(K43:K44)</f>
        <v>0</v>
      </c>
      <c r="L45" s="191"/>
      <c r="M45" s="170">
        <f>SUM(M43:M44)</f>
        <v>0</v>
      </c>
      <c r="N45" s="191"/>
      <c r="O45" s="164">
        <f>SUM(C45:M45)</f>
        <v>-2072585</v>
      </c>
    </row>
    <row r="46" spans="1:15" ht="21" customHeight="1">
      <c r="A46" s="208" t="s">
        <v>117</v>
      </c>
      <c r="B46" s="120"/>
      <c r="C46" s="171">
        <f>C45</f>
        <v>0</v>
      </c>
      <c r="D46" s="193"/>
      <c r="E46" s="171">
        <f>E45</f>
        <v>0</v>
      </c>
      <c r="F46" s="193"/>
      <c r="G46" s="171">
        <f>G45</f>
        <v>0</v>
      </c>
      <c r="H46" s="191"/>
      <c r="I46" s="200">
        <f>I45</f>
        <v>-2072585</v>
      </c>
      <c r="J46" s="191"/>
      <c r="K46" s="171">
        <f>K45</f>
        <v>0</v>
      </c>
      <c r="L46" s="191"/>
      <c r="M46" s="171">
        <f>M45</f>
        <v>0</v>
      </c>
      <c r="N46" s="191"/>
      <c r="O46" s="200">
        <f>SUM(C46:M46)</f>
        <v>-2072585</v>
      </c>
    </row>
    <row r="47" spans="1:15" ht="21" customHeight="1">
      <c r="A47" s="117"/>
      <c r="B47" s="120"/>
      <c r="C47" s="193"/>
      <c r="D47" s="194"/>
      <c r="E47" s="193"/>
      <c r="F47" s="194"/>
      <c r="G47" s="193"/>
      <c r="H47" s="191"/>
      <c r="I47" s="188"/>
      <c r="J47" s="191"/>
      <c r="K47" s="193"/>
      <c r="L47" s="191"/>
      <c r="M47" s="193"/>
      <c r="N47" s="191"/>
      <c r="O47" s="188"/>
    </row>
    <row r="48" spans="1:15" ht="21" customHeight="1">
      <c r="A48" s="117" t="s">
        <v>72</v>
      </c>
      <c r="B48" s="120"/>
      <c r="C48" s="201"/>
      <c r="D48" s="201"/>
      <c r="E48" s="201"/>
      <c r="F48" s="201"/>
      <c r="G48" s="201"/>
      <c r="H48" s="196"/>
      <c r="I48" s="202"/>
      <c r="J48" s="196"/>
      <c r="K48" s="196"/>
      <c r="L48" s="196"/>
      <c r="M48" s="196"/>
      <c r="N48" s="196"/>
      <c r="O48" s="202"/>
    </row>
    <row r="49" spans="1:17" ht="21" customHeight="1">
      <c r="A49" s="118" t="s">
        <v>176</v>
      </c>
      <c r="B49" s="120"/>
      <c r="C49" s="155">
        <v>0</v>
      </c>
      <c r="D49" s="201"/>
      <c r="E49" s="155">
        <v>0</v>
      </c>
      <c r="F49" s="201"/>
      <c r="G49" s="155">
        <v>0</v>
      </c>
      <c r="H49" s="196"/>
      <c r="I49" s="202">
        <f>'PL-5-8'!H111</f>
        <v>814774</v>
      </c>
      <c r="J49" s="196"/>
      <c r="K49" s="155">
        <v>0</v>
      </c>
      <c r="L49" s="196"/>
      <c r="M49" s="155">
        <v>0</v>
      </c>
      <c r="N49" s="196"/>
      <c r="O49" s="202">
        <f>SUM(C49:M49)</f>
        <v>814774</v>
      </c>
    </row>
    <row r="50" spans="1:17" ht="21" customHeight="1">
      <c r="A50" s="118" t="s">
        <v>102</v>
      </c>
      <c r="B50" s="120"/>
      <c r="C50" s="155">
        <v>0</v>
      </c>
      <c r="D50" s="201"/>
      <c r="E50" s="155">
        <v>0</v>
      </c>
      <c r="F50" s="201"/>
      <c r="G50" s="155">
        <v>0</v>
      </c>
      <c r="H50" s="196"/>
      <c r="I50" s="155">
        <v>0</v>
      </c>
      <c r="J50" s="196"/>
      <c r="K50" s="155">
        <v>0</v>
      </c>
      <c r="L50" s="196"/>
      <c r="M50" s="195">
        <f>'PL-5-8'!H142</f>
        <v>6049</v>
      </c>
      <c r="N50" s="196"/>
      <c r="O50" s="202">
        <f>SUM(C50:M50)</f>
        <v>6049</v>
      </c>
      <c r="P50" s="203"/>
      <c r="Q50" s="203"/>
    </row>
    <row r="51" spans="1:17" ht="21" customHeight="1">
      <c r="A51" s="117" t="s">
        <v>45</v>
      </c>
      <c r="B51" s="120"/>
      <c r="C51" s="171">
        <f>SUM(C49:C50)</f>
        <v>0</v>
      </c>
      <c r="D51" s="194"/>
      <c r="E51" s="171">
        <f>SUM(E49:E50)</f>
        <v>0</v>
      </c>
      <c r="F51" s="194"/>
      <c r="G51" s="171">
        <f>SUM(G49:G50)</f>
        <v>0</v>
      </c>
      <c r="H51" s="191"/>
      <c r="I51" s="204">
        <f>SUM(I49:I50)</f>
        <v>814774</v>
      </c>
      <c r="J51" s="191"/>
      <c r="K51" s="171">
        <f>SUM(K49:K50)</f>
        <v>0</v>
      </c>
      <c r="L51" s="191"/>
      <c r="M51" s="204">
        <f>SUM(M49:M50)</f>
        <v>6049</v>
      </c>
      <c r="N51" s="191"/>
      <c r="O51" s="204">
        <f>SUM(O49:O50)</f>
        <v>820823</v>
      </c>
    </row>
    <row r="52" spans="1:17" ht="21" customHeight="1">
      <c r="A52" s="117"/>
      <c r="B52" s="120"/>
      <c r="C52" s="291"/>
      <c r="D52" s="193"/>
      <c r="E52" s="291"/>
      <c r="F52" s="193"/>
      <c r="G52" s="291"/>
      <c r="H52" s="189"/>
      <c r="I52" s="188"/>
      <c r="J52" s="189"/>
      <c r="K52" s="291"/>
      <c r="L52" s="189"/>
      <c r="M52" s="188"/>
      <c r="N52" s="189"/>
      <c r="O52" s="188"/>
    </row>
    <row r="53" spans="1:17" ht="21" customHeight="1" thickBot="1">
      <c r="A53" s="55" t="s">
        <v>264</v>
      </c>
      <c r="B53" s="181"/>
      <c r="C53" s="290">
        <f>SUM(C40,C51,C46)</f>
        <v>3003750</v>
      </c>
      <c r="D53" s="192"/>
      <c r="E53" s="290">
        <f>SUM(E40,E51,E46)</f>
        <v>11847802</v>
      </c>
      <c r="F53" s="192"/>
      <c r="G53" s="290">
        <f>SUM(G40,G51,G46)</f>
        <v>265100</v>
      </c>
      <c r="H53" s="188"/>
      <c r="I53" s="290">
        <f>SUM(I40,I51,I46)</f>
        <v>854360</v>
      </c>
      <c r="J53" s="188"/>
      <c r="K53" s="290">
        <f>SUM(K40,K51,K46)</f>
        <v>73950</v>
      </c>
      <c r="L53" s="188"/>
      <c r="M53" s="290">
        <f>SUM(M40,M51,M46)</f>
        <v>15700</v>
      </c>
      <c r="N53" s="188"/>
      <c r="O53" s="290">
        <f>SUM(O40,O51,O46)</f>
        <v>16060662</v>
      </c>
    </row>
    <row r="54" spans="1:17" ht="20.25" customHeight="1" thickTop="1">
      <c r="C54" s="320"/>
      <c r="E54" s="320"/>
      <c r="G54" s="320"/>
      <c r="I54" s="320"/>
      <c r="K54" s="320"/>
      <c r="M54" s="320"/>
      <c r="O54" s="320"/>
    </row>
  </sheetData>
  <mergeCells count="6">
    <mergeCell ref="C32:O32"/>
    <mergeCell ref="G34:I34"/>
    <mergeCell ref="C38:O38"/>
    <mergeCell ref="C10:O10"/>
    <mergeCell ref="C4:O4"/>
    <mergeCell ref="G6:I6"/>
  </mergeCells>
  <pageMargins left="0.51181102362204722" right="0.15748031496062992" top="0.47244094488188981" bottom="0.51181102362204722" header="0.51181102362204722" footer="0.51181102362204722"/>
  <pageSetup paperSize="9" scale="70" firstPageNumber="10" fitToHeight="0" orientation="landscape" useFirstPageNumber="1" r:id="rId1"/>
  <headerFooter>
    <oddFooter>&amp;L&amp;"Times New Roman,Regular"The accompanying notes are an integral part of these financial statements.
&amp;C&amp;"Times New Roman,Regular"&amp;11&amp;P</oddFooter>
  </headerFooter>
  <rowBreaks count="1" manualBreakCount="1">
    <brk id="28" max="16383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9"/>
  <sheetViews>
    <sheetView tabSelected="1" view="pageBreakPreview" topLeftCell="A106" zoomScale="90" zoomScaleNormal="100" zoomScaleSheetLayoutView="90" workbookViewId="0">
      <selection activeCell="A67" sqref="A67"/>
    </sheetView>
  </sheetViews>
  <sheetFormatPr defaultColWidth="9.140625" defaultRowHeight="24" customHeight="1"/>
  <cols>
    <col min="1" max="1" width="56.140625" style="45" customWidth="1"/>
    <col min="2" max="2" width="12.140625" style="45" customWidth="1"/>
    <col min="3" max="3" width="1" style="45" customWidth="1"/>
    <col min="4" max="4" width="12.140625" style="45" customWidth="1"/>
    <col min="5" max="5" width="1" style="45" customWidth="1"/>
    <col min="6" max="6" width="12.140625" style="45" customWidth="1"/>
    <col min="7" max="7" width="1" style="45" customWidth="1"/>
    <col min="8" max="8" width="12.140625" style="45" customWidth="1"/>
    <col min="9" max="16384" width="9.140625" style="45"/>
  </cols>
  <sheetData>
    <row r="1" spans="1:11" ht="19.5" customHeight="1">
      <c r="A1" s="145" t="s">
        <v>221</v>
      </c>
      <c r="B1" s="22"/>
      <c r="C1" s="23"/>
      <c r="D1" s="22"/>
      <c r="E1" s="96"/>
      <c r="F1" s="97"/>
      <c r="G1" s="98"/>
      <c r="H1" s="97"/>
    </row>
    <row r="2" spans="1:11" ht="19.5" customHeight="1">
      <c r="A2" s="172" t="s">
        <v>110</v>
      </c>
      <c r="B2" s="97"/>
      <c r="C2" s="98"/>
      <c r="D2" s="97"/>
      <c r="E2" s="96"/>
      <c r="F2" s="97"/>
      <c r="G2" s="98"/>
      <c r="H2" s="97"/>
    </row>
    <row r="3" spans="1:11" ht="19.5" customHeight="1">
      <c r="A3" s="172"/>
      <c r="B3" s="97"/>
      <c r="C3" s="98"/>
      <c r="D3" s="97"/>
      <c r="E3" s="96"/>
      <c r="F3" s="97"/>
      <c r="G3" s="98"/>
      <c r="H3" s="97"/>
    </row>
    <row r="4" spans="1:11" ht="19.5" customHeight="1">
      <c r="A4" s="123"/>
      <c r="B4" s="324" t="s">
        <v>1</v>
      </c>
      <c r="C4" s="324"/>
      <c r="D4" s="324"/>
      <c r="E4" s="96"/>
      <c r="F4" s="324" t="s">
        <v>2</v>
      </c>
      <c r="G4" s="324"/>
      <c r="H4" s="324"/>
    </row>
    <row r="5" spans="1:11" ht="19.5" customHeight="1">
      <c r="A5" s="33"/>
      <c r="B5" s="324" t="s">
        <v>3</v>
      </c>
      <c r="C5" s="324"/>
      <c r="D5" s="324"/>
      <c r="E5" s="96"/>
      <c r="F5" s="324" t="s">
        <v>3</v>
      </c>
      <c r="G5" s="324"/>
      <c r="H5" s="324"/>
    </row>
    <row r="6" spans="1:11" ht="19.5" customHeight="1">
      <c r="A6" s="33"/>
      <c r="B6" s="336" t="s">
        <v>252</v>
      </c>
      <c r="C6" s="327"/>
      <c r="D6" s="327"/>
      <c r="E6" s="12"/>
      <c r="F6" s="336" t="s">
        <v>252</v>
      </c>
      <c r="G6" s="327"/>
      <c r="H6" s="327"/>
      <c r="K6" s="45" t="s">
        <v>260</v>
      </c>
    </row>
    <row r="7" spans="1:11" ht="19.5" customHeight="1">
      <c r="A7" s="33"/>
      <c r="B7" s="327" t="s">
        <v>250</v>
      </c>
      <c r="C7" s="327"/>
      <c r="D7" s="327"/>
      <c r="E7" s="12"/>
      <c r="F7" s="327" t="s">
        <v>250</v>
      </c>
      <c r="G7" s="327"/>
      <c r="H7" s="327"/>
    </row>
    <row r="8" spans="1:11" ht="19.5" customHeight="1">
      <c r="A8" s="33"/>
      <c r="B8" s="108">
        <v>2019</v>
      </c>
      <c r="C8" s="26"/>
      <c r="D8" s="108">
        <v>2018</v>
      </c>
      <c r="E8" s="96"/>
      <c r="F8" s="108">
        <v>2019</v>
      </c>
      <c r="G8" s="26"/>
      <c r="H8" s="108">
        <v>2018</v>
      </c>
    </row>
    <row r="9" spans="1:11" ht="19.5" customHeight="1">
      <c r="A9" s="33"/>
      <c r="B9" s="335" t="s">
        <v>7</v>
      </c>
      <c r="C9" s="335"/>
      <c r="D9" s="335"/>
      <c r="E9" s="335"/>
      <c r="F9" s="335"/>
      <c r="G9" s="335"/>
      <c r="H9" s="335"/>
    </row>
    <row r="10" spans="1:11" ht="19.5" customHeight="1">
      <c r="A10" s="173" t="s">
        <v>75</v>
      </c>
      <c r="C10" s="99"/>
      <c r="E10" s="99"/>
      <c r="G10" s="99"/>
    </row>
    <row r="11" spans="1:11" ht="19.5" customHeight="1">
      <c r="A11" s="33" t="s">
        <v>43</v>
      </c>
      <c r="B11" s="122">
        <f>'PL-5-8'!D108</f>
        <v>1617833</v>
      </c>
      <c r="C11" s="279"/>
      <c r="D11" s="122">
        <v>1471897</v>
      </c>
      <c r="E11" s="97"/>
      <c r="F11" s="122">
        <f>'PL-5-8'!H108</f>
        <v>814774</v>
      </c>
      <c r="G11" s="97"/>
      <c r="H11" s="122">
        <v>3066619</v>
      </c>
    </row>
    <row r="12" spans="1:11" ht="19.5" customHeight="1">
      <c r="A12" s="174" t="s">
        <v>230</v>
      </c>
      <c r="B12" s="32"/>
      <c r="C12" s="101"/>
      <c r="D12" s="32"/>
      <c r="E12" s="101"/>
      <c r="F12" s="32"/>
      <c r="G12" s="101"/>
      <c r="H12" s="32"/>
    </row>
    <row r="13" spans="1:11" ht="19.5" customHeight="1">
      <c r="A13" s="45" t="s">
        <v>142</v>
      </c>
      <c r="B13" s="82">
        <f>-'PL-5-8'!D102</f>
        <v>364357</v>
      </c>
      <c r="C13" s="101"/>
      <c r="D13" s="82">
        <v>291713</v>
      </c>
      <c r="E13" s="101"/>
      <c r="F13" s="32">
        <f>-'PL-5-8'!H102</f>
        <v>206306</v>
      </c>
      <c r="G13" s="101"/>
      <c r="H13" s="32">
        <v>299800</v>
      </c>
    </row>
    <row r="14" spans="1:11" ht="19.5" customHeight="1">
      <c r="A14" s="45" t="s">
        <v>41</v>
      </c>
      <c r="B14" s="32">
        <f>'PL-5-8'!D97</f>
        <v>4833</v>
      </c>
      <c r="C14" s="101"/>
      <c r="D14" s="32">
        <v>50262</v>
      </c>
      <c r="E14" s="101"/>
      <c r="F14" s="32">
        <f>'PL-5-8'!H97</f>
        <v>6129</v>
      </c>
      <c r="G14" s="101"/>
      <c r="H14" s="32">
        <v>51242</v>
      </c>
    </row>
    <row r="15" spans="1:11" ht="19.5" customHeight="1">
      <c r="A15" s="33" t="s">
        <v>76</v>
      </c>
      <c r="B15" s="32">
        <v>457451</v>
      </c>
      <c r="C15" s="101"/>
      <c r="D15" s="32">
        <v>513097</v>
      </c>
      <c r="E15" s="101"/>
      <c r="F15" s="32">
        <v>249139</v>
      </c>
      <c r="G15" s="101"/>
      <c r="H15" s="32">
        <v>277122</v>
      </c>
    </row>
    <row r="16" spans="1:11" ht="19.5" customHeight="1">
      <c r="A16" s="45" t="s">
        <v>77</v>
      </c>
      <c r="B16" s="32">
        <v>15299</v>
      </c>
      <c r="C16" s="101"/>
      <c r="D16" s="32">
        <v>13287</v>
      </c>
      <c r="E16" s="101"/>
      <c r="F16" s="32">
        <v>14198</v>
      </c>
      <c r="G16" s="101"/>
      <c r="H16" s="32">
        <v>12066</v>
      </c>
    </row>
    <row r="17" spans="1:8" ht="19.5" customHeight="1">
      <c r="A17" s="45" t="s">
        <v>105</v>
      </c>
      <c r="B17" s="32">
        <v>164514</v>
      </c>
      <c r="C17" s="101"/>
      <c r="D17" s="32">
        <v>49711</v>
      </c>
      <c r="E17" s="101"/>
      <c r="F17" s="32">
        <v>84834</v>
      </c>
      <c r="G17" s="101"/>
      <c r="H17" s="32">
        <v>32890</v>
      </c>
    </row>
    <row r="18" spans="1:8" ht="19.5" customHeight="1">
      <c r="A18" s="45" t="s">
        <v>235</v>
      </c>
      <c r="B18" s="155">
        <v>0</v>
      </c>
      <c r="C18" s="101"/>
      <c r="D18" s="155">
        <v>0</v>
      </c>
      <c r="E18" s="101"/>
      <c r="F18" s="155">
        <v>0</v>
      </c>
      <c r="G18" s="101"/>
      <c r="H18" s="155">
        <v>-4135</v>
      </c>
    </row>
    <row r="19" spans="1:8" ht="19.5" customHeight="1">
      <c r="A19" s="45" t="s">
        <v>256</v>
      </c>
      <c r="B19" s="155">
        <v>0</v>
      </c>
      <c r="C19" s="101"/>
      <c r="D19" s="155">
        <v>-8314</v>
      </c>
      <c r="E19" s="101"/>
      <c r="F19" s="155">
        <v>0</v>
      </c>
      <c r="G19" s="101"/>
      <c r="H19" s="155">
        <v>0</v>
      </c>
    </row>
    <row r="20" spans="1:8" ht="19.5" customHeight="1">
      <c r="A20" s="45" t="s">
        <v>234</v>
      </c>
      <c r="B20" s="155">
        <v>4568</v>
      </c>
      <c r="C20" s="101"/>
      <c r="D20" s="155">
        <v>-21889</v>
      </c>
      <c r="E20" s="101"/>
      <c r="F20" s="155">
        <v>0</v>
      </c>
      <c r="G20" s="101"/>
      <c r="H20" s="155">
        <v>-25760</v>
      </c>
    </row>
    <row r="21" spans="1:8" ht="19.5" customHeight="1">
      <c r="A21" s="45" t="s">
        <v>236</v>
      </c>
      <c r="B21" s="32">
        <v>-2131</v>
      </c>
      <c r="C21" s="101"/>
      <c r="D21" s="32">
        <v>-8645</v>
      </c>
      <c r="E21" s="101"/>
      <c r="F21" s="32">
        <v>3395</v>
      </c>
      <c r="G21" s="101"/>
      <c r="H21" s="32">
        <v>-5847</v>
      </c>
    </row>
    <row r="22" spans="1:8" ht="19.5" customHeight="1">
      <c r="A22" s="97" t="s">
        <v>205</v>
      </c>
      <c r="B22" s="32">
        <v>-21335</v>
      </c>
      <c r="C22" s="101"/>
      <c r="D22" s="32">
        <v>-3007</v>
      </c>
      <c r="E22" s="101"/>
      <c r="F22" s="155">
        <v>0</v>
      </c>
      <c r="G22" s="101"/>
      <c r="H22" s="155">
        <v>0</v>
      </c>
    </row>
    <row r="23" spans="1:8" ht="19.5" customHeight="1">
      <c r="A23" s="45" t="s">
        <v>233</v>
      </c>
      <c r="B23" s="32">
        <v>-89095</v>
      </c>
      <c r="D23" s="32">
        <v>-88387</v>
      </c>
      <c r="E23" s="101"/>
      <c r="F23" s="155">
        <v>0</v>
      </c>
      <c r="G23" s="101"/>
      <c r="H23" s="155">
        <v>0</v>
      </c>
    </row>
    <row r="24" spans="1:8" ht="19.5" customHeight="1">
      <c r="A24" s="97" t="s">
        <v>225</v>
      </c>
      <c r="B24" s="32">
        <v>9201</v>
      </c>
      <c r="C24" s="101"/>
      <c r="D24" s="32">
        <v>-669</v>
      </c>
      <c r="E24" s="101"/>
      <c r="F24" s="32">
        <v>-8</v>
      </c>
      <c r="G24" s="101"/>
      <c r="H24" s="32">
        <v>-4016</v>
      </c>
    </row>
    <row r="25" spans="1:8" ht="19.5" customHeight="1">
      <c r="A25" s="97" t="s">
        <v>280</v>
      </c>
      <c r="B25" s="32">
        <v>72198</v>
      </c>
      <c r="C25" s="101"/>
      <c r="D25" s="32">
        <v>107682</v>
      </c>
      <c r="E25" s="101"/>
      <c r="F25" s="32">
        <v>56128</v>
      </c>
      <c r="G25" s="101"/>
      <c r="H25" s="32">
        <v>83918</v>
      </c>
    </row>
    <row r="26" spans="1:8" ht="19.5" customHeight="1">
      <c r="A26" s="45" t="s">
        <v>177</v>
      </c>
      <c r="B26" s="155">
        <v>-13430</v>
      </c>
      <c r="C26" s="101"/>
      <c r="D26" s="32">
        <v>-64341</v>
      </c>
      <c r="E26" s="101"/>
      <c r="F26" s="155">
        <v>-13430</v>
      </c>
      <c r="G26" s="101"/>
      <c r="H26" s="155">
        <v>-727972</v>
      </c>
    </row>
    <row r="27" spans="1:8" ht="19.5" customHeight="1">
      <c r="A27" s="45" t="s">
        <v>155</v>
      </c>
      <c r="B27" s="155">
        <v>0</v>
      </c>
      <c r="C27" s="101"/>
      <c r="D27" s="155">
        <v>-21597</v>
      </c>
      <c r="E27" s="101"/>
      <c r="F27" s="155">
        <v>0</v>
      </c>
      <c r="G27" s="101"/>
      <c r="H27" s="155">
        <v>-21597</v>
      </c>
    </row>
    <row r="28" spans="1:8" ht="19.5" customHeight="1">
      <c r="A28" s="45" t="s">
        <v>243</v>
      </c>
      <c r="B28" s="32">
        <v>-24152</v>
      </c>
      <c r="C28" s="101"/>
      <c r="D28" s="32">
        <v>-93681</v>
      </c>
      <c r="E28" s="101"/>
      <c r="F28" s="32">
        <v>-5568</v>
      </c>
      <c r="G28" s="101"/>
      <c r="H28" s="32">
        <v>-44720</v>
      </c>
    </row>
    <row r="29" spans="1:8" ht="19.5" customHeight="1">
      <c r="A29" s="45" t="s">
        <v>272</v>
      </c>
      <c r="B29" s="32">
        <v>-49</v>
      </c>
      <c r="C29" s="101"/>
      <c r="D29" s="32">
        <v>0</v>
      </c>
      <c r="E29" s="101"/>
      <c r="F29" s="32">
        <v>-49</v>
      </c>
      <c r="G29" s="101"/>
      <c r="H29" s="32">
        <v>0</v>
      </c>
    </row>
    <row r="30" spans="1:8" ht="19.5" customHeight="1">
      <c r="A30" s="45" t="s">
        <v>103</v>
      </c>
      <c r="B30" s="155">
        <v>-165</v>
      </c>
      <c r="C30" s="101"/>
      <c r="D30" s="155">
        <v>-189</v>
      </c>
      <c r="E30" s="101"/>
      <c r="F30" s="32">
        <v>-165</v>
      </c>
      <c r="G30" s="101"/>
      <c r="H30" s="32">
        <v>-1771652</v>
      </c>
    </row>
    <row r="31" spans="1:8" ht="19.5" customHeight="1">
      <c r="A31" s="45" t="s">
        <v>104</v>
      </c>
      <c r="B31" s="83">
        <v>-80441</v>
      </c>
      <c r="C31" s="101"/>
      <c r="D31" s="83">
        <v>-2880</v>
      </c>
      <c r="E31" s="101"/>
      <c r="F31" s="83">
        <v>-96281</v>
      </c>
      <c r="G31" s="101"/>
      <c r="H31" s="83">
        <v>-15866</v>
      </c>
    </row>
    <row r="32" spans="1:8" ht="19.5" customHeight="1">
      <c r="A32" s="103"/>
      <c r="B32" s="102">
        <f>SUM(B11:B31)</f>
        <v>2479456</v>
      </c>
      <c r="C32" s="102"/>
      <c r="D32" s="102">
        <f>SUM(D11:D31)</f>
        <v>2184050</v>
      </c>
      <c r="E32" s="102"/>
      <c r="F32" s="102">
        <f>SUM(F11:F31)</f>
        <v>1319402</v>
      </c>
      <c r="G32" s="102"/>
      <c r="H32" s="102">
        <f>SUM(H11:H31)</f>
        <v>1202092</v>
      </c>
    </row>
    <row r="33" spans="1:9" ht="19.5" customHeight="1">
      <c r="A33" s="33"/>
      <c r="B33" s="32"/>
      <c r="C33" s="101"/>
      <c r="D33" s="32"/>
      <c r="E33" s="101"/>
      <c r="F33" s="32"/>
      <c r="G33" s="101"/>
      <c r="H33" s="32"/>
    </row>
    <row r="34" spans="1:9" ht="21.75" customHeight="1">
      <c r="A34" s="145" t="s">
        <v>221</v>
      </c>
      <c r="B34" s="22"/>
      <c r="C34" s="23"/>
      <c r="D34" s="22"/>
      <c r="E34" s="96"/>
      <c r="F34" s="97"/>
      <c r="G34" s="98"/>
      <c r="H34" s="97"/>
    </row>
    <row r="35" spans="1:9" ht="21.75" customHeight="1">
      <c r="A35" s="172" t="s">
        <v>110</v>
      </c>
      <c r="B35" s="97"/>
      <c r="C35" s="98"/>
      <c r="D35" s="97"/>
      <c r="E35" s="96"/>
      <c r="F35" s="97"/>
      <c r="G35" s="98"/>
      <c r="H35" s="97"/>
    </row>
    <row r="36" spans="1:9" ht="21.75" customHeight="1">
      <c r="A36" s="172"/>
      <c r="B36" s="97"/>
      <c r="C36" s="98"/>
      <c r="D36" s="97"/>
      <c r="E36" s="96"/>
      <c r="F36" s="97"/>
      <c r="G36" s="98"/>
      <c r="H36" s="97"/>
    </row>
    <row r="37" spans="1:9" ht="21.75" customHeight="1">
      <c r="A37" s="123"/>
      <c r="B37" s="324" t="s">
        <v>1</v>
      </c>
      <c r="C37" s="324"/>
      <c r="D37" s="324"/>
      <c r="E37" s="96"/>
      <c r="F37" s="324" t="s">
        <v>2</v>
      </c>
      <c r="G37" s="324"/>
      <c r="H37" s="324"/>
    </row>
    <row r="38" spans="1:9" ht="21.75" customHeight="1">
      <c r="A38" s="33"/>
      <c r="B38" s="324" t="s">
        <v>3</v>
      </c>
      <c r="C38" s="324"/>
      <c r="D38" s="324"/>
      <c r="E38" s="96"/>
      <c r="F38" s="324" t="s">
        <v>3</v>
      </c>
      <c r="G38" s="324"/>
      <c r="H38" s="324"/>
    </row>
    <row r="39" spans="1:9" ht="21.75" customHeight="1">
      <c r="A39" s="123"/>
      <c r="B39" s="336" t="s">
        <v>252</v>
      </c>
      <c r="C39" s="327"/>
      <c r="D39" s="327"/>
      <c r="E39" s="12"/>
      <c r="F39" s="336" t="s">
        <v>252</v>
      </c>
      <c r="G39" s="327"/>
      <c r="H39" s="327"/>
    </row>
    <row r="40" spans="1:9" ht="21.75" customHeight="1">
      <c r="A40" s="123"/>
      <c r="B40" s="327" t="s">
        <v>250</v>
      </c>
      <c r="C40" s="327"/>
      <c r="D40" s="327"/>
      <c r="E40" s="12"/>
      <c r="F40" s="327" t="s">
        <v>250</v>
      </c>
      <c r="G40" s="327"/>
      <c r="H40" s="327"/>
    </row>
    <row r="41" spans="1:9" ht="21.75" customHeight="1">
      <c r="A41" s="123"/>
      <c r="B41" s="108">
        <v>2019</v>
      </c>
      <c r="C41" s="26"/>
      <c r="D41" s="108">
        <v>2018</v>
      </c>
      <c r="E41" s="96"/>
      <c r="F41" s="108">
        <v>2019</v>
      </c>
      <c r="G41" s="26"/>
      <c r="H41" s="108">
        <v>2018</v>
      </c>
    </row>
    <row r="42" spans="1:9" ht="21.75" customHeight="1">
      <c r="A42" s="33"/>
      <c r="B42" s="335" t="s">
        <v>7</v>
      </c>
      <c r="C42" s="335"/>
      <c r="D42" s="335"/>
      <c r="E42" s="335"/>
      <c r="F42" s="335"/>
      <c r="G42" s="335"/>
      <c r="H42" s="335"/>
    </row>
    <row r="43" spans="1:9" ht="19.5" customHeight="1">
      <c r="A43" s="175" t="s">
        <v>78</v>
      </c>
      <c r="B43" s="44"/>
      <c r="C43" s="102"/>
      <c r="D43" s="44"/>
      <c r="E43" s="102"/>
      <c r="F43" s="44"/>
      <c r="G43" s="102"/>
      <c r="H43" s="44"/>
    </row>
    <row r="44" spans="1:9" ht="19.5" customHeight="1">
      <c r="A44" s="47" t="s">
        <v>11</v>
      </c>
      <c r="B44" s="32">
        <v>61039</v>
      </c>
      <c r="C44" s="101"/>
      <c r="D44" s="32">
        <v>156091</v>
      </c>
      <c r="E44" s="101"/>
      <c r="F44" s="32">
        <v>3095</v>
      </c>
      <c r="G44" s="101"/>
      <c r="H44" s="32">
        <v>-177521</v>
      </c>
      <c r="I44" s="176"/>
    </row>
    <row r="45" spans="1:9" ht="19.5" customHeight="1">
      <c r="A45" s="47" t="s">
        <v>190</v>
      </c>
      <c r="B45" s="32">
        <v>59749</v>
      </c>
      <c r="C45" s="101"/>
      <c r="D45" s="32">
        <v>-55457</v>
      </c>
      <c r="E45" s="101"/>
      <c r="F45" s="32">
        <v>35925</v>
      </c>
      <c r="G45" s="101"/>
      <c r="H45" s="32">
        <v>-57363</v>
      </c>
      <c r="I45" s="176"/>
    </row>
    <row r="46" spans="1:9" ht="19.5" customHeight="1">
      <c r="A46" s="33" t="s">
        <v>12</v>
      </c>
      <c r="B46" s="32">
        <v>146720</v>
      </c>
      <c r="C46" s="101"/>
      <c r="D46" s="32">
        <v>-163901</v>
      </c>
      <c r="E46" s="101"/>
      <c r="F46" s="32">
        <v>79341</v>
      </c>
      <c r="G46" s="101"/>
      <c r="H46" s="32">
        <v>-12744</v>
      </c>
    </row>
    <row r="47" spans="1:9" ht="19.5" customHeight="1">
      <c r="A47" s="33" t="s">
        <v>13</v>
      </c>
      <c r="B47" s="32">
        <v>-13577</v>
      </c>
      <c r="C47" s="101"/>
      <c r="D47" s="32">
        <v>21956</v>
      </c>
      <c r="E47" s="101"/>
      <c r="F47" s="32">
        <v>-11146</v>
      </c>
      <c r="G47" s="101"/>
      <c r="H47" s="32">
        <v>23047</v>
      </c>
    </row>
    <row r="48" spans="1:9" ht="19.5" customHeight="1">
      <c r="A48" s="33" t="s">
        <v>21</v>
      </c>
      <c r="B48" s="32">
        <v>-3198</v>
      </c>
      <c r="C48" s="101"/>
      <c r="D48" s="32">
        <v>143</v>
      </c>
      <c r="E48" s="101"/>
      <c r="F48" s="32">
        <v>10742</v>
      </c>
      <c r="G48" s="101"/>
      <c r="H48" s="32">
        <v>1036</v>
      </c>
    </row>
    <row r="49" spans="1:8" ht="21.75" customHeight="1">
      <c r="A49" s="47" t="s">
        <v>25</v>
      </c>
      <c r="B49" s="32">
        <v>-120643</v>
      </c>
      <c r="C49" s="101"/>
      <c r="D49" s="32">
        <v>124141</v>
      </c>
      <c r="E49" s="101"/>
      <c r="F49" s="32">
        <v>-6047</v>
      </c>
      <c r="G49" s="101"/>
      <c r="H49" s="32">
        <v>92864</v>
      </c>
    </row>
    <row r="50" spans="1:8" ht="21.75" customHeight="1">
      <c r="A50" s="47" t="s">
        <v>191</v>
      </c>
      <c r="B50" s="32">
        <v>-125913</v>
      </c>
      <c r="C50" s="101"/>
      <c r="D50" s="32">
        <v>-339228</v>
      </c>
      <c r="E50" s="101"/>
      <c r="F50" s="32">
        <v>-95289</v>
      </c>
      <c r="G50" s="101"/>
      <c r="H50" s="32">
        <v>-284881</v>
      </c>
    </row>
    <row r="51" spans="1:8" ht="21.75" customHeight="1">
      <c r="A51" s="33" t="s">
        <v>81</v>
      </c>
      <c r="B51" s="32">
        <v>-697</v>
      </c>
      <c r="C51" s="101"/>
      <c r="D51" s="32">
        <v>9063</v>
      </c>
      <c r="E51" s="101"/>
      <c r="F51" s="32">
        <v>-697</v>
      </c>
      <c r="G51" s="101"/>
      <c r="H51" s="32">
        <v>6284</v>
      </c>
    </row>
    <row r="52" spans="1:8" ht="21.75" customHeight="1">
      <c r="A52" s="33" t="s">
        <v>30</v>
      </c>
      <c r="B52" s="155">
        <v>28</v>
      </c>
      <c r="C52" s="101"/>
      <c r="D52" s="155">
        <v>93</v>
      </c>
      <c r="E52" s="101"/>
      <c r="F52" s="155">
        <v>640</v>
      </c>
      <c r="G52" s="101"/>
      <c r="H52" s="155">
        <v>454</v>
      </c>
    </row>
    <row r="53" spans="1:8" ht="21.75" customHeight="1">
      <c r="A53" s="33" t="s">
        <v>226</v>
      </c>
      <c r="B53" s="159">
        <v>-53344</v>
      </c>
      <c r="C53" s="102"/>
      <c r="D53" s="159">
        <v>-61978</v>
      </c>
      <c r="E53" s="102"/>
      <c r="F53" s="159">
        <v>-12265</v>
      </c>
      <c r="G53" s="102"/>
      <c r="H53" s="159">
        <v>-49850</v>
      </c>
    </row>
    <row r="54" spans="1:8" ht="21.75" customHeight="1">
      <c r="A54" s="303" t="s">
        <v>170</v>
      </c>
      <c r="B54" s="89">
        <f>B32+SUM(B44:B53)</f>
        <v>2429620</v>
      </c>
      <c r="C54" s="105"/>
      <c r="D54" s="89">
        <f>D32+SUM(D44:D53)</f>
        <v>1874973</v>
      </c>
      <c r="E54" s="105"/>
      <c r="F54" s="89">
        <f>F32+SUM(F44:F53)</f>
        <v>1323701</v>
      </c>
      <c r="G54" s="105"/>
      <c r="H54" s="89">
        <f>H32+SUM(H44:H53)</f>
        <v>743418</v>
      </c>
    </row>
    <row r="55" spans="1:8" ht="21.75" customHeight="1">
      <c r="A55" s="47" t="s">
        <v>153</v>
      </c>
      <c r="B55" s="159">
        <v>-506711</v>
      </c>
      <c r="C55" s="102"/>
      <c r="D55" s="159">
        <v>-237945</v>
      </c>
      <c r="E55" s="102"/>
      <c r="F55" s="159">
        <v>-266523</v>
      </c>
      <c r="G55" s="102"/>
      <c r="H55" s="159">
        <v>-127625</v>
      </c>
    </row>
    <row r="56" spans="1:8" ht="21.75" customHeight="1">
      <c r="A56" s="42" t="s">
        <v>169</v>
      </c>
      <c r="B56" s="104">
        <f>SUM(B54:B55)</f>
        <v>1922909</v>
      </c>
      <c r="C56" s="105"/>
      <c r="D56" s="104">
        <f>SUM(D54:D55)</f>
        <v>1637028</v>
      </c>
      <c r="E56" s="105"/>
      <c r="F56" s="104">
        <f>SUM(F54:F55)</f>
        <v>1057178</v>
      </c>
      <c r="G56" s="105"/>
      <c r="H56" s="104">
        <f>SUM(H54:H55)</f>
        <v>615793</v>
      </c>
    </row>
    <row r="57" spans="1:8" ht="12.75" customHeight="1">
      <c r="A57" s="103"/>
      <c r="B57" s="105"/>
      <c r="C57" s="105"/>
      <c r="D57" s="105"/>
      <c r="E57" s="105"/>
      <c r="F57" s="105"/>
      <c r="G57" s="105"/>
      <c r="H57" s="105"/>
    </row>
    <row r="58" spans="1:8" ht="21.75" customHeight="1">
      <c r="A58" s="173" t="s">
        <v>79</v>
      </c>
      <c r="B58" s="100"/>
      <c r="C58" s="99"/>
      <c r="D58" s="100"/>
      <c r="E58" s="99"/>
      <c r="F58" s="100"/>
      <c r="G58" s="99"/>
      <c r="H58" s="100"/>
    </row>
    <row r="59" spans="1:8" ht="21.75" customHeight="1">
      <c r="A59" s="97" t="s">
        <v>239</v>
      </c>
      <c r="B59" s="155">
        <v>0</v>
      </c>
      <c r="C59" s="101"/>
      <c r="D59" s="155">
        <v>0</v>
      </c>
      <c r="E59" s="101"/>
      <c r="F59" s="32">
        <v>-75270</v>
      </c>
      <c r="G59" s="101"/>
      <c r="H59" s="32">
        <v>-300000</v>
      </c>
    </row>
    <row r="60" spans="1:8" ht="21.75" customHeight="1">
      <c r="A60" s="97" t="s">
        <v>178</v>
      </c>
      <c r="B60" s="155">
        <v>0</v>
      </c>
      <c r="C60" s="101"/>
      <c r="D60" s="155">
        <v>0</v>
      </c>
      <c r="E60" s="101"/>
      <c r="F60" s="32">
        <v>0</v>
      </c>
      <c r="G60" s="101"/>
      <c r="H60" s="125">
        <v>4135</v>
      </c>
    </row>
    <row r="61" spans="1:8" ht="21.75" customHeight="1">
      <c r="A61" s="97" t="s">
        <v>189</v>
      </c>
      <c r="B61" s="155">
        <v>0</v>
      </c>
      <c r="C61" s="155"/>
      <c r="D61" s="155">
        <v>709742</v>
      </c>
      <c r="E61" s="155"/>
      <c r="F61" s="155">
        <v>0</v>
      </c>
      <c r="G61" s="155"/>
      <c r="H61" s="32">
        <v>825194</v>
      </c>
    </row>
    <row r="62" spans="1:8" ht="21.75" customHeight="1">
      <c r="A62" s="97" t="s">
        <v>273</v>
      </c>
      <c r="B62" s="155">
        <v>-39780</v>
      </c>
      <c r="C62" s="155"/>
      <c r="D62" s="155">
        <v>0</v>
      </c>
      <c r="E62" s="155"/>
      <c r="F62" s="155">
        <v>0</v>
      </c>
      <c r="G62" s="155"/>
      <c r="H62" s="32">
        <v>0</v>
      </c>
    </row>
    <row r="63" spans="1:8" ht="21.75" customHeight="1">
      <c r="A63" s="33" t="s">
        <v>149</v>
      </c>
      <c r="B63" s="155">
        <v>9192</v>
      </c>
      <c r="C63" s="155"/>
      <c r="D63" s="155">
        <v>2842</v>
      </c>
      <c r="E63" s="155"/>
      <c r="F63" s="155">
        <v>9192</v>
      </c>
      <c r="G63" s="155"/>
      <c r="H63" s="155">
        <v>2842</v>
      </c>
    </row>
    <row r="64" spans="1:8" ht="21.75" customHeight="1">
      <c r="A64" s="47" t="s">
        <v>146</v>
      </c>
      <c r="B64" s="155">
        <v>0</v>
      </c>
      <c r="C64" s="155"/>
      <c r="D64" s="155">
        <v>24273</v>
      </c>
      <c r="E64" s="155"/>
      <c r="F64" s="155">
        <v>0</v>
      </c>
      <c r="G64" s="155"/>
      <c r="H64" s="155">
        <v>24273</v>
      </c>
    </row>
    <row r="65" spans="1:8" ht="21.75" customHeight="1">
      <c r="A65" s="97" t="s">
        <v>106</v>
      </c>
      <c r="B65" s="155">
        <v>44957</v>
      </c>
      <c r="C65" s="155"/>
      <c r="D65" s="155">
        <v>184463</v>
      </c>
      <c r="E65" s="155"/>
      <c r="F65" s="155">
        <v>8405</v>
      </c>
      <c r="G65" s="155"/>
      <c r="H65" s="32">
        <v>92302</v>
      </c>
    </row>
    <row r="66" spans="1:8" ht="21.75" customHeight="1">
      <c r="A66" s="97" t="s">
        <v>237</v>
      </c>
      <c r="B66" s="155">
        <v>1028</v>
      </c>
      <c r="C66" s="155"/>
      <c r="D66" s="155">
        <v>0</v>
      </c>
      <c r="E66" s="155"/>
      <c r="F66" s="155">
        <v>1028</v>
      </c>
      <c r="G66" s="155"/>
      <c r="H66" s="155">
        <v>0</v>
      </c>
    </row>
    <row r="67" spans="1:8" ht="21.75" customHeight="1">
      <c r="A67" s="97" t="s">
        <v>147</v>
      </c>
      <c r="B67" s="155">
        <v>-1704935</v>
      </c>
      <c r="C67" s="101"/>
      <c r="D67" s="155">
        <v>-738566</v>
      </c>
      <c r="E67" s="101"/>
      <c r="F67" s="32">
        <v>-208947</v>
      </c>
      <c r="G67" s="101"/>
      <c r="H67" s="32">
        <v>-466099</v>
      </c>
    </row>
    <row r="68" spans="1:8" ht="21.75" customHeight="1">
      <c r="A68" s="47" t="s">
        <v>148</v>
      </c>
      <c r="B68" s="32">
        <v>-19973</v>
      </c>
      <c r="C68" s="101"/>
      <c r="D68" s="32">
        <v>-16064</v>
      </c>
      <c r="E68" s="101"/>
      <c r="F68" s="32">
        <v>-18635</v>
      </c>
      <c r="G68" s="101"/>
      <c r="H68" s="32">
        <v>-16064</v>
      </c>
    </row>
    <row r="69" spans="1:8" ht="21.75" customHeight="1">
      <c r="A69" s="33" t="s">
        <v>282</v>
      </c>
      <c r="B69" s="32">
        <v>8386</v>
      </c>
      <c r="C69" s="101"/>
      <c r="D69" s="32">
        <v>-222</v>
      </c>
      <c r="E69" s="101"/>
      <c r="F69" s="155">
        <v>0</v>
      </c>
      <c r="G69" s="101"/>
      <c r="H69" s="155">
        <v>0</v>
      </c>
    </row>
    <row r="70" spans="1:8" ht="21.75" customHeight="1">
      <c r="A70" s="33" t="s">
        <v>238</v>
      </c>
      <c r="B70" s="155">
        <v>-29033</v>
      </c>
      <c r="C70" s="101"/>
      <c r="D70" s="32">
        <v>0</v>
      </c>
      <c r="E70" s="101"/>
      <c r="F70" s="155">
        <v>-29033</v>
      </c>
      <c r="G70" s="101"/>
      <c r="H70" s="155">
        <v>0</v>
      </c>
    </row>
    <row r="71" spans="1:8" ht="21.75" customHeight="1">
      <c r="A71" s="33" t="s">
        <v>208</v>
      </c>
      <c r="B71" s="155">
        <v>0</v>
      </c>
      <c r="C71" s="101"/>
      <c r="D71" s="155">
        <v>-44533</v>
      </c>
      <c r="E71" s="101"/>
      <c r="F71" s="32">
        <v>-2605872</v>
      </c>
      <c r="G71" s="101"/>
      <c r="H71" s="32">
        <v>-4166045</v>
      </c>
    </row>
    <row r="72" spans="1:8" ht="21.75" customHeight="1">
      <c r="A72" s="33" t="s">
        <v>150</v>
      </c>
      <c r="B72" s="155">
        <v>0</v>
      </c>
      <c r="C72" s="101"/>
      <c r="D72" s="155">
        <v>0</v>
      </c>
      <c r="E72" s="101"/>
      <c r="F72" s="32">
        <v>2027510</v>
      </c>
      <c r="G72" s="101"/>
      <c r="H72" s="32">
        <v>2134564</v>
      </c>
    </row>
    <row r="73" spans="1:8" ht="21.75" customHeight="1">
      <c r="A73" s="47" t="s">
        <v>144</v>
      </c>
      <c r="B73" s="155">
        <v>0</v>
      </c>
      <c r="C73" s="101"/>
      <c r="D73" s="155">
        <v>138959</v>
      </c>
      <c r="E73" s="101"/>
      <c r="F73" s="32">
        <v>0</v>
      </c>
      <c r="G73" s="101"/>
      <c r="H73" s="32">
        <v>1771652</v>
      </c>
    </row>
    <row r="74" spans="1:8" ht="21.75" customHeight="1">
      <c r="A74" s="47" t="s">
        <v>145</v>
      </c>
      <c r="B74" s="32">
        <v>74962</v>
      </c>
      <c r="C74" s="101"/>
      <c r="D74" s="32">
        <v>2646</v>
      </c>
      <c r="E74" s="101"/>
      <c r="F74" s="32">
        <v>79303</v>
      </c>
      <c r="G74" s="101"/>
      <c r="H74" s="32">
        <v>16650</v>
      </c>
    </row>
    <row r="75" spans="1:8" ht="21.75" customHeight="1">
      <c r="A75" s="103" t="s">
        <v>126</v>
      </c>
      <c r="B75" s="107">
        <f>SUM(B59:B74)</f>
        <v>-1655196</v>
      </c>
      <c r="C75" s="106"/>
      <c r="D75" s="107">
        <f>SUM(D59:D74)</f>
        <v>263540</v>
      </c>
      <c r="E75" s="106"/>
      <c r="F75" s="107">
        <f>SUM(F59:F74)</f>
        <v>-812319</v>
      </c>
      <c r="G75" s="106"/>
      <c r="H75" s="107">
        <f>SUM(H59:H74)</f>
        <v>-76596</v>
      </c>
    </row>
    <row r="76" spans="1:8" ht="23.25" customHeight="1">
      <c r="A76" s="123"/>
      <c r="B76" s="106"/>
      <c r="C76" s="106"/>
      <c r="D76" s="106"/>
      <c r="E76" s="106"/>
      <c r="F76" s="106"/>
      <c r="G76" s="106"/>
      <c r="H76" s="106"/>
    </row>
    <row r="77" spans="1:8" ht="21.75" customHeight="1">
      <c r="A77" s="145" t="s">
        <v>221</v>
      </c>
      <c r="B77" s="22"/>
      <c r="C77" s="23"/>
      <c r="D77" s="22"/>
      <c r="E77" s="96"/>
      <c r="F77" s="97"/>
      <c r="G77" s="98"/>
      <c r="H77" s="97"/>
    </row>
    <row r="78" spans="1:8" ht="21.75" customHeight="1">
      <c r="A78" s="172" t="s">
        <v>110</v>
      </c>
      <c r="B78" s="97"/>
      <c r="C78" s="98"/>
      <c r="D78" s="97"/>
      <c r="E78" s="96"/>
      <c r="F78" s="97"/>
      <c r="G78" s="98"/>
      <c r="H78" s="97"/>
    </row>
    <row r="79" spans="1:8" ht="21.75" customHeight="1">
      <c r="A79" s="172"/>
      <c r="B79" s="97"/>
      <c r="C79" s="98"/>
      <c r="D79" s="97"/>
      <c r="E79" s="96"/>
      <c r="F79" s="97"/>
      <c r="G79" s="98"/>
      <c r="H79" s="97"/>
    </row>
    <row r="80" spans="1:8" ht="21.75" customHeight="1">
      <c r="A80" s="123"/>
      <c r="B80" s="324" t="s">
        <v>1</v>
      </c>
      <c r="C80" s="324"/>
      <c r="D80" s="324"/>
      <c r="E80" s="96"/>
      <c r="F80" s="324" t="s">
        <v>2</v>
      </c>
      <c r="G80" s="324"/>
      <c r="H80" s="324"/>
    </row>
    <row r="81" spans="1:8" ht="21.75" customHeight="1">
      <c r="A81" s="33"/>
      <c r="B81" s="324" t="s">
        <v>3</v>
      </c>
      <c r="C81" s="324"/>
      <c r="D81" s="324"/>
      <c r="E81" s="96"/>
      <c r="F81" s="324" t="s">
        <v>3</v>
      </c>
      <c r="G81" s="324"/>
      <c r="H81" s="324"/>
    </row>
    <row r="82" spans="1:8" ht="21.75" customHeight="1">
      <c r="A82" s="123"/>
      <c r="B82" s="336" t="s">
        <v>252</v>
      </c>
      <c r="C82" s="327"/>
      <c r="D82" s="327"/>
      <c r="E82" s="12"/>
      <c r="F82" s="336" t="s">
        <v>252</v>
      </c>
      <c r="G82" s="327"/>
      <c r="H82" s="327"/>
    </row>
    <row r="83" spans="1:8" ht="21.75" customHeight="1">
      <c r="A83" s="123"/>
      <c r="B83" s="327" t="s">
        <v>250</v>
      </c>
      <c r="C83" s="327"/>
      <c r="D83" s="327"/>
      <c r="E83" s="12"/>
      <c r="F83" s="327" t="s">
        <v>250</v>
      </c>
      <c r="G83" s="327"/>
      <c r="H83" s="327"/>
    </row>
    <row r="84" spans="1:8" ht="21.75" customHeight="1">
      <c r="A84" s="123"/>
      <c r="B84" s="108">
        <v>2019</v>
      </c>
      <c r="C84" s="26"/>
      <c r="D84" s="108">
        <v>2018</v>
      </c>
      <c r="E84" s="96"/>
      <c r="F84" s="108">
        <v>2019</v>
      </c>
      <c r="G84" s="26"/>
      <c r="H84" s="108">
        <v>2018</v>
      </c>
    </row>
    <row r="85" spans="1:8" ht="21.75" customHeight="1">
      <c r="A85" s="33"/>
      <c r="B85" s="335" t="s">
        <v>7</v>
      </c>
      <c r="C85" s="335"/>
      <c r="D85" s="335"/>
      <c r="E85" s="335"/>
      <c r="F85" s="335"/>
      <c r="G85" s="335"/>
      <c r="H85" s="335"/>
    </row>
    <row r="86" spans="1:8" ht="21.75" customHeight="1">
      <c r="A86" s="173" t="s">
        <v>80</v>
      </c>
      <c r="B86" s="100"/>
      <c r="C86" s="99"/>
      <c r="D86" s="100"/>
      <c r="E86" s="99"/>
      <c r="F86" s="100"/>
      <c r="G86" s="99"/>
      <c r="H86" s="100"/>
    </row>
    <row r="87" spans="1:8" ht="21.75" customHeight="1">
      <c r="A87" s="33" t="s">
        <v>267</v>
      </c>
      <c r="B87" s="32"/>
      <c r="C87" s="101"/>
      <c r="D87" s="32"/>
      <c r="E87" s="101"/>
      <c r="F87" s="32"/>
      <c r="G87" s="101"/>
      <c r="H87" s="32"/>
    </row>
    <row r="88" spans="1:8" ht="21.75" customHeight="1">
      <c r="A88" s="33" t="s">
        <v>210</v>
      </c>
      <c r="B88" s="32">
        <v>0</v>
      </c>
      <c r="C88" s="101"/>
      <c r="D88" s="32">
        <v>-333486</v>
      </c>
      <c r="E88" s="101"/>
      <c r="F88" s="32">
        <v>0</v>
      </c>
      <c r="G88" s="101"/>
      <c r="H88" s="32">
        <v>-320000</v>
      </c>
    </row>
    <row r="89" spans="1:8" ht="21.75" customHeight="1">
      <c r="A89" s="33" t="s">
        <v>202</v>
      </c>
      <c r="B89" s="155">
        <v>0</v>
      </c>
      <c r="C89" s="101"/>
      <c r="D89" s="155">
        <v>0</v>
      </c>
      <c r="E89" s="101"/>
      <c r="F89" s="32">
        <v>5823490</v>
      </c>
      <c r="G89" s="101"/>
      <c r="H89" s="32">
        <v>5754261</v>
      </c>
    </row>
    <row r="90" spans="1:8" ht="21.75" customHeight="1">
      <c r="A90" s="33" t="s">
        <v>203</v>
      </c>
      <c r="B90" s="155">
        <v>0</v>
      </c>
      <c r="C90" s="101"/>
      <c r="D90" s="155">
        <v>0</v>
      </c>
      <c r="E90" s="101"/>
      <c r="F90" s="32">
        <v>-5472970</v>
      </c>
      <c r="G90" s="101"/>
      <c r="H90" s="32">
        <v>-5449930</v>
      </c>
    </row>
    <row r="91" spans="1:8" ht="21.75" customHeight="1">
      <c r="A91" s="33" t="s">
        <v>204</v>
      </c>
      <c r="B91" s="155">
        <v>0</v>
      </c>
      <c r="C91" s="101"/>
      <c r="D91" s="32">
        <v>-41180</v>
      </c>
      <c r="E91" s="101"/>
      <c r="F91" s="155">
        <v>0</v>
      </c>
      <c r="G91" s="101"/>
      <c r="H91" s="155">
        <v>0</v>
      </c>
    </row>
    <row r="92" spans="1:8" ht="21.75" customHeight="1">
      <c r="A92" s="33" t="s">
        <v>244</v>
      </c>
      <c r="B92" s="155"/>
      <c r="C92" s="101"/>
      <c r="D92" s="155"/>
      <c r="E92" s="101"/>
      <c r="F92" s="155"/>
      <c r="G92" s="101"/>
      <c r="H92" s="155"/>
    </row>
    <row r="93" spans="1:8" ht="21.75" customHeight="1">
      <c r="A93" s="33" t="s">
        <v>245</v>
      </c>
      <c r="B93" s="155">
        <v>-17592</v>
      </c>
      <c r="C93" s="101"/>
      <c r="D93" s="32">
        <v>-14485</v>
      </c>
      <c r="E93" s="101"/>
      <c r="F93" s="32">
        <v>-4422</v>
      </c>
      <c r="G93" s="101"/>
      <c r="H93" s="32">
        <v>-2566</v>
      </c>
    </row>
    <row r="94" spans="1:8" ht="21.75" customHeight="1">
      <c r="A94" s="33" t="s">
        <v>257</v>
      </c>
      <c r="B94" s="155">
        <v>0</v>
      </c>
      <c r="C94" s="101"/>
      <c r="D94" s="32">
        <v>2266000</v>
      </c>
      <c r="E94" s="101"/>
      <c r="F94" s="32">
        <v>0</v>
      </c>
      <c r="G94" s="101"/>
      <c r="H94" s="32">
        <v>2266000</v>
      </c>
    </row>
    <row r="95" spans="1:8" ht="21.75" customHeight="1">
      <c r="A95" s="33" t="s">
        <v>258</v>
      </c>
      <c r="B95" s="155"/>
      <c r="C95" s="101"/>
      <c r="D95" s="32"/>
      <c r="E95" s="101"/>
      <c r="F95" s="32"/>
      <c r="G95" s="101"/>
      <c r="H95" s="32"/>
    </row>
    <row r="96" spans="1:8" ht="21.75" customHeight="1">
      <c r="A96" s="301" t="s">
        <v>259</v>
      </c>
      <c r="B96" s="155">
        <v>0</v>
      </c>
      <c r="C96" s="101"/>
      <c r="D96" s="32">
        <v>3</v>
      </c>
      <c r="E96" s="101"/>
      <c r="F96" s="32">
        <v>0</v>
      </c>
      <c r="G96" s="101"/>
      <c r="H96" s="32">
        <v>0</v>
      </c>
    </row>
    <row r="97" spans="1:8" ht="21.75" customHeight="1">
      <c r="A97" s="97" t="s">
        <v>137</v>
      </c>
      <c r="B97" s="32">
        <v>-2072162</v>
      </c>
      <c r="C97" s="101"/>
      <c r="D97" s="32">
        <v>-2742300</v>
      </c>
      <c r="E97" s="101"/>
      <c r="F97" s="32">
        <v>-2072162</v>
      </c>
      <c r="G97" s="101"/>
      <c r="H97" s="32">
        <v>-2742300</v>
      </c>
    </row>
    <row r="98" spans="1:8" ht="21.75" customHeight="1">
      <c r="A98" s="47" t="s">
        <v>138</v>
      </c>
      <c r="B98" s="155">
        <v>0</v>
      </c>
      <c r="C98" s="101"/>
      <c r="D98" s="155">
        <v>-31513</v>
      </c>
      <c r="E98" s="101"/>
      <c r="F98" s="155">
        <v>0</v>
      </c>
      <c r="G98" s="101"/>
      <c r="H98" s="155">
        <v>0</v>
      </c>
    </row>
    <row r="99" spans="1:8" ht="21.75" customHeight="1">
      <c r="A99" s="47" t="s">
        <v>116</v>
      </c>
      <c r="B99" s="32">
        <v>-3591</v>
      </c>
      <c r="C99" s="101"/>
      <c r="D99" s="32">
        <v>-52130</v>
      </c>
      <c r="E99" s="101"/>
      <c r="F99" s="32">
        <v>-6380</v>
      </c>
      <c r="G99" s="101"/>
      <c r="H99" s="32">
        <v>-53000</v>
      </c>
    </row>
    <row r="100" spans="1:8" ht="21.75" customHeight="1">
      <c r="A100" s="103" t="s">
        <v>274</v>
      </c>
      <c r="B100" s="107">
        <f>SUM(B88:B99)</f>
        <v>-2093345</v>
      </c>
      <c r="C100" s="106"/>
      <c r="D100" s="107">
        <f>SUM(D88:D99)</f>
        <v>-949091</v>
      </c>
      <c r="E100" s="106"/>
      <c r="F100" s="107">
        <f>SUM(F88:F99)</f>
        <v>-1732444</v>
      </c>
      <c r="G100" s="106"/>
      <c r="H100" s="107">
        <f>SUM(H88:H99)</f>
        <v>-547535</v>
      </c>
    </row>
    <row r="101" spans="1:8" ht="12.75" customHeight="1">
      <c r="A101" s="103"/>
      <c r="B101" s="106"/>
      <c r="C101" s="106"/>
      <c r="D101" s="106"/>
      <c r="E101" s="106"/>
      <c r="F101" s="106"/>
      <c r="G101" s="106"/>
      <c r="H101" s="106"/>
    </row>
    <row r="102" spans="1:8" s="49" customFormat="1" ht="21.75" customHeight="1">
      <c r="A102" s="103" t="s">
        <v>246</v>
      </c>
      <c r="B102" s="278">
        <f>B100+B75+B56</f>
        <v>-1825632</v>
      </c>
      <c r="C102" s="278"/>
      <c r="D102" s="278">
        <f>D100+D75+D56</f>
        <v>951477</v>
      </c>
      <c r="E102" s="278"/>
      <c r="F102" s="278">
        <f>F100+F75+F56</f>
        <v>-1487585</v>
      </c>
      <c r="G102" s="278"/>
      <c r="H102" s="278">
        <f>H100+H75+H56</f>
        <v>-8338</v>
      </c>
    </row>
    <row r="103" spans="1:8" ht="21.75" customHeight="1">
      <c r="A103" s="97" t="s">
        <v>151</v>
      </c>
      <c r="B103" s="100">
        <f>'BS2-4'!E11</f>
        <v>4486425</v>
      </c>
      <c r="C103" s="100"/>
      <c r="D103" s="100">
        <v>375734</v>
      </c>
      <c r="E103" s="100"/>
      <c r="F103" s="100">
        <f>'BS2-4'!I11</f>
        <v>3482185</v>
      </c>
      <c r="G103" s="100"/>
      <c r="H103" s="100">
        <v>53916</v>
      </c>
    </row>
    <row r="104" spans="1:8" ht="21.75" customHeight="1">
      <c r="A104" s="97" t="s">
        <v>227</v>
      </c>
      <c r="B104" s="100"/>
      <c r="C104" s="100"/>
      <c r="D104" s="100"/>
      <c r="E104" s="100"/>
      <c r="F104" s="100"/>
      <c r="G104" s="100"/>
      <c r="H104" s="100"/>
    </row>
    <row r="105" spans="1:8" ht="21.75" customHeight="1">
      <c r="A105" s="97" t="s">
        <v>182</v>
      </c>
      <c r="B105" s="155">
        <v>0</v>
      </c>
      <c r="C105" s="100"/>
      <c r="D105" s="100">
        <v>81676</v>
      </c>
      <c r="E105" s="155"/>
      <c r="F105" s="155">
        <v>0</v>
      </c>
      <c r="G105" s="155"/>
      <c r="H105" s="155">
        <v>0</v>
      </c>
    </row>
    <row r="106" spans="1:8" ht="21.75" customHeight="1" thickBot="1">
      <c r="A106" s="42" t="s">
        <v>152</v>
      </c>
      <c r="B106" s="162">
        <f>SUM(B102:B105)</f>
        <v>2660793</v>
      </c>
      <c r="C106" s="106"/>
      <c r="D106" s="162">
        <f>SUM(D102:D105)</f>
        <v>1408887</v>
      </c>
      <c r="E106" s="106"/>
      <c r="F106" s="162">
        <f>SUM(F102:F105)</f>
        <v>1994600</v>
      </c>
      <c r="G106" s="106"/>
      <c r="H106" s="162">
        <f>SUM(H102:H105)</f>
        <v>45578</v>
      </c>
    </row>
    <row r="107" spans="1:8" ht="12.75" customHeight="1" thickTop="1"/>
    <row r="108" spans="1:8" ht="21.75" customHeight="1">
      <c r="A108" s="154" t="s">
        <v>107</v>
      </c>
    </row>
    <row r="109" spans="1:8" ht="21.75" customHeight="1">
      <c r="A109" s="97" t="s">
        <v>122</v>
      </c>
      <c r="B109" s="155">
        <v>24285</v>
      </c>
      <c r="C109" s="155"/>
      <c r="D109" s="155">
        <v>21247</v>
      </c>
      <c r="E109" s="155"/>
      <c r="F109" s="155">
        <v>17361</v>
      </c>
      <c r="G109" s="155"/>
      <c r="H109" s="155">
        <v>3490</v>
      </c>
    </row>
    <row r="110" spans="1:8" ht="21.75" customHeight="1">
      <c r="A110" s="97" t="s">
        <v>275</v>
      </c>
      <c r="C110" s="155"/>
      <c r="D110" s="155"/>
      <c r="E110" s="155"/>
      <c r="F110" s="155"/>
      <c r="G110" s="155"/>
      <c r="H110" s="155"/>
    </row>
    <row r="111" spans="1:8" ht="21.75" customHeight="1">
      <c r="A111" s="97" t="s">
        <v>111</v>
      </c>
      <c r="B111" s="155">
        <v>0</v>
      </c>
      <c r="C111" s="155"/>
      <c r="D111" s="155">
        <v>0</v>
      </c>
      <c r="E111" s="155"/>
      <c r="F111" s="155">
        <v>0</v>
      </c>
      <c r="G111" s="155"/>
      <c r="H111" s="155">
        <v>9123</v>
      </c>
    </row>
    <row r="112" spans="1:8" ht="21.75" customHeight="1">
      <c r="A112" s="97" t="s">
        <v>276</v>
      </c>
      <c r="C112" s="155"/>
      <c r="D112" s="155"/>
      <c r="E112" s="155"/>
      <c r="F112" s="155"/>
      <c r="G112" s="155"/>
      <c r="H112" s="155"/>
    </row>
    <row r="113" spans="1:8" ht="21.75" customHeight="1">
      <c r="A113" s="97" t="s">
        <v>181</v>
      </c>
      <c r="B113" s="155">
        <v>235225</v>
      </c>
      <c r="C113" s="155"/>
      <c r="D113" s="100">
        <v>138771</v>
      </c>
      <c r="E113" s="155"/>
      <c r="F113" s="155">
        <v>42914</v>
      </c>
      <c r="G113" s="155"/>
      <c r="H113" s="100">
        <v>131600</v>
      </c>
    </row>
    <row r="114" spans="1:8" ht="24" customHeight="1">
      <c r="A114" s="45" t="s">
        <v>179</v>
      </c>
      <c r="C114" s="155"/>
      <c r="D114" s="155"/>
      <c r="E114" s="155"/>
      <c r="F114" s="155"/>
      <c r="G114" s="155"/>
      <c r="H114" s="155"/>
    </row>
    <row r="115" spans="1:8" ht="24" customHeight="1">
      <c r="A115" s="45" t="s">
        <v>181</v>
      </c>
      <c r="B115" s="155">
        <v>205113</v>
      </c>
      <c r="C115" s="155"/>
      <c r="D115" s="100">
        <v>216891</v>
      </c>
      <c r="E115" s="155"/>
      <c r="F115" s="155">
        <v>41271</v>
      </c>
      <c r="G115" s="155"/>
      <c r="H115" s="100">
        <v>21132</v>
      </c>
    </row>
    <row r="116" spans="1:8" ht="21.75" customHeight="1">
      <c r="A116" s="97" t="s">
        <v>277</v>
      </c>
      <c r="C116" s="155"/>
      <c r="D116" s="155"/>
      <c r="E116" s="155"/>
      <c r="F116" s="155"/>
      <c r="G116" s="155"/>
      <c r="H116" s="155"/>
    </row>
    <row r="117" spans="1:8" ht="21.75" customHeight="1">
      <c r="A117" s="45" t="s">
        <v>240</v>
      </c>
      <c r="B117" s="155">
        <v>20022</v>
      </c>
      <c r="C117" s="155"/>
      <c r="D117" s="155">
        <v>0</v>
      </c>
      <c r="E117" s="155"/>
      <c r="F117" s="155">
        <v>20022</v>
      </c>
      <c r="G117" s="155"/>
      <c r="H117" s="155">
        <v>0</v>
      </c>
    </row>
    <row r="118" spans="1:8" ht="24" customHeight="1">
      <c r="A118" s="45" t="s">
        <v>278</v>
      </c>
      <c r="C118" s="155"/>
      <c r="D118" s="155"/>
      <c r="E118" s="155"/>
      <c r="F118" s="155"/>
      <c r="G118" s="155"/>
      <c r="H118" s="155"/>
    </row>
    <row r="119" spans="1:8" ht="24" customHeight="1">
      <c r="A119" s="45" t="s">
        <v>241</v>
      </c>
      <c r="B119" s="155">
        <v>23203</v>
      </c>
      <c r="C119" s="155"/>
      <c r="D119" s="155">
        <v>0</v>
      </c>
      <c r="E119" s="155"/>
      <c r="F119" s="155">
        <v>23203</v>
      </c>
      <c r="G119" s="155"/>
      <c r="H119" s="155">
        <v>0</v>
      </c>
    </row>
  </sheetData>
  <mergeCells count="27">
    <mergeCell ref="B82:D82"/>
    <mergeCell ref="F82:H82"/>
    <mergeCell ref="B83:D83"/>
    <mergeCell ref="F83:H83"/>
    <mergeCell ref="B85:H85"/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B38:D38"/>
    <mergeCell ref="F38:H38"/>
    <mergeCell ref="B37:D37"/>
    <mergeCell ref="F37:H37"/>
    <mergeCell ref="B40:D40"/>
    <mergeCell ref="F40:H40"/>
    <mergeCell ref="B39:D39"/>
    <mergeCell ref="F39:H39"/>
    <mergeCell ref="B42:H42"/>
    <mergeCell ref="B80:D80"/>
    <mergeCell ref="F80:H80"/>
    <mergeCell ref="B81:D81"/>
    <mergeCell ref="F81:H81"/>
  </mergeCells>
  <pageMargins left="0.70866141732283505" right="0.70866141732283505" top="0.47244094488188998" bottom="0.511811023622047" header="0.511811023622047" footer="0.3"/>
  <pageSetup paperSize="9" scale="82" firstPageNumber="12" fitToHeight="2" orientation="portrait" useFirstPageNumber="1" r:id="rId1"/>
  <headerFooter alignWithMargins="0">
    <oddFooter>&amp;L&amp;"Times New Roman,Regular"The accompanying notes are an integral part of these financial statements.
&amp;C&amp;"Times New Roman,Regular"&amp;11&amp;P</oddFooter>
  </headerFooter>
  <rowBreaks count="2" manualBreakCount="2">
    <brk id="33" max="7" man="1"/>
    <brk id="76" max="7" man="1"/>
  </rowBreaks>
  <customProperties>
    <customPr name="_pios_id" r:id="rId2"/>
    <customPr name="EpmWorksheetKeyString_GUI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2.3.2.62482</Revision>
</Application>
</file>

<file path=customXml/itemProps1.xml><?xml version="1.0" encoding="utf-8"?>
<ds:datastoreItem xmlns:ds="http://schemas.openxmlformats.org/officeDocument/2006/customXml" ds:itemID="{F266216D-2430-4CDA-AE5E-047144D5F3E4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PL-5-8</vt:lpstr>
      <vt:lpstr>Equity Conso-9</vt:lpstr>
      <vt:lpstr>Equity Seperate-10-11</vt:lpstr>
      <vt:lpstr>CF-12-14</vt:lpstr>
      <vt:lpstr>'BS2-4'!Print_Area</vt:lpstr>
      <vt:lpstr>'CF-12-14'!Print_Area</vt:lpstr>
      <vt:lpstr>'Equity Conso-9'!Print_Area</vt:lpstr>
      <vt:lpstr>'Equity Seperate-10-11'!Print_Area</vt:lpstr>
      <vt:lpstr>'PL-5-8'!Print_Area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Somjai, Nigonyanont</cp:lastModifiedBy>
  <cp:lastPrinted>2019-08-09T14:17:06Z</cp:lastPrinted>
  <dcterms:created xsi:type="dcterms:W3CDTF">2015-05-02T04:57:45Z</dcterms:created>
  <dcterms:modified xsi:type="dcterms:W3CDTF">2019-08-09T14:17:22Z</dcterms:modified>
</cp:coreProperties>
</file>