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19\Qtr2'19\"/>
    </mc:Choice>
  </mc:AlternateContent>
  <xr:revisionPtr revIDLastSave="0" documentId="13_ncr:1_{FAC84901-28A8-4379-B46D-82EFD128BF06}" xr6:coauthVersionLast="36" xr6:coauthVersionMax="36" xr10:uidLastSave="{00000000-0000-0000-0000-000000000000}"/>
  <bookViews>
    <workbookView xWindow="-15" yWindow="120" windowWidth="10725" windowHeight="7530" activeTab="4" xr2:uid="{00000000-000D-0000-FFFF-FFFF00000000}"/>
  </bookViews>
  <sheets>
    <sheet name="BS" sheetId="1" r:id="rId1"/>
    <sheet name="PL" sheetId="7" r:id="rId2"/>
    <sheet name="CE-Consolidated" sheetId="8" r:id="rId3"/>
    <sheet name="CE-The Company" sheetId="9" r:id="rId4"/>
    <sheet name="Cashflow" sheetId="10" r:id="rId5"/>
  </sheets>
  <definedNames>
    <definedName name="_xlnm.Print_Area" localSheetId="0">BS!$A$1:$K$99</definedName>
    <definedName name="_xlnm.Print_Area" localSheetId="4">Cashflow!$A$1:$K$89</definedName>
    <definedName name="_xlnm.Print_Area" localSheetId="1">PL!$A$1:$K$108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1" i="7" l="1"/>
  <c r="D64" i="7" l="1"/>
  <c r="D63" i="7" s="1"/>
  <c r="D58" i="7"/>
  <c r="D57" i="7" s="1"/>
  <c r="D16" i="7"/>
  <c r="D10" i="7"/>
  <c r="D15" i="7" l="1"/>
  <c r="D9" i="7"/>
  <c r="D31" i="10" l="1"/>
  <c r="T23" i="8" l="1"/>
  <c r="T22" i="8"/>
  <c r="D79" i="7" l="1"/>
  <c r="D77" i="10" l="1"/>
  <c r="H77" i="10"/>
  <c r="L22" i="8"/>
  <c r="D80" i="7" l="1"/>
  <c r="L23" i="8" s="1"/>
  <c r="J79" i="7"/>
  <c r="J80" i="7" s="1"/>
  <c r="H79" i="7"/>
  <c r="H80" i="7" s="1"/>
  <c r="F79" i="7"/>
  <c r="F80" i="7" s="1"/>
  <c r="F91" i="7" l="1"/>
  <c r="D38" i="7"/>
  <c r="F38" i="7"/>
  <c r="J75" i="10" l="1"/>
  <c r="J66" i="10"/>
  <c r="F75" i="10"/>
  <c r="F66" i="10"/>
  <c r="J67" i="7"/>
  <c r="J61" i="7"/>
  <c r="F67" i="7"/>
  <c r="F61" i="7"/>
  <c r="J19" i="7"/>
  <c r="J13" i="7"/>
  <c r="F19" i="7"/>
  <c r="F13" i="7"/>
  <c r="H75" i="10"/>
  <c r="D75" i="10"/>
  <c r="H66" i="10"/>
  <c r="D66" i="10"/>
  <c r="M16" i="9"/>
  <c r="M15" i="9"/>
  <c r="M14" i="9"/>
  <c r="I13" i="9"/>
  <c r="I17" i="9" s="1"/>
  <c r="G13" i="9"/>
  <c r="G17" i="9" s="1"/>
  <c r="G19" i="9" s="1"/>
  <c r="E13" i="9"/>
  <c r="E17" i="9" s="1"/>
  <c r="E19" i="9" s="1"/>
  <c r="M12" i="9"/>
  <c r="M10" i="9"/>
  <c r="M23" i="9"/>
  <c r="I22" i="9"/>
  <c r="I24" i="9" s="1"/>
  <c r="I25" i="9" s="1"/>
  <c r="G22" i="9"/>
  <c r="G24" i="9" s="1"/>
  <c r="G25" i="9" s="1"/>
  <c r="E22" i="9"/>
  <c r="M21" i="9"/>
  <c r="M19" i="9"/>
  <c r="P18" i="8"/>
  <c r="R18" i="8" s="1"/>
  <c r="V18" i="8" s="1"/>
  <c r="P17" i="8"/>
  <c r="R17" i="8" s="1"/>
  <c r="V17" i="8" s="1"/>
  <c r="P16" i="8"/>
  <c r="R16" i="8" s="1"/>
  <c r="V16" i="8" s="1"/>
  <c r="T15" i="8"/>
  <c r="T19" i="8" s="1"/>
  <c r="N15" i="8"/>
  <c r="N19" i="8" s="1"/>
  <c r="N21" i="8" s="1"/>
  <c r="L15" i="8"/>
  <c r="L19" i="8" s="1"/>
  <c r="J15" i="8"/>
  <c r="J19" i="8" s="1"/>
  <c r="H15" i="8"/>
  <c r="H19" i="8" s="1"/>
  <c r="H21" i="8" s="1"/>
  <c r="F15" i="8"/>
  <c r="F19" i="8" s="1"/>
  <c r="F21" i="8" s="1"/>
  <c r="P14" i="8"/>
  <c r="R14" i="8" s="1"/>
  <c r="V14" i="8" s="1"/>
  <c r="P13" i="8"/>
  <c r="R13" i="8" s="1"/>
  <c r="P12" i="8"/>
  <c r="R12" i="8" s="1"/>
  <c r="V12" i="8" s="1"/>
  <c r="T24" i="8"/>
  <c r="T26" i="8" s="1"/>
  <c r="T27" i="8" s="1"/>
  <c r="N24" i="8"/>
  <c r="L24" i="8"/>
  <c r="J24" i="8"/>
  <c r="J26" i="8" s="1"/>
  <c r="J27" i="8" s="1"/>
  <c r="H24" i="8"/>
  <c r="H26" i="8" s="1"/>
  <c r="H27" i="8" s="1"/>
  <c r="F24" i="8"/>
  <c r="P23" i="8"/>
  <c r="P22" i="8"/>
  <c r="R22" i="8" s="1"/>
  <c r="V22" i="8" s="1"/>
  <c r="H67" i="7"/>
  <c r="D67" i="7"/>
  <c r="H61" i="7"/>
  <c r="D61" i="7"/>
  <c r="H19" i="7"/>
  <c r="D19" i="7"/>
  <c r="H13" i="7"/>
  <c r="D13" i="7"/>
  <c r="E24" i="9" l="1"/>
  <c r="E25" i="9" s="1"/>
  <c r="L26" i="8"/>
  <c r="L27" i="8" s="1"/>
  <c r="R23" i="8"/>
  <c r="V23" i="8" s="1"/>
  <c r="V24" i="8" s="1"/>
  <c r="F26" i="8"/>
  <c r="F27" i="8" s="1"/>
  <c r="N26" i="8"/>
  <c r="F20" i="7"/>
  <c r="F22" i="7" s="1"/>
  <c r="F24" i="7" s="1"/>
  <c r="J20" i="7"/>
  <c r="J22" i="7" s="1"/>
  <c r="J24" i="7" s="1"/>
  <c r="D68" i="7"/>
  <c r="D70" i="7" s="1"/>
  <c r="D72" i="7" s="1"/>
  <c r="D82" i="7" s="1"/>
  <c r="F68" i="7"/>
  <c r="F70" i="7" s="1"/>
  <c r="F72" i="7" s="1"/>
  <c r="F82" i="7" s="1"/>
  <c r="J68" i="7"/>
  <c r="J70" i="7" s="1"/>
  <c r="H68" i="7"/>
  <c r="H70" i="7" s="1"/>
  <c r="H9" i="10" s="1"/>
  <c r="H27" i="10" s="1"/>
  <c r="H20" i="7"/>
  <c r="H22" i="7" s="1"/>
  <c r="H24" i="7" s="1"/>
  <c r="H29" i="7" s="1"/>
  <c r="D20" i="7"/>
  <c r="D22" i="7" s="1"/>
  <c r="D24" i="7" s="1"/>
  <c r="R15" i="8"/>
  <c r="R19" i="8" s="1"/>
  <c r="V13" i="8"/>
  <c r="V15" i="8" s="1"/>
  <c r="V19" i="8" s="1"/>
  <c r="P24" i="8"/>
  <c r="P15" i="8"/>
  <c r="P19" i="8" s="1"/>
  <c r="P21" i="8" s="1"/>
  <c r="R21" i="8" s="1"/>
  <c r="V21" i="8" s="1"/>
  <c r="F34" i="7" l="1"/>
  <c r="F29" i="7"/>
  <c r="H42" i="10"/>
  <c r="H45" i="10" s="1"/>
  <c r="H76" i="10" s="1"/>
  <c r="H78" i="10" s="1"/>
  <c r="H79" i="10" s="1"/>
  <c r="D34" i="7"/>
  <c r="D29" i="7"/>
  <c r="J32" i="7"/>
  <c r="J36" i="7" s="1"/>
  <c r="J29" i="7"/>
  <c r="R24" i="8"/>
  <c r="F9" i="10"/>
  <c r="F27" i="10" s="1"/>
  <c r="F42" i="10" s="1"/>
  <c r="F45" i="10" s="1"/>
  <c r="F76" i="10" s="1"/>
  <c r="F78" i="10" s="1"/>
  <c r="D9" i="10"/>
  <c r="D27" i="10" s="1"/>
  <c r="D42" i="10" s="1"/>
  <c r="D45" i="10" s="1"/>
  <c r="D76" i="10" s="1"/>
  <c r="D78" i="10" s="1"/>
  <c r="D79" i="10" s="1"/>
  <c r="F87" i="7"/>
  <c r="J72" i="7"/>
  <c r="J82" i="7" s="1"/>
  <c r="J9" i="10"/>
  <c r="J27" i="10" s="1"/>
  <c r="J42" i="10" s="1"/>
  <c r="J45" i="10" s="1"/>
  <c r="J76" i="10" s="1"/>
  <c r="J78" i="10" s="1"/>
  <c r="H72" i="7"/>
  <c r="H32" i="7"/>
  <c r="H36" i="7" s="1"/>
  <c r="D87" i="7"/>
  <c r="H82" i="7" l="1"/>
  <c r="K20" i="9"/>
  <c r="J85" i="7"/>
  <c r="H85" i="7"/>
  <c r="H89" i="7" s="1"/>
  <c r="R25" i="8"/>
  <c r="V25" i="8" s="1"/>
  <c r="K22" i="9" l="1"/>
  <c r="K24" i="9" s="1"/>
  <c r="K25" i="9" s="1"/>
  <c r="M20" i="9"/>
  <c r="M22" i="9" s="1"/>
  <c r="M24" i="9" s="1"/>
  <c r="J89" i="7"/>
  <c r="K11" i="9"/>
  <c r="K13" i="9" s="1"/>
  <c r="K17" i="9" s="1"/>
  <c r="R26" i="8"/>
  <c r="V26" i="8"/>
  <c r="P26" i="8"/>
  <c r="P27" i="8" s="1"/>
  <c r="M11" i="9" l="1"/>
  <c r="M13" i="9" s="1"/>
  <c r="M17" i="9" s="1"/>
  <c r="G57" i="1"/>
  <c r="K89" i="1"/>
  <c r="K91" i="1" s="1"/>
  <c r="G89" i="1"/>
  <c r="G91" i="1" s="1"/>
  <c r="K65" i="1"/>
  <c r="K57" i="1"/>
  <c r="G65" i="1"/>
  <c r="K32" i="1"/>
  <c r="K20" i="1"/>
  <c r="G32" i="1"/>
  <c r="G20" i="1"/>
  <c r="I89" i="1"/>
  <c r="E89" i="1"/>
  <c r="E91" i="1" s="1"/>
  <c r="V27" i="8" s="1"/>
  <c r="G66" i="1" l="1"/>
  <c r="R27" i="8"/>
  <c r="I91" i="1"/>
  <c r="M25" i="9" s="1"/>
  <c r="G92" i="1"/>
  <c r="K66" i="1"/>
  <c r="K92" i="1" s="1"/>
  <c r="K33" i="1"/>
  <c r="G33" i="1"/>
  <c r="I65" i="1"/>
  <c r="E65" i="1"/>
  <c r="I57" i="1"/>
  <c r="E57" i="1"/>
  <c r="I32" i="1"/>
  <c r="E32" i="1"/>
  <c r="I20" i="1"/>
  <c r="G93" i="1" l="1"/>
  <c r="K93" i="1"/>
  <c r="I33" i="1"/>
  <c r="I66" i="1"/>
  <c r="I92" i="1" s="1"/>
  <c r="E66" i="1"/>
  <c r="E92" i="1" s="1"/>
  <c r="I93" i="1" l="1"/>
  <c r="E20" i="1" l="1"/>
  <c r="E33" i="1" s="1"/>
  <c r="E93" i="1" l="1"/>
</calcChain>
</file>

<file path=xl/sharedStrings.xml><?xml version="1.0" encoding="utf-8"?>
<sst xmlns="http://schemas.openxmlformats.org/spreadsheetml/2006/main" count="379" uniqueCount="224">
  <si>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</si>
  <si>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</si>
  <si>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</si>
  <si>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</si>
  <si>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</si>
  <si>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</si>
  <si>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</si>
  <si>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</si>
  <si>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</si>
  <si>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</si>
  <si>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</si>
  <si>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</si>
  <si>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</si>
  <si>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</si>
  <si>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</si>
  <si>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</si>
  <si>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</si>
  <si>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</si>
  <si>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</si>
  <si>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</si>
  <si>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</si>
  <si>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</si>
  <si>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</si>
  <si>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</si>
  <si>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</si>
  <si>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</si>
  <si>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</si>
  <si>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</si>
  <si>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</si>
  <si>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</si>
  <si>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</si>
  <si>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</si>
  <si>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</si>
  <si>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</si>
  <si>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</si>
  <si>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</si>
  <si>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</si>
  <si>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</si>
  <si>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</si>
  <si>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ทุนที่ออกและชำระแล้ว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</si>
  <si>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</si>
  <si>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</si>
  <si>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</si>
  <si>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</si>
  <si>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</si>
  <si>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</si>
  <si>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</si>
  <si>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</si>
  <si>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</si>
  <si>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</si>
  <si>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</si>
  <si>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</si>
  <si>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</si>
  <si>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</si>
  <si>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</si>
  <si>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</si>
  <si>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(ยังไม่ได้ตรวจสอบ แต่สอบทานแล้ว)</t>
  </si>
  <si>
    <t>ส่วนของผู้ถือหุ้นบริษัทใหญ่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</si>
  <si>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</si>
  <si>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</si>
  <si>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</si>
  <si>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</si>
  <si>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</si>
  <si>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ที่ออกและชำระแล้ว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</si>
  <si>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</si>
  <si>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</si>
  <si>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</si>
  <si>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</si>
  <si>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</si>
  <si>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</si>
  <si>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</si>
  <si>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</si>
  <si>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</si>
  <si>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</si>
  <si>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</si>
  <si>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</si>
  <si>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</si>
  <si>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</si>
  <si>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</si>
  <si>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</si>
  <si>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</si>
  <si>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</si>
  <si>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</si>
  <si>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เงินลงทุนชั่วคราว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</si>
  <si>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</si>
  <si>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</si>
  <si>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</si>
  <si>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</si>
  <si>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</si>
  <si>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>งบแสดงการเปลี่ยนแปลงส่วนของผู้ถือหุ้น (ต่อ)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</si>
  <si>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</si>
  <si>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</si>
  <si>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</si>
  <si>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</si>
  <si>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</si>
  <si>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</si>
  <si>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</si>
  <si>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</si>
  <si>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</si>
  <si>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</si>
  <si>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</si>
  <si>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</si>
  <si>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</si>
  <si>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</si>
  <si>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</si>
  <si>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>รายได้จากการขายและบริการ</t>
  </si>
  <si>
    <t>ต้นทุนขายและบริการ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</si>
  <si>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</si>
  <si>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</si>
  <si>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เงินให้กู้ยืมระยะสั้นแก่กิจการที่เกี่ยวข้องกัน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</si>
  <si>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</si>
  <si>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</si>
  <si>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</si>
  <si>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</si>
  <si>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</si>
  <si>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</si>
  <si>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>เงินให้กู้ยืมระยะสั้นแก่กิจการที่เกี่ยวข้องกันเพิ่มขึ้น</t>
  </si>
  <si>
    <t>เงินรับล่วงหน้าค่าสินค้า</t>
  </si>
  <si>
    <t>เงินสดจาก (ใช้ไปใน) กิจกรรมดำเนินงาน</t>
  </si>
  <si>
    <t>เงินสดสุทธิใช้ไปในกิจกรรมลงทุน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</si>
  <si>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</si>
  <si>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</si>
  <si>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</si>
  <si>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</si>
  <si>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 xml:space="preserve">   ลูกหนี้ตามสัญญาเช่าการเงินและขายผ่อนชำระ</t>
  </si>
  <si>
    <t>รายได้จากสัญญาเช่าการเงินและขายผ่อนชำระ</t>
  </si>
  <si>
    <t>จ่ายดอกเบี้ย</t>
  </si>
  <si>
    <t xml:space="preserve">   ตัดจำหน่ายภาษีเงินได้หัก ณ ที่จ่าย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</si>
  <si>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</si>
  <si>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</si>
  <si>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   ดอกเบี้ยรับ</t>
  </si>
  <si>
    <t>งบแสดงฐานะการเงิน (ต่อ)</t>
  </si>
  <si>
    <t>กำไร (ขาดทุน) ก่อนภาษีเงินได้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</si>
  <si>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</si>
  <si>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</si>
  <si>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</si>
  <si>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รายการปรับกระทบยอดกำไร (ขาดทุน) ก่อนภาษี</t>
  </si>
  <si>
    <t>กำไร (ขาดทุน) ก่อนค่าใช้จ่ายทางการเงินและภาษีเงินได้</t>
  </si>
  <si>
    <t>เงินกู้ยืมระยะยาวที่ถึงกำหนดชำระภายในหนึ่งปี</t>
  </si>
  <si>
    <t>กำไรต่อหุ้นปรับลด</t>
  </si>
  <si>
    <t>ยอดคงเหลือ ณ วันที่ 1 มกราคม 2561</t>
  </si>
  <si>
    <t xml:space="preserve">สินค้าคงเหลือ </t>
  </si>
  <si>
    <t>เงินฝากธนาคารที่มีภาระค้ำประกัน</t>
  </si>
  <si>
    <t>ลูกหนี้ตามสัญญาเช่าการเงินและขายผ่อนชำระ - สุทธิจาก</t>
  </si>
  <si>
    <t xml:space="preserve">   ส่วนที่ถึงกำหนดชำระภายในหนึ่งปี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</si>
  <si>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</si>
  <si>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</si>
  <si>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</si>
  <si>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</si>
  <si>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</si>
  <si>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  ขาดทุน (กำไร) ที่ยังไม่เกิดขึ้นจริงจากอัตราแลกเปลี่ยน</t>
  </si>
  <si>
    <t xml:space="preserve">   รายได้จากการบริการสัญญาเช่าทางการเงิน</t>
  </si>
  <si>
    <t xml:space="preserve">   รายได้จากการขายน้ำยาไตเทียม</t>
  </si>
  <si>
    <t>เงินลงทุนในบริษัทย่อยเพิ่มขึ้น</t>
  </si>
  <si>
    <t>ขาดทุนสำหรับงวด</t>
  </si>
  <si>
    <t>เงินสดจ่ายซื้อธุรกิจ</t>
  </si>
  <si>
    <t xml:space="preserve">   เงินมัดจำจ่ายเพื่อซื้อทรัพย์สินลดลง</t>
  </si>
  <si>
    <t>กำไรจากการดำเนินงานก่อนการเปลี่ยนแปลงในสินทรัพย์</t>
  </si>
  <si>
    <t>รายได้รับล่วงหน้า</t>
  </si>
  <si>
    <t xml:space="preserve">   รายได้รับล่วงหน้า</t>
  </si>
  <si>
    <t>เงินสดสุทธิจาก (ใช้ไปใน) กิจกรรมดำเนินงาน</t>
  </si>
  <si>
    <t xml:space="preserve">   กำไรส่วนที่เป็นของผู้ถือหุ้นของบริษัทฯ</t>
  </si>
  <si>
    <t>31 ธันวาคม 2561</t>
  </si>
  <si>
    <t>ค่าความนิยม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</si>
  <si>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</si>
  <si>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</si>
  <si>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   หุ้นสามัญ 711,005,673 หุ้น มูลค่าหุ้นละ 0.50 บาท</t>
  </si>
  <si>
    <t xml:space="preserve">      หุ้นสามัญ 565,142,536 หุ้น มูลค่าหุ้นละ 0.50 บาท</t>
  </si>
  <si>
    <t>ยอดคงเหลือ ณ วันที่ 1 มกราคม 2562</t>
  </si>
  <si>
    <t xml:space="preserve">   จ่ายผลประโยชน์ระยะยาวของพนักงาน</t>
  </si>
  <si>
    <t>2, 4</t>
  </si>
  <si>
    <t>รายได้ (ค่าใช้จ่าย) ภาษีเงินได้</t>
  </si>
  <si>
    <t>เงินสดสุทธิจากกิจกรรมจัดหาเงิน</t>
  </si>
  <si>
    <t>2, 13</t>
  </si>
  <si>
    <t xml:space="preserve">   การปรับลดสินค้าคงเหลือเป็นมูลค่าสุทธิที่จะได้รับ (โอนกลับ)</t>
  </si>
  <si>
    <t>ลูกหนี้ตามสัญญาเช่าการเงินและขายผ่อนชำระ</t>
  </si>
  <si>
    <t xml:space="preserve">   ที่ถึงกำหนดชำระภายในหนึ่งปี</t>
  </si>
  <si>
    <t>ยอดคงเหลือ ณ วันที่ 30 มิถุนายน 2561</t>
  </si>
  <si>
    <t xml:space="preserve">   ตัดจำหน่ายค่าเช่าอุปกรณ์ระบบจ่ายไฟฟ้าเป็นสินทรัพย์</t>
  </si>
  <si>
    <t>จ่ายชำระเงินกู้ยืมระยะยาว</t>
  </si>
  <si>
    <t>เงินสดรับจากการเพิ่มทุนหุ้นสามัญ</t>
  </si>
  <si>
    <t>จ่ายเงินปันผล</t>
  </si>
  <si>
    <t xml:space="preserve">   จ่ายหุ้นปันผล</t>
  </si>
  <si>
    <t xml:space="preserve">   ดอกเบี้ยจ่ายส่วนที่บันทึกเป็นต้นทุนของอาคารและอุปกรณ์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</si>
  <si>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</si>
  <si>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</si>
  <si>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</si>
  <si>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</si>
  <si>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</si>
  <si>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รายได้จากการบริการรับเหมา</t>
  </si>
  <si>
    <t>ต้นทุนจากการบริการรับเหมา</t>
  </si>
  <si>
    <t>ค่าใช้จ่ายในการขายและจัดจำหน่าย</t>
  </si>
  <si>
    <t xml:space="preserve"> 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</si>
  <si>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</si>
  <si>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</si>
  <si>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ผลขาดทุนจากการประมาณการตามหลักคณิตศาสตร์ประกันภัย</t>
  </si>
  <si>
    <t>งบกำไรขาดทุนเบ็ดเสร็จ (ต่อ)</t>
  </si>
  <si>
    <t xml:space="preserve">   กำไรจากการจำหน่าย/ตัดจำหน่ายอุปกรณ์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</si>
  <si>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</si>
  <si>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</si>
  <si>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</si>
  <si>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</si>
  <si>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</si>
  <si>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เงินเบิกเกินบัญชีและเงินกู้ยืมระยะสั้นจากสถาบันการเงินเพิ่มขึ้น</t>
  </si>
  <si>
    <t>เงินสดจ่ายชำระหนี้สินตามสัญญาเช่าซื้อและสัญญาเช่าทางการเงิน</t>
  </si>
  <si>
    <t xml:space="preserve">เพิ่มทุนจากการแปลงสภาพใบสำคัญแสดงสิทธิ </t>
  </si>
  <si>
    <t xml:space="preserve">   เงินปันผลค้างจ่าย</t>
  </si>
  <si>
    <t xml:space="preserve">   ค่าเผื่อหนี้สงสัยจะสูญ (โอนกลับ)</t>
  </si>
  <si>
    <t>หุ้นปันผลจ่าย (หมายเหตุ 21)</t>
  </si>
  <si>
    <t>เงินปันผลจ่าย (หมายเหตุ 21)</t>
  </si>
  <si>
    <t>การแบ่งปันกำไรขาดทุน</t>
  </si>
  <si>
    <t xml:space="preserve">   สำรองการรับประกันสินค้า</t>
  </si>
  <si>
    <t>เงินสดและรายการเทียบเท่าเงินสดลดลงสุทธิ</t>
  </si>
  <si>
    <t xml:space="preserve">   ซื้อที่ดิน อาคารและอุปกรณ์โดยยังไม่ได้จ่ายชำระ</t>
  </si>
  <si>
    <t>2, 20</t>
  </si>
  <si>
    <t>จัดสรรแล้ว -</t>
  </si>
  <si>
    <t>สำรองตามกฎหมาย</t>
  </si>
  <si>
    <t>หนี้สินตามสัญญาเช่าซื้อและสัญญาเช่าการเงิน</t>
  </si>
  <si>
    <t>เงินกู้ยืมระยะยาว - สุทธิจากส่วนที่ถึงกำหนด</t>
  </si>
  <si>
    <t xml:space="preserve">หนี้สินตามสัญญาเช่าซื้อและสัญญาเช่าการเงิน - </t>
  </si>
  <si>
    <t xml:space="preserve">   สุทธิจากส่วนที่ถึงกำหนดชำระภายในหนึ่งปี</t>
  </si>
  <si>
    <t>กำไร (ขาดทุน) ต่อหุ้นขั้นพื้นฐาน</t>
  </si>
  <si>
    <t xml:space="preserve">   รายได้สัญญาเช่าทางการเงิน</t>
  </si>
  <si>
    <t xml:space="preserve">   โอนสินทรัพย์ไม่หมุนเวียนอื่นเป็นที่ดิน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</si>
</sst>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[$€-2]\ * #,##0.00_);_([$€-2]\ * \(#,##0.00\);_([$€-2]\ * &quot;-&quot;??_);_(@_)"/>
  </numFmts>
  <fonts count="30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8" tint="0.79998168889431442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0" fontId="1" fillId="0" borderId="0"/>
  </cellStyleXfs>
  <cellXfs count="191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right" vertical="center"/>
    </xf>
    <xf numFmtId="168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center" vertical="top"/>
    </xf>
    <xf numFmtId="166" fontId="20" fillId="0" borderId="0" xfId="0" applyNumberFormat="1" applyFont="1" applyFill="1" applyAlignment="1">
      <alignment horizontal="right" vertical="top"/>
    </xf>
    <xf numFmtId="169" fontId="20" fillId="0" borderId="0" xfId="0" applyNumberFormat="1" applyFont="1" applyFill="1" applyAlignment="1">
      <alignment vertical="top"/>
    </xf>
    <xf numFmtId="166" fontId="20" fillId="0" borderId="0" xfId="0" applyNumberFormat="1" applyFont="1" applyFill="1" applyAlignment="1">
      <alignment vertical="top"/>
    </xf>
    <xf numFmtId="169" fontId="20" fillId="0" borderId="0" xfId="0" applyNumberFormat="1" applyFont="1" applyFill="1" applyAlignment="1">
      <alignment horizontal="right" vertical="top"/>
    </xf>
    <xf numFmtId="0" fontId="21" fillId="0" borderId="0" xfId="0" applyNumberFormat="1" applyFont="1" applyFill="1" applyAlignment="1">
      <alignment vertical="top"/>
    </xf>
    <xf numFmtId="167" fontId="20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0" fontId="21" fillId="0" borderId="0" xfId="0" applyNumberFormat="1" applyFont="1" applyFill="1" applyBorder="1" applyAlignment="1">
      <alignment vertical="top"/>
    </xf>
    <xf numFmtId="0" fontId="20" fillId="0" borderId="0" xfId="0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vertical="top"/>
    </xf>
    <xf numFmtId="166" fontId="20" fillId="0" borderId="0" xfId="0" applyNumberFormat="1" applyFont="1" applyFill="1" applyBorder="1" applyAlignment="1">
      <alignment horizontal="right" vertical="top"/>
    </xf>
    <xf numFmtId="169" fontId="20" fillId="0" borderId="0" xfId="0" applyNumberFormat="1" applyFont="1" applyFill="1" applyBorder="1" applyAlignment="1">
      <alignment vertical="top"/>
    </xf>
    <xf numFmtId="166" fontId="20" fillId="0" borderId="0" xfId="0" applyNumberFormat="1" applyFont="1" applyFill="1" applyBorder="1" applyAlignment="1">
      <alignment vertical="top"/>
    </xf>
    <xf numFmtId="169" fontId="20" fillId="0" borderId="0" xfId="0" applyNumberFormat="1" applyFont="1" applyFill="1" applyBorder="1" applyAlignment="1">
      <alignment horizontal="right" vertical="top"/>
    </xf>
    <xf numFmtId="167" fontId="20" fillId="0" borderId="0" xfId="0" applyNumberFormat="1" applyFont="1" applyFill="1" applyBorder="1" applyAlignment="1">
      <alignment horizontal="right" vertical="top"/>
    </xf>
    <xf numFmtId="0" fontId="20" fillId="0" borderId="0" xfId="0" applyNumberFormat="1" applyFont="1" applyFill="1" applyAlignment="1">
      <alignment vertical="top"/>
    </xf>
    <xf numFmtId="0" fontId="20" fillId="0" borderId="0" xfId="0" applyNumberFormat="1" applyFont="1" applyFill="1" applyAlignment="1">
      <alignment horizontal="center" vertical="top"/>
    </xf>
    <xf numFmtId="167" fontId="20" fillId="0" borderId="0" xfId="0" applyNumberFormat="1" applyFont="1" applyFill="1" applyBorder="1" applyAlignment="1">
      <alignment horizontal="center" vertical="top"/>
    </xf>
    <xf numFmtId="0" fontId="22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justify" vertical="top"/>
    </xf>
    <xf numFmtId="166" fontId="20" fillId="0" borderId="0" xfId="0" applyNumberFormat="1" applyFont="1" applyFill="1" applyAlignment="1">
      <alignment horizontal="justify" vertical="top"/>
    </xf>
    <xf numFmtId="0" fontId="24" fillId="0" borderId="0" xfId="0" applyNumberFormat="1" applyFont="1" applyFill="1" applyAlignment="1">
      <alignment horizontal="center" vertical="center"/>
    </xf>
    <xf numFmtId="170" fontId="20" fillId="0" borderId="0" xfId="0" applyNumberFormat="1" applyFont="1" applyFill="1" applyBorder="1" applyAlignment="1">
      <alignment horizontal="right" vertical="top"/>
    </xf>
    <xf numFmtId="170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6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6" fontId="20" fillId="0" borderId="13" xfId="0" applyNumberFormat="1" applyFont="1" applyFill="1" applyBorder="1" applyAlignment="1">
      <alignment vertical="center"/>
    </xf>
    <xf numFmtId="166" fontId="20" fillId="0" borderId="0" xfId="44" applyNumberFormat="1" applyFont="1" applyFill="1" applyBorder="1" applyAlignment="1">
      <alignment horizontal="right" vertical="top"/>
    </xf>
    <xf numFmtId="166" fontId="20" fillId="0" borderId="14" xfId="44" applyNumberFormat="1" applyFont="1" applyFill="1" applyBorder="1" applyAlignment="1">
      <alignment horizontal="right" vertical="top"/>
    </xf>
    <xf numFmtId="170" fontId="20" fillId="0" borderId="0" xfId="0" applyNumberFormat="1" applyFont="1" applyFill="1" applyAlignment="1">
      <alignment vertical="top"/>
    </xf>
    <xf numFmtId="170" fontId="20" fillId="0" borderId="0" xfId="0" applyNumberFormat="1" applyFont="1" applyFill="1" applyAlignment="1">
      <alignment horizontal="right" vertical="top"/>
    </xf>
    <xf numFmtId="170" fontId="20" fillId="0" borderId="0" xfId="0" applyNumberFormat="1" applyFont="1" applyFill="1" applyBorder="1" applyAlignment="1">
      <alignment horizontal="center" vertical="top"/>
    </xf>
    <xf numFmtId="166" fontId="20" fillId="0" borderId="19" xfId="0" applyNumberFormat="1" applyFont="1" applyFill="1" applyBorder="1" applyAlignment="1">
      <alignment vertical="center"/>
    </xf>
    <xf numFmtId="166" fontId="20" fillId="0" borderId="14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right" vertical="center"/>
    </xf>
    <xf numFmtId="0" fontId="24" fillId="0" borderId="0" xfId="0" applyNumberFormat="1" applyFont="1" applyFill="1" applyBorder="1" applyAlignment="1">
      <alignment horizontal="center" vertical="center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9" fontId="21" fillId="0" borderId="0" xfId="0" applyNumberFormat="1" applyFont="1" applyFill="1" applyAlignment="1">
      <alignment horizontal="center" vertical="top"/>
    </xf>
    <xf numFmtId="166" fontId="20" fillId="0" borderId="17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horizontal="right" vertical="center"/>
    </xf>
    <xf numFmtId="166" fontId="20" fillId="0" borderId="10" xfId="0" applyNumberFormat="1" applyFont="1" applyFill="1" applyBorder="1" applyAlignment="1">
      <alignment horizontal="right" vertical="top"/>
    </xf>
    <xf numFmtId="167" fontId="20" fillId="0" borderId="0" xfId="0" applyNumberFormat="1" applyFont="1" applyFill="1" applyAlignment="1">
      <alignment vertical="top"/>
    </xf>
    <xf numFmtId="164" fontId="20" fillId="0" borderId="0" xfId="0" applyNumberFormat="1" applyFont="1" applyFill="1" applyAlignment="1">
      <alignment horizontal="right" vertical="top"/>
    </xf>
    <xf numFmtId="0" fontId="20" fillId="0" borderId="11" xfId="0" applyNumberFormat="1" applyFont="1" applyFill="1" applyBorder="1" applyAlignment="1">
      <alignment horizontal="center" vertical="top"/>
    </xf>
    <xf numFmtId="166" fontId="20" fillId="0" borderId="13" xfId="0" applyNumberFormat="1" applyFont="1" applyFill="1" applyBorder="1" applyAlignment="1">
      <alignment horizontal="right" vertical="top"/>
    </xf>
    <xf numFmtId="166" fontId="20" fillId="0" borderId="11" xfId="0" applyNumberFormat="1" applyFont="1" applyFill="1" applyBorder="1" applyAlignment="1">
      <alignment horizontal="right" vertical="top"/>
    </xf>
    <xf numFmtId="166" fontId="20" fillId="0" borderId="12" xfId="0" applyNumberFormat="1" applyFont="1" applyFill="1" applyBorder="1" applyAlignment="1">
      <alignment horizontal="right" vertical="center"/>
    </xf>
    <xf numFmtId="166" fontId="20" fillId="0" borderId="14" xfId="0" applyNumberFormat="1" applyFont="1" applyFill="1" applyBorder="1" applyAlignment="1">
      <alignment horizontal="right" vertical="top"/>
    </xf>
    <xf numFmtId="166" fontId="20" fillId="0" borderId="14" xfId="0" applyNumberFormat="1" applyFont="1" applyFill="1" applyBorder="1" applyAlignment="1">
      <alignment horizontal="right" vertical="center"/>
    </xf>
    <xf numFmtId="166" fontId="20" fillId="0" borderId="15" xfId="0" applyNumberFormat="1" applyFont="1" applyFill="1" applyBorder="1" applyAlignment="1">
      <alignment vertical="center"/>
    </xf>
    <xf numFmtId="166" fontId="20" fillId="0" borderId="16" xfId="0" applyNumberFormat="1" applyFont="1" applyFill="1" applyBorder="1" applyAlignment="1">
      <alignment vertical="center"/>
    </xf>
    <xf numFmtId="41" fontId="26" fillId="0" borderId="16" xfId="0" applyNumberFormat="1" applyFont="1" applyFill="1" applyBorder="1" applyAlignment="1">
      <alignment horizontal="center" vertical="center"/>
    </xf>
    <xf numFmtId="166" fontId="20" fillId="0" borderId="14" xfId="0" applyNumberFormat="1" applyFont="1" applyFill="1" applyBorder="1" applyAlignment="1">
      <alignment horizontal="right"/>
    </xf>
    <xf numFmtId="166" fontId="20" fillId="0" borderId="14" xfId="28" applyNumberFormat="1" applyFont="1" applyFill="1" applyBorder="1" applyAlignment="1">
      <alignment horizontal="right"/>
    </xf>
    <xf numFmtId="41" fontId="20" fillId="0" borderId="0" xfId="0" applyNumberFormat="1" applyFont="1" applyFill="1" applyAlignment="1">
      <alignment horizontal="right" vertical="center"/>
    </xf>
    <xf numFmtId="171" fontId="20" fillId="0" borderId="12" xfId="0" applyNumberFormat="1" applyFont="1" applyFill="1" applyBorder="1" applyAlignment="1">
      <alignment vertical="center"/>
    </xf>
    <xf numFmtId="171" fontId="20" fillId="0" borderId="0" xfId="0" applyNumberFormat="1" applyFont="1" applyFill="1" applyAlignment="1">
      <alignment vertical="center"/>
    </xf>
    <xf numFmtId="171" fontId="20" fillId="0" borderId="15" xfId="0" applyNumberFormat="1" applyFont="1" applyFill="1" applyBorder="1" applyAlignment="1">
      <alignment vertical="center"/>
    </xf>
    <xf numFmtId="166" fontId="20" fillId="0" borderId="10" xfId="0" applyNumberFormat="1" applyFont="1" applyFill="1" applyBorder="1" applyAlignment="1">
      <alignment horizontal="right" vertical="center"/>
    </xf>
    <xf numFmtId="166" fontId="20" fillId="0" borderId="0" xfId="0" applyNumberFormat="1" applyFont="1" applyFill="1" applyAlignment="1">
      <alignment horizontal="right" vertical="center"/>
    </xf>
    <xf numFmtId="166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70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41" fontId="26" fillId="0" borderId="0" xfId="0" applyNumberFormat="1" applyFont="1" applyFill="1" applyAlignment="1">
      <alignment horizontal="right" vertical="top"/>
    </xf>
    <xf numFmtId="41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70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41" fontId="26" fillId="0" borderId="14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Alignment="1">
      <alignment horizontal="center" vertical="top"/>
    </xf>
    <xf numFmtId="170" fontId="26" fillId="0" borderId="0" xfId="0" applyNumberFormat="1" applyFont="1" applyFill="1" applyBorder="1" applyAlignment="1">
      <alignment horizontal="center" vertical="top"/>
    </xf>
    <xf numFmtId="170" fontId="26" fillId="0" borderId="0" xfId="0" applyNumberFormat="1" applyFont="1" applyFill="1" applyAlignment="1">
      <alignment horizontal="right" vertical="top"/>
    </xf>
    <xf numFmtId="170" fontId="26" fillId="0" borderId="0" xfId="0" applyNumberFormat="1" applyFont="1" applyFill="1" applyAlignment="1">
      <alignment horizontal="left" vertical="top"/>
    </xf>
    <xf numFmtId="170" fontId="26" fillId="0" borderId="15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70" fontId="26" fillId="0" borderId="14" xfId="0" applyNumberFormat="1" applyFont="1" applyFill="1" applyBorder="1" applyAlignment="1">
      <alignment horizontal="right" vertical="top"/>
    </xf>
    <xf numFmtId="170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70" fontId="29" fillId="0" borderId="0" xfId="0" applyNumberFormat="1" applyFont="1" applyFill="1" applyAlignment="1">
      <alignment vertical="top"/>
    </xf>
    <xf numFmtId="170" fontId="27" fillId="0" borderId="0" xfId="0" applyNumberFormat="1" applyFont="1" applyFill="1" applyBorder="1" applyAlignment="1">
      <alignment horizontal="center" vertical="top"/>
    </xf>
    <xf numFmtId="41" fontId="27" fillId="0" borderId="0" xfId="0" applyNumberFormat="1" applyFont="1" applyFill="1" applyBorder="1" applyAlignment="1">
      <alignment horizontal="right" vertical="top"/>
    </xf>
    <xf numFmtId="41" fontId="26" fillId="0" borderId="17" xfId="0" applyNumberFormat="1" applyFont="1" applyFill="1" applyBorder="1" applyAlignment="1">
      <alignment horizontal="right" vertical="top"/>
    </xf>
    <xf numFmtId="41" fontId="26" fillId="0" borderId="16" xfId="0" applyNumberFormat="1" applyFont="1" applyFill="1" applyBorder="1" applyAlignment="1">
      <alignment horizontal="right" vertical="top"/>
    </xf>
    <xf numFmtId="170" fontId="26" fillId="0" borderId="17" xfId="0" applyNumberFormat="1" applyFont="1" applyFill="1" applyBorder="1" applyAlignment="1">
      <alignment horizontal="center" vertical="top"/>
    </xf>
    <xf numFmtId="170" fontId="26" fillId="0" borderId="14" xfId="0" applyNumberFormat="1" applyFont="1" applyFill="1" applyBorder="1" applyAlignment="1">
      <alignment horizontal="center" vertical="top"/>
    </xf>
    <xf numFmtId="166" fontId="20" fillId="0" borderId="22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43" fontId="26" fillId="0" borderId="0" xfId="0" applyNumberFormat="1" applyFont="1" applyFill="1" applyAlignment="1">
      <alignment vertical="top"/>
    </xf>
    <xf numFmtId="170" fontId="26" fillId="0" borderId="0" xfId="0" quotePrefix="1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center"/>
    </xf>
    <xf numFmtId="171" fontId="20" fillId="0" borderId="0" xfId="0" applyNumberFormat="1" applyFont="1" applyFill="1" applyBorder="1" applyAlignment="1">
      <alignment vertical="center"/>
    </xf>
    <xf numFmtId="170" fontId="26" fillId="0" borderId="0" xfId="47" applyNumberFormat="1" applyFont="1" applyFill="1" applyAlignment="1">
      <alignment vertical="top"/>
    </xf>
    <xf numFmtId="170" fontId="25" fillId="0" borderId="0" xfId="47" quotePrefix="1" applyNumberFormat="1" applyFont="1" applyFill="1" applyAlignment="1">
      <alignment horizontal="left" vertical="top"/>
    </xf>
    <xf numFmtId="170" fontId="25" fillId="0" borderId="0" xfId="47" quotePrefix="1" applyNumberFormat="1" applyFont="1" applyFill="1" applyBorder="1" applyAlignment="1">
      <alignment horizontal="left" vertical="top"/>
    </xf>
    <xf numFmtId="37" fontId="25" fillId="0" borderId="0" xfId="47" applyNumberFormat="1" applyFont="1" applyFill="1" applyAlignment="1">
      <alignment horizontal="left" vertical="top"/>
    </xf>
    <xf numFmtId="37" fontId="25" fillId="0" borderId="0" xfId="47" applyNumberFormat="1" applyFont="1" applyFill="1" applyBorder="1" applyAlignment="1">
      <alignment horizontal="left" vertical="top"/>
    </xf>
    <xf numFmtId="38" fontId="26" fillId="0" borderId="0" xfId="47" applyNumberFormat="1" applyFont="1" applyFill="1" applyAlignment="1">
      <alignment horizontal="centerContinuous" vertical="top"/>
    </xf>
    <xf numFmtId="38" fontId="26" fillId="0" borderId="0" xfId="47" applyNumberFormat="1" applyFont="1" applyFill="1" applyBorder="1" applyAlignment="1">
      <alignment horizontal="centerContinuous" vertical="top"/>
    </xf>
    <xf numFmtId="0" fontId="26" fillId="0" borderId="0" xfId="47" applyFont="1" applyFill="1" applyAlignment="1">
      <alignment horizontal="right" vertical="top"/>
    </xf>
    <xf numFmtId="170" fontId="26" fillId="0" borderId="0" xfId="47" applyNumberFormat="1" applyFont="1" applyFill="1" applyAlignment="1">
      <alignment horizontal="center" vertical="top"/>
    </xf>
    <xf numFmtId="170" fontId="25" fillId="0" borderId="0" xfId="47" applyNumberFormat="1" applyFont="1" applyFill="1" applyBorder="1" applyAlignment="1">
      <alignment vertical="top"/>
    </xf>
    <xf numFmtId="170" fontId="26" fillId="0" borderId="0" xfId="47" applyNumberFormat="1" applyFont="1" applyFill="1" applyBorder="1" applyAlignment="1">
      <alignment horizontal="centerContinuous" vertical="top"/>
    </xf>
    <xf numFmtId="170" fontId="25" fillId="0" borderId="0" xfId="47" applyNumberFormat="1" applyFont="1" applyFill="1" applyBorder="1" applyAlignment="1">
      <alignment horizontal="center" vertical="top"/>
    </xf>
    <xf numFmtId="170" fontId="26" fillId="0" borderId="0" xfId="47" applyNumberFormat="1" applyFont="1" applyFill="1" applyBorder="1" applyAlignment="1">
      <alignment horizontal="center" vertical="top"/>
    </xf>
    <xf numFmtId="170" fontId="26" fillId="0" borderId="0" xfId="47" applyNumberFormat="1" applyFont="1" applyFill="1" applyBorder="1" applyAlignment="1">
      <alignment vertical="top"/>
    </xf>
    <xf numFmtId="170" fontId="27" fillId="0" borderId="0" xfId="47" applyNumberFormat="1" applyFont="1" applyFill="1" applyBorder="1" applyAlignment="1">
      <alignment horizontal="center" vertical="top"/>
    </xf>
    <xf numFmtId="0" fontId="25" fillId="0" borderId="0" xfId="47" applyNumberFormat="1" applyFont="1" applyFill="1" applyAlignment="1">
      <alignment vertical="top"/>
    </xf>
    <xf numFmtId="41" fontId="26" fillId="0" borderId="0" xfId="47" applyNumberFormat="1" applyFont="1" applyFill="1" applyBorder="1" applyAlignment="1">
      <alignment horizontal="center" vertical="top"/>
    </xf>
    <xf numFmtId="41" fontId="26" fillId="0" borderId="0" xfId="47" applyNumberFormat="1" applyFont="1" applyFill="1" applyAlignment="1">
      <alignment vertical="top"/>
    </xf>
    <xf numFmtId="41" fontId="26" fillId="0" borderId="0" xfId="47" applyNumberFormat="1" applyFont="1" applyFill="1" applyAlignment="1">
      <alignment horizontal="center" vertical="top"/>
    </xf>
    <xf numFmtId="0" fontId="26" fillId="0" borderId="0" xfId="47" applyNumberFormat="1" applyFont="1" applyFill="1" applyAlignment="1">
      <alignment vertical="top"/>
    </xf>
    <xf numFmtId="41" fontId="26" fillId="0" borderId="20" xfId="47" applyNumberFormat="1" applyFont="1" applyFill="1" applyBorder="1" applyAlignment="1">
      <alignment vertical="top"/>
    </xf>
    <xf numFmtId="41" fontId="26" fillId="0" borderId="0" xfId="47" applyNumberFormat="1" applyFont="1" applyFill="1" applyBorder="1" applyAlignment="1">
      <alignment vertical="top"/>
    </xf>
    <xf numFmtId="41" fontId="26" fillId="0" borderId="20" xfId="47" applyNumberFormat="1" applyFont="1" applyFill="1" applyBorder="1" applyAlignment="1">
      <alignment horizontal="center" vertical="top"/>
    </xf>
    <xf numFmtId="41" fontId="26" fillId="0" borderId="21" xfId="47" applyNumberFormat="1" applyFont="1" applyFill="1" applyBorder="1" applyAlignment="1">
      <alignment vertical="top"/>
    </xf>
    <xf numFmtId="41" fontId="26" fillId="0" borderId="21" xfId="47" applyNumberFormat="1" applyFont="1" applyFill="1" applyBorder="1" applyAlignment="1">
      <alignment horizontal="center" vertical="top"/>
    </xf>
    <xf numFmtId="41" fontId="26" fillId="0" borderId="16" xfId="47" applyNumberFormat="1" applyFont="1" applyFill="1" applyBorder="1" applyAlignment="1">
      <alignment vertical="top"/>
    </xf>
    <xf numFmtId="41" fontId="26" fillId="0" borderId="16" xfId="47" applyNumberFormat="1" applyFont="1" applyFill="1" applyBorder="1" applyAlignment="1">
      <alignment horizontal="center" vertical="top"/>
    </xf>
    <xf numFmtId="168" fontId="23" fillId="0" borderId="0" xfId="28" applyFill="1" applyAlignment="1">
      <alignment horizontal="right" vertical="top"/>
    </xf>
    <xf numFmtId="37" fontId="21" fillId="0" borderId="0" xfId="47" applyNumberFormat="1" applyFont="1" applyFill="1" applyAlignment="1">
      <alignment horizontal="left" vertical="top"/>
    </xf>
    <xf numFmtId="168" fontId="23" fillId="0" borderId="0" xfId="28" applyFill="1" applyAlignment="1">
      <alignment vertical="top"/>
    </xf>
    <xf numFmtId="168" fontId="23" fillId="0" borderId="0" xfId="28" applyFill="1" applyAlignment="1">
      <alignment horizontal="left" vertical="top"/>
    </xf>
    <xf numFmtId="0" fontId="20" fillId="0" borderId="0" xfId="47" applyNumberFormat="1" applyFont="1" applyFill="1" applyAlignment="1">
      <alignment vertical="top"/>
    </xf>
    <xf numFmtId="168" fontId="23" fillId="0" borderId="0" xfId="28" applyFill="1" applyAlignment="1">
      <alignment vertical="center"/>
    </xf>
    <xf numFmtId="41" fontId="20" fillId="0" borderId="14" xfId="47" applyNumberFormat="1" applyFont="1" applyFill="1" applyBorder="1" applyAlignment="1">
      <alignment horizontal="center" vertical="top"/>
    </xf>
    <xf numFmtId="41" fontId="20" fillId="0" borderId="0" xfId="47" applyNumberFormat="1" applyFont="1" applyFill="1" applyBorder="1" applyAlignment="1">
      <alignment horizontal="center" vertical="top"/>
    </xf>
    <xf numFmtId="37" fontId="20" fillId="0" borderId="0" xfId="47" applyNumberFormat="1" applyFont="1" applyFill="1" applyBorder="1" applyAlignment="1">
      <alignment vertical="top"/>
    </xf>
    <xf numFmtId="41" fontId="20" fillId="0" borderId="0" xfId="0" applyNumberFormat="1" applyFont="1" applyFill="1" applyAlignment="1">
      <alignment horizontal="right" vertical="top"/>
    </xf>
    <xf numFmtId="172" fontId="20" fillId="0" borderId="0" xfId="0" applyNumberFormat="1" applyFont="1" applyFill="1" applyAlignment="1">
      <alignment vertical="top"/>
    </xf>
    <xf numFmtId="41" fontId="20" fillId="0" borderId="0" xfId="0" applyNumberFormat="1" applyFont="1" applyFill="1" applyAlignment="1">
      <alignment vertical="top"/>
    </xf>
    <xf numFmtId="0" fontId="20" fillId="0" borderId="0" xfId="0" applyNumberFormat="1" applyFont="1" applyFill="1" applyAlignment="1">
      <alignment horizontal="right" vertical="top"/>
    </xf>
    <xf numFmtId="0" fontId="24" fillId="0" borderId="0" xfId="0" applyNumberFormat="1" applyFont="1" applyFill="1" applyAlignment="1">
      <alignment vertical="center"/>
    </xf>
    <xf numFmtId="41" fontId="26" fillId="0" borderId="0" xfId="0" applyNumberFormat="1" applyFont="1" applyFill="1" applyBorder="1" applyAlignment="1">
      <alignment horizontal="center" vertical="center"/>
    </xf>
    <xf numFmtId="168" fontId="23" fillId="0" borderId="0" xfId="28" applyFill="1" applyBorder="1" applyAlignment="1">
      <alignment vertical="center"/>
    </xf>
    <xf numFmtId="170" fontId="26" fillId="0" borderId="14" xfId="47" applyNumberFormat="1" applyFont="1" applyFill="1" applyBorder="1" applyAlignment="1">
      <alignment horizontal="center" vertical="top"/>
    </xf>
    <xf numFmtId="170" fontId="26" fillId="0" borderId="14" xfId="47" applyNumberFormat="1" applyFont="1" applyFill="1" applyBorder="1" applyAlignment="1">
      <alignment horizontal="center" vertical="top"/>
    </xf>
    <xf numFmtId="165" fontId="25" fillId="0" borderId="14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70" fontId="25" fillId="0" borderId="14" xfId="47" applyNumberFormat="1" applyFont="1" applyFill="1" applyBorder="1" applyAlignment="1">
      <alignment horizontal="center" vertical="top"/>
    </xf>
    <xf numFmtId="170" fontId="26" fillId="0" borderId="17" xfId="47" applyNumberFormat="1" applyFont="1" applyFill="1" applyBorder="1" applyAlignment="1">
      <alignment horizontal="center" vertical="top"/>
    </xf>
    <xf numFmtId="170" fontId="26" fillId="0" borderId="14" xfId="47" applyNumberFormat="1" applyFont="1" applyFill="1" applyBorder="1" applyAlignment="1">
      <alignment horizontal="center" vertical="top"/>
    </xf>
    <xf numFmtId="169" fontId="21" fillId="0" borderId="10" xfId="0" applyNumberFormat="1" applyFont="1" applyFill="1" applyBorder="1" applyAlignment="1">
      <alignment horizontal="center" vertical="top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2 2" xfId="47" xr:uid="{00000000-0005-0000-0000-000028000000}"/>
    <cellStyle name="Normal 3" xfId="46" xr:uid="{00000000-0005-0000-0000-000029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F000000}"/>
  </cellStyles>
  <dxfs count="0"/>
  <tableStyles count="0" defaultTableStyle="TableStyleMedium9" defaultPivotStyle="PivotStyleLight16"/>
  <colors>
    <mruColors>
      <color rgb="FFFFFF99"/>
      <color rgb="FF66FFFF"/>
      <color rgb="FFFFCCFF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showGridLines="0" view="pageBreakPreview" topLeftCell="A82" zoomScale="96" zoomScaleNormal="110" zoomScaleSheetLayoutView="96" workbookViewId="0">
      <selection activeCell="C87" sqref="C87:D87"/>
    </sheetView>
  </sheetViews>
  <sheetFormatPr defaultColWidth="9.140625" defaultRowHeight="21.6" customHeight="1" x14ac:dyDescent="0.5"/>
  <cols>
    <col min="1" max="1" width="42.140625" style="114" customWidth="1"/>
    <col min="2" max="2" width="1.28515625" style="114" customWidth="1"/>
    <col min="3" max="3" width="8" style="115" customWidth="1"/>
    <col min="4" max="4" width="1.28515625" style="114" customWidth="1"/>
    <col min="5" max="5" width="14.7109375" style="116" customWidth="1"/>
    <col min="6" max="6" width="2.5703125" style="114" customWidth="1"/>
    <col min="7" max="7" width="14.7109375" style="116" customWidth="1"/>
    <col min="8" max="8" width="2.5703125" style="114" customWidth="1"/>
    <col min="9" max="9" width="14.7109375" style="116" customWidth="1"/>
    <col min="10" max="10" width="2.5703125" style="114" customWidth="1"/>
    <col min="11" max="11" width="14.7109375" style="116" customWidth="1"/>
    <col min="12" max="12" width="9.28515625" style="114" customWidth="1"/>
    <col min="13" max="13" width="9.7109375" style="114" bestFit="1" customWidth="1"/>
    <col min="14" max="14" width="9.5703125" style="114" bestFit="1" customWidth="1"/>
    <col min="15" max="15" width="13.28515625" style="114" bestFit="1" customWidth="1"/>
    <col min="16" max="16384" width="9.140625" style="114"/>
  </cols>
  <sheetData>
    <row r="1" spans="1:11" ht="21.6" customHeight="1" x14ac:dyDescent="0.5">
      <c r="A1" s="113" t="s">
        <v>97</v>
      </c>
    </row>
    <row r="2" spans="1:11" ht="21.6" customHeight="1" x14ac:dyDescent="0.5">
      <c r="A2" s="113" t="s">
        <v>41</v>
      </c>
    </row>
    <row r="3" spans="1:11" ht="21.6" customHeight="1" x14ac:dyDescent="0.5">
      <c r="A3" s="113" t="s">
        <v>184</v>
      </c>
    </row>
    <row r="4" spans="1:11" ht="21.6" customHeight="1" x14ac:dyDescent="0.5">
      <c r="E4" s="117"/>
      <c r="G4" s="118"/>
      <c r="I4" s="118"/>
      <c r="K4" s="119" t="s">
        <v>76</v>
      </c>
    </row>
    <row r="5" spans="1:11" ht="21.6" customHeight="1" x14ac:dyDescent="0.5">
      <c r="E5" s="185" t="s">
        <v>0</v>
      </c>
      <c r="F5" s="185"/>
      <c r="G5" s="185"/>
      <c r="I5" s="185" t="s">
        <v>1</v>
      </c>
      <c r="J5" s="185"/>
      <c r="K5" s="185"/>
    </row>
    <row r="6" spans="1:11" ht="21.6" customHeight="1" x14ac:dyDescent="0.5">
      <c r="C6" s="120" t="s">
        <v>2</v>
      </c>
      <c r="E6" s="120" t="s">
        <v>185</v>
      </c>
      <c r="G6" s="120" t="s">
        <v>162</v>
      </c>
      <c r="I6" s="120" t="s">
        <v>185</v>
      </c>
      <c r="K6" s="120" t="s">
        <v>162</v>
      </c>
    </row>
    <row r="7" spans="1:11" ht="21.6" customHeight="1" x14ac:dyDescent="0.5">
      <c r="C7" s="121"/>
      <c r="E7" s="121" t="s">
        <v>77</v>
      </c>
      <c r="G7" s="121" t="s">
        <v>78</v>
      </c>
      <c r="I7" s="121" t="s">
        <v>77</v>
      </c>
      <c r="K7" s="121" t="s">
        <v>78</v>
      </c>
    </row>
    <row r="8" spans="1:11" ht="21.6" customHeight="1" x14ac:dyDescent="0.5">
      <c r="C8" s="121"/>
      <c r="E8" s="121" t="s">
        <v>79</v>
      </c>
      <c r="G8" s="121"/>
      <c r="I8" s="121" t="s">
        <v>79</v>
      </c>
      <c r="K8" s="121"/>
    </row>
    <row r="9" spans="1:11" s="92" customFormat="1" ht="23.25" x14ac:dyDescent="0.5">
      <c r="A9" s="91" t="s">
        <v>3</v>
      </c>
      <c r="C9" s="93"/>
    </row>
    <row r="10" spans="1:11" s="92" customFormat="1" ht="23.25" x14ac:dyDescent="0.5">
      <c r="A10" s="91" t="s">
        <v>4</v>
      </c>
      <c r="C10" s="94"/>
    </row>
    <row r="11" spans="1:11" s="92" customFormat="1" ht="23.25" x14ac:dyDescent="0.5">
      <c r="A11" s="93" t="s">
        <v>5</v>
      </c>
      <c r="C11" s="94"/>
      <c r="E11" s="95">
        <v>7472</v>
      </c>
      <c r="G11" s="95">
        <v>10556</v>
      </c>
      <c r="I11" s="95">
        <v>5604</v>
      </c>
      <c r="K11" s="95">
        <v>5604</v>
      </c>
    </row>
    <row r="12" spans="1:11" s="92" customFormat="1" ht="23.25" x14ac:dyDescent="0.5">
      <c r="A12" s="93" t="s">
        <v>83</v>
      </c>
      <c r="C12" s="138">
        <v>3</v>
      </c>
      <c r="E12" s="95">
        <v>7</v>
      </c>
      <c r="G12" s="95">
        <v>7</v>
      </c>
      <c r="I12" s="95">
        <v>7</v>
      </c>
      <c r="K12" s="95">
        <v>7</v>
      </c>
    </row>
    <row r="13" spans="1:11" s="92" customFormat="1" ht="23.25" x14ac:dyDescent="0.5">
      <c r="A13" s="93" t="s">
        <v>84</v>
      </c>
      <c r="C13" s="138" t="s">
        <v>170</v>
      </c>
      <c r="D13" s="128"/>
      <c r="E13" s="96">
        <v>272646</v>
      </c>
      <c r="F13" s="128"/>
      <c r="G13" s="96">
        <v>216852</v>
      </c>
      <c r="H13" s="128"/>
      <c r="I13" s="96">
        <v>141666</v>
      </c>
      <c r="J13" s="128"/>
      <c r="K13" s="96">
        <v>71215</v>
      </c>
    </row>
    <row r="14" spans="1:11" s="92" customFormat="1" ht="23.25" x14ac:dyDescent="0.5">
      <c r="A14" s="93" t="s">
        <v>175</v>
      </c>
      <c r="C14" s="138"/>
      <c r="D14" s="128"/>
      <c r="E14" s="129"/>
      <c r="F14" s="128"/>
      <c r="G14" s="129"/>
      <c r="H14" s="128"/>
      <c r="I14" s="129"/>
      <c r="J14" s="128"/>
      <c r="K14" s="129"/>
    </row>
    <row r="15" spans="1:11" s="92" customFormat="1" ht="23.25" x14ac:dyDescent="0.5">
      <c r="A15" s="93" t="s">
        <v>176</v>
      </c>
      <c r="C15" s="138">
        <v>5</v>
      </c>
      <c r="D15" s="128"/>
      <c r="E15" s="95">
        <v>6970</v>
      </c>
      <c r="F15" s="128"/>
      <c r="G15" s="95">
        <v>6886</v>
      </c>
      <c r="H15" s="128"/>
      <c r="I15" s="96">
        <v>4112</v>
      </c>
      <c r="J15" s="128"/>
      <c r="K15" s="96">
        <v>4010</v>
      </c>
    </row>
    <row r="16" spans="1:11" s="92" customFormat="1" ht="23.25" x14ac:dyDescent="0.5">
      <c r="A16" s="99" t="s">
        <v>109</v>
      </c>
      <c r="B16" s="98"/>
      <c r="C16" s="138">
        <v>2</v>
      </c>
      <c r="E16" s="95">
        <v>0</v>
      </c>
      <c r="G16" s="95">
        <v>0</v>
      </c>
      <c r="I16" s="95">
        <v>265770</v>
      </c>
      <c r="K16" s="95">
        <v>234748</v>
      </c>
    </row>
    <row r="17" spans="1:14" s="92" customFormat="1" ht="23.25" x14ac:dyDescent="0.5">
      <c r="A17" s="97" t="s">
        <v>141</v>
      </c>
      <c r="B17" s="98"/>
      <c r="C17" s="138">
        <v>6</v>
      </c>
      <c r="E17" s="95">
        <v>180433</v>
      </c>
      <c r="G17" s="95">
        <v>177476</v>
      </c>
      <c r="I17" s="92">
        <v>136745</v>
      </c>
      <c r="K17" s="92">
        <v>128771</v>
      </c>
    </row>
    <row r="18" spans="1:14" s="92" customFormat="1" ht="23.25" x14ac:dyDescent="0.5">
      <c r="A18" s="97" t="s">
        <v>93</v>
      </c>
      <c r="B18" s="98"/>
      <c r="C18" s="94"/>
      <c r="E18" s="95">
        <v>2849</v>
      </c>
      <c r="G18" s="95">
        <v>4799</v>
      </c>
      <c r="I18" s="95">
        <v>2179</v>
      </c>
      <c r="K18" s="95">
        <v>1859</v>
      </c>
    </row>
    <row r="19" spans="1:14" s="92" customFormat="1" ht="23.25" x14ac:dyDescent="0.5">
      <c r="A19" s="93" t="s">
        <v>6</v>
      </c>
      <c r="C19" s="94"/>
      <c r="E19" s="95">
        <v>20048</v>
      </c>
      <c r="G19" s="95">
        <v>19292</v>
      </c>
      <c r="I19" s="95">
        <v>4644</v>
      </c>
      <c r="K19" s="95">
        <v>1989</v>
      </c>
      <c r="L19" s="137"/>
      <c r="N19" s="127"/>
    </row>
    <row r="20" spans="1:14" s="92" customFormat="1" ht="23.25" x14ac:dyDescent="0.5">
      <c r="A20" s="91" t="s">
        <v>7</v>
      </c>
      <c r="C20" s="94"/>
      <c r="E20" s="130">
        <f>SUM(E11:E19)</f>
        <v>490425</v>
      </c>
      <c r="G20" s="130">
        <f>SUM(G11:G19)</f>
        <v>435868</v>
      </c>
      <c r="I20" s="130">
        <f>SUM(I11:I19)</f>
        <v>560727</v>
      </c>
      <c r="K20" s="130">
        <f>SUM(K11:K19)</f>
        <v>448203</v>
      </c>
    </row>
    <row r="21" spans="1:14" s="92" customFormat="1" ht="23.25" x14ac:dyDescent="0.5">
      <c r="A21" s="91" t="s">
        <v>8</v>
      </c>
      <c r="C21" s="94"/>
      <c r="E21" s="95"/>
      <c r="G21" s="95"/>
      <c r="I21" s="95"/>
      <c r="K21" s="95"/>
    </row>
    <row r="22" spans="1:14" s="92" customFormat="1" ht="23.25" x14ac:dyDescent="0.5">
      <c r="A22" s="93" t="s">
        <v>142</v>
      </c>
      <c r="C22" s="138">
        <v>7</v>
      </c>
      <c r="E22" s="95">
        <v>11969</v>
      </c>
      <c r="G22" s="95">
        <v>11939</v>
      </c>
      <c r="I22" s="95">
        <v>7035</v>
      </c>
      <c r="K22" s="95">
        <v>7010</v>
      </c>
      <c r="N22" s="127"/>
    </row>
    <row r="23" spans="1:14" s="92" customFormat="1" ht="23.25" x14ac:dyDescent="0.5">
      <c r="A23" s="93" t="s">
        <v>95</v>
      </c>
      <c r="C23" s="138">
        <v>8</v>
      </c>
      <c r="E23" s="95">
        <v>0</v>
      </c>
      <c r="G23" s="95">
        <v>0</v>
      </c>
      <c r="I23" s="95">
        <v>151475</v>
      </c>
      <c r="K23" s="95">
        <v>151475</v>
      </c>
    </row>
    <row r="24" spans="1:14" s="92" customFormat="1" ht="23.25" x14ac:dyDescent="0.5">
      <c r="A24" s="93" t="s">
        <v>143</v>
      </c>
      <c r="C24" s="138"/>
      <c r="E24" s="95"/>
      <c r="G24" s="95"/>
      <c r="I24" s="95"/>
      <c r="K24" s="95"/>
    </row>
    <row r="25" spans="1:14" s="92" customFormat="1" ht="23.25" x14ac:dyDescent="0.5">
      <c r="A25" s="93" t="s">
        <v>144</v>
      </c>
      <c r="C25" s="138">
        <v>5</v>
      </c>
      <c r="E25" s="95">
        <v>7810</v>
      </c>
      <c r="G25" s="95">
        <v>9714</v>
      </c>
      <c r="I25" s="95">
        <v>2219</v>
      </c>
      <c r="K25" s="95">
        <v>4134</v>
      </c>
    </row>
    <row r="26" spans="1:14" s="92" customFormat="1" ht="23.25" x14ac:dyDescent="0.5">
      <c r="A26" s="99" t="s">
        <v>145</v>
      </c>
      <c r="B26" s="98"/>
      <c r="C26" s="138">
        <v>9</v>
      </c>
      <c r="E26" s="95">
        <v>0</v>
      </c>
      <c r="G26" s="95">
        <v>0</v>
      </c>
      <c r="I26" s="95">
        <v>32093</v>
      </c>
      <c r="K26" s="95">
        <v>32193</v>
      </c>
    </row>
    <row r="27" spans="1:14" s="92" customFormat="1" ht="23.25" x14ac:dyDescent="0.5">
      <c r="A27" s="97" t="s">
        <v>146</v>
      </c>
      <c r="B27" s="98"/>
      <c r="C27" s="138">
        <v>10</v>
      </c>
      <c r="E27" s="95">
        <v>303206</v>
      </c>
      <c r="G27" s="95">
        <v>305927</v>
      </c>
      <c r="I27" s="95">
        <v>185158</v>
      </c>
      <c r="K27" s="95">
        <v>187413</v>
      </c>
    </row>
    <row r="28" spans="1:14" s="92" customFormat="1" ht="23.25" x14ac:dyDescent="0.5">
      <c r="A28" s="99" t="s">
        <v>163</v>
      </c>
      <c r="B28" s="98"/>
      <c r="C28" s="138"/>
      <c r="E28" s="95">
        <v>116574</v>
      </c>
      <c r="G28" s="95">
        <v>116574</v>
      </c>
      <c r="I28" s="95">
        <v>0</v>
      </c>
      <c r="K28" s="95">
        <v>0</v>
      </c>
    </row>
    <row r="29" spans="1:14" s="92" customFormat="1" ht="23.25" x14ac:dyDescent="0.5">
      <c r="A29" s="99" t="s">
        <v>85</v>
      </c>
      <c r="B29" s="98"/>
      <c r="C29" s="138">
        <v>11</v>
      </c>
      <c r="E29" s="95">
        <v>46836</v>
      </c>
      <c r="G29" s="95">
        <v>49023</v>
      </c>
      <c r="I29" s="95">
        <v>1266</v>
      </c>
      <c r="K29" s="95">
        <v>1607</v>
      </c>
    </row>
    <row r="30" spans="1:14" s="92" customFormat="1" ht="23.25" x14ac:dyDescent="0.5">
      <c r="A30" s="99" t="s">
        <v>87</v>
      </c>
      <c r="B30" s="98"/>
      <c r="C30" s="138">
        <v>16</v>
      </c>
      <c r="E30" s="95">
        <v>27810</v>
      </c>
      <c r="G30" s="95">
        <v>13165</v>
      </c>
      <c r="I30" s="95">
        <v>4126</v>
      </c>
      <c r="K30" s="95">
        <v>3154</v>
      </c>
    </row>
    <row r="31" spans="1:14" s="92" customFormat="1" ht="23.25" x14ac:dyDescent="0.5">
      <c r="A31" s="93" t="s">
        <v>9</v>
      </c>
      <c r="C31" s="94"/>
      <c r="E31" s="100">
        <v>11463</v>
      </c>
      <c r="G31" s="100">
        <v>12612</v>
      </c>
      <c r="I31" s="100">
        <v>294</v>
      </c>
      <c r="K31" s="100">
        <v>498</v>
      </c>
      <c r="N31" s="127"/>
    </row>
    <row r="32" spans="1:14" s="92" customFormat="1" ht="23.25" x14ac:dyDescent="0.5">
      <c r="A32" s="91" t="s">
        <v>10</v>
      </c>
      <c r="C32" s="94"/>
      <c r="E32" s="95">
        <f>SUM(E22:E31)</f>
        <v>525668</v>
      </c>
      <c r="G32" s="95">
        <f>SUM(G22:G31)</f>
        <v>518954</v>
      </c>
      <c r="I32" s="95">
        <f>SUM(I22:I31)</f>
        <v>383666</v>
      </c>
      <c r="K32" s="95">
        <f>SUM(K22:K31)</f>
        <v>387484</v>
      </c>
    </row>
    <row r="33" spans="1:15" s="92" customFormat="1" ht="24" thickBot="1" x14ac:dyDescent="0.55000000000000004">
      <c r="A33" s="91" t="s">
        <v>11</v>
      </c>
      <c r="C33" s="93"/>
      <c r="E33" s="131">
        <f>SUM(E20,E32)</f>
        <v>1016093</v>
      </c>
      <c r="G33" s="131">
        <f>SUM(G20,G32)</f>
        <v>954822</v>
      </c>
      <c r="I33" s="131">
        <f>SUM(I20,I32)</f>
        <v>944393</v>
      </c>
      <c r="K33" s="131">
        <f>SUM(K20,K32)</f>
        <v>835687</v>
      </c>
    </row>
    <row r="34" spans="1:15" s="92" customFormat="1" ht="24" thickTop="1" x14ac:dyDescent="0.5">
      <c r="A34" s="91"/>
      <c r="C34" s="93"/>
      <c r="E34" s="96"/>
      <c r="G34" s="96"/>
      <c r="I34" s="96"/>
      <c r="K34" s="96"/>
    </row>
    <row r="35" spans="1:15" s="45" customFormat="1" ht="23.25" x14ac:dyDescent="0.5">
      <c r="A35" s="45" t="s">
        <v>12</v>
      </c>
      <c r="B35" s="44"/>
      <c r="C35" s="44"/>
      <c r="D35" s="44"/>
      <c r="F35" s="44"/>
      <c r="H35" s="44"/>
      <c r="J35" s="44"/>
      <c r="L35" s="122"/>
      <c r="N35" s="92"/>
      <c r="O35" s="92"/>
    </row>
    <row r="36" spans="1:15" s="45" customFormat="1" ht="23.25" x14ac:dyDescent="0.5">
      <c r="B36" s="44"/>
      <c r="C36" s="44"/>
      <c r="D36" s="44"/>
      <c r="F36" s="44"/>
      <c r="H36" s="44"/>
      <c r="J36" s="44"/>
      <c r="L36" s="122"/>
      <c r="N36" s="92"/>
      <c r="O36" s="92"/>
    </row>
    <row r="37" spans="1:15" ht="20.25" customHeight="1" x14ac:dyDescent="0.5">
      <c r="A37" s="113" t="s">
        <v>97</v>
      </c>
      <c r="L37" s="122"/>
      <c r="N37" s="92"/>
      <c r="O37" s="92"/>
    </row>
    <row r="38" spans="1:15" ht="20.25" customHeight="1" x14ac:dyDescent="0.5">
      <c r="A38" s="123" t="s">
        <v>131</v>
      </c>
      <c r="B38" s="124"/>
      <c r="C38" s="121"/>
      <c r="D38" s="124"/>
      <c r="E38" s="117"/>
      <c r="F38" s="124"/>
      <c r="G38" s="117"/>
      <c r="H38" s="124"/>
      <c r="I38" s="117"/>
      <c r="J38" s="124"/>
      <c r="K38" s="117"/>
      <c r="L38" s="122"/>
      <c r="N38" s="92"/>
      <c r="O38" s="92"/>
    </row>
    <row r="39" spans="1:15" ht="21.6" customHeight="1" x14ac:dyDescent="0.5">
      <c r="A39" s="113" t="s">
        <v>184</v>
      </c>
      <c r="L39" s="122"/>
      <c r="N39" s="92"/>
      <c r="O39" s="92"/>
    </row>
    <row r="40" spans="1:15" ht="21.6" customHeight="1" x14ac:dyDescent="0.5">
      <c r="E40" s="117"/>
      <c r="G40" s="118"/>
      <c r="I40" s="118"/>
      <c r="K40" s="119" t="s">
        <v>76</v>
      </c>
      <c r="L40" s="122"/>
      <c r="N40" s="92"/>
      <c r="O40" s="92"/>
    </row>
    <row r="41" spans="1:15" ht="21.6" customHeight="1" x14ac:dyDescent="0.5">
      <c r="E41" s="185" t="s">
        <v>0</v>
      </c>
      <c r="F41" s="185"/>
      <c r="G41" s="185"/>
      <c r="I41" s="185" t="s">
        <v>1</v>
      </c>
      <c r="J41" s="185"/>
      <c r="K41" s="185"/>
      <c r="O41" s="92"/>
    </row>
    <row r="42" spans="1:15" ht="20.25" customHeight="1" x14ac:dyDescent="0.5">
      <c r="C42" s="120" t="s">
        <v>2</v>
      </c>
      <c r="E42" s="120" t="s">
        <v>185</v>
      </c>
      <c r="G42" s="120" t="s">
        <v>162</v>
      </c>
      <c r="I42" s="120" t="s">
        <v>185</v>
      </c>
      <c r="K42" s="120" t="s">
        <v>162</v>
      </c>
      <c r="L42" s="122"/>
      <c r="N42" s="92"/>
      <c r="O42" s="92"/>
    </row>
    <row r="43" spans="1:15" ht="20.25" customHeight="1" x14ac:dyDescent="0.5">
      <c r="C43" s="121"/>
      <c r="E43" s="121" t="s">
        <v>77</v>
      </c>
      <c r="G43" s="121" t="s">
        <v>78</v>
      </c>
      <c r="I43" s="121" t="s">
        <v>77</v>
      </c>
      <c r="K43" s="121" t="s">
        <v>78</v>
      </c>
      <c r="L43" s="122"/>
      <c r="N43" s="92"/>
      <c r="O43" s="92"/>
    </row>
    <row r="44" spans="1:15" ht="20.25" customHeight="1" x14ac:dyDescent="0.5">
      <c r="C44" s="121"/>
      <c r="E44" s="121" t="s">
        <v>79</v>
      </c>
      <c r="G44" s="121"/>
      <c r="I44" s="121" t="s">
        <v>79</v>
      </c>
      <c r="K44" s="121"/>
      <c r="L44" s="122"/>
      <c r="N44" s="92"/>
      <c r="O44" s="92"/>
    </row>
    <row r="45" spans="1:15" s="92" customFormat="1" ht="23.25" x14ac:dyDescent="0.5">
      <c r="A45" s="91" t="s">
        <v>13</v>
      </c>
      <c r="C45" s="93"/>
    </row>
    <row r="46" spans="1:15" s="92" customFormat="1" ht="23.25" x14ac:dyDescent="0.5">
      <c r="A46" s="91" t="s">
        <v>14</v>
      </c>
      <c r="C46" s="93"/>
    </row>
    <row r="47" spans="1:15" s="92" customFormat="1" ht="23.25" x14ac:dyDescent="0.5">
      <c r="A47" s="93" t="s">
        <v>164</v>
      </c>
      <c r="C47" s="93"/>
    </row>
    <row r="48" spans="1:15" s="92" customFormat="1" ht="23.25" x14ac:dyDescent="0.5">
      <c r="A48" s="93" t="s">
        <v>165</v>
      </c>
      <c r="C48" s="138">
        <v>12</v>
      </c>
      <c r="E48" s="92">
        <v>67160</v>
      </c>
      <c r="G48" s="92">
        <v>38833</v>
      </c>
      <c r="I48" s="92">
        <v>59267</v>
      </c>
      <c r="K48" s="92">
        <v>26497</v>
      </c>
    </row>
    <row r="49" spans="1:14" s="92" customFormat="1" ht="23.25" x14ac:dyDescent="0.5">
      <c r="A49" s="97" t="s">
        <v>86</v>
      </c>
      <c r="B49" s="98"/>
      <c r="C49" s="138" t="s">
        <v>173</v>
      </c>
      <c r="E49" s="101">
        <v>162699</v>
      </c>
      <c r="G49" s="101">
        <v>121937</v>
      </c>
      <c r="I49" s="101">
        <v>80632</v>
      </c>
      <c r="K49" s="101">
        <v>43859</v>
      </c>
    </row>
    <row r="50" spans="1:14" s="92" customFormat="1" ht="23.25" x14ac:dyDescent="0.5">
      <c r="A50" s="97" t="s">
        <v>138</v>
      </c>
      <c r="B50" s="98"/>
      <c r="C50" s="138">
        <v>14</v>
      </c>
      <c r="E50" s="101">
        <v>13650</v>
      </c>
      <c r="G50" s="101">
        <v>9035</v>
      </c>
      <c r="I50" s="101">
        <v>9165</v>
      </c>
      <c r="K50" s="101">
        <v>6994</v>
      </c>
    </row>
    <row r="51" spans="1:14" s="92" customFormat="1" ht="23.25" x14ac:dyDescent="0.5">
      <c r="A51" s="99" t="s">
        <v>217</v>
      </c>
      <c r="B51" s="98"/>
      <c r="C51" s="94"/>
      <c r="E51" s="101"/>
      <c r="G51" s="101"/>
      <c r="I51" s="101"/>
      <c r="K51" s="101"/>
    </row>
    <row r="52" spans="1:14" s="92" customFormat="1" ht="23.25" x14ac:dyDescent="0.5">
      <c r="A52" s="99" t="s">
        <v>176</v>
      </c>
      <c r="B52" s="98"/>
      <c r="C52" s="94"/>
      <c r="E52" s="101">
        <v>1468</v>
      </c>
      <c r="G52" s="101">
        <v>1353</v>
      </c>
      <c r="I52" s="101">
        <v>967</v>
      </c>
      <c r="K52" s="101">
        <v>928</v>
      </c>
    </row>
    <row r="53" spans="1:14" s="92" customFormat="1" ht="23.25" x14ac:dyDescent="0.5">
      <c r="A53" s="99" t="s">
        <v>123</v>
      </c>
      <c r="B53" s="98"/>
      <c r="C53" s="94"/>
      <c r="E53" s="101">
        <v>4725</v>
      </c>
      <c r="G53" s="101">
        <v>2554</v>
      </c>
      <c r="I53" s="101">
        <v>4594</v>
      </c>
      <c r="K53" s="101">
        <v>1231</v>
      </c>
      <c r="N53" s="127"/>
    </row>
    <row r="54" spans="1:14" s="92" customFormat="1" ht="23.25" x14ac:dyDescent="0.5">
      <c r="A54" s="99" t="s">
        <v>117</v>
      </c>
      <c r="B54" s="98"/>
      <c r="C54" s="94"/>
      <c r="E54" s="101">
        <v>2030</v>
      </c>
      <c r="G54" s="101">
        <v>3833</v>
      </c>
      <c r="I54" s="101">
        <v>2020</v>
      </c>
      <c r="K54" s="101">
        <v>3680</v>
      </c>
      <c r="N54" s="127"/>
    </row>
    <row r="55" spans="1:14" s="92" customFormat="1" ht="23.25" x14ac:dyDescent="0.5">
      <c r="A55" s="99" t="s">
        <v>158</v>
      </c>
      <c r="B55" s="98"/>
      <c r="C55" s="94"/>
      <c r="E55" s="101">
        <v>30956</v>
      </c>
      <c r="G55" s="101">
        <v>26199</v>
      </c>
      <c r="I55" s="95">
        <v>0</v>
      </c>
      <c r="K55" s="95">
        <v>0</v>
      </c>
      <c r="N55" s="127"/>
    </row>
    <row r="56" spans="1:14" s="92" customFormat="1" ht="23.25" x14ac:dyDescent="0.5">
      <c r="A56" s="93" t="s">
        <v>15</v>
      </c>
      <c r="C56" s="94"/>
      <c r="E56" s="101">
        <v>9345</v>
      </c>
      <c r="G56" s="101">
        <v>10110</v>
      </c>
      <c r="I56" s="101">
        <v>5101</v>
      </c>
      <c r="K56" s="101">
        <v>5345</v>
      </c>
    </row>
    <row r="57" spans="1:14" s="92" customFormat="1" ht="23.25" x14ac:dyDescent="0.5">
      <c r="A57" s="91" t="s">
        <v>16</v>
      </c>
      <c r="C57" s="94"/>
      <c r="E57" s="132">
        <f>SUM(E48:E56)</f>
        <v>292033</v>
      </c>
      <c r="G57" s="132">
        <f>SUM(G48:G56)</f>
        <v>213854</v>
      </c>
      <c r="I57" s="132">
        <f>SUM(I48:I56)</f>
        <v>161746</v>
      </c>
      <c r="K57" s="132">
        <f>SUM(K48:K56)</f>
        <v>88534</v>
      </c>
    </row>
    <row r="58" spans="1:14" s="92" customFormat="1" ht="23.25" x14ac:dyDescent="0.5">
      <c r="A58" s="91" t="s">
        <v>17</v>
      </c>
      <c r="C58" s="94"/>
      <c r="E58" s="102"/>
      <c r="G58" s="102"/>
      <c r="I58" s="102"/>
      <c r="K58" s="102"/>
    </row>
    <row r="59" spans="1:14" s="92" customFormat="1" ht="23.25" x14ac:dyDescent="0.5">
      <c r="A59" s="93" t="s">
        <v>218</v>
      </c>
      <c r="E59" s="102"/>
      <c r="G59" s="102"/>
      <c r="I59" s="102"/>
      <c r="K59" s="102"/>
    </row>
    <row r="60" spans="1:14" s="92" customFormat="1" ht="23.25" x14ac:dyDescent="0.5">
      <c r="A60" s="93" t="s">
        <v>94</v>
      </c>
      <c r="C60" s="138">
        <v>14</v>
      </c>
      <c r="E60" s="102">
        <v>48061</v>
      </c>
      <c r="G60" s="102">
        <v>44385</v>
      </c>
      <c r="I60" s="102">
        <v>41894</v>
      </c>
      <c r="K60" s="102">
        <v>37460</v>
      </c>
    </row>
    <row r="61" spans="1:14" s="92" customFormat="1" ht="23.25" x14ac:dyDescent="0.5">
      <c r="A61" s="93" t="s">
        <v>219</v>
      </c>
      <c r="C61" s="94"/>
      <c r="E61" s="102"/>
      <c r="G61" s="102"/>
      <c r="I61" s="102"/>
      <c r="K61" s="102"/>
    </row>
    <row r="62" spans="1:14" s="92" customFormat="1" ht="23.25" x14ac:dyDescent="0.5">
      <c r="A62" s="93" t="s">
        <v>220</v>
      </c>
      <c r="C62" s="94"/>
      <c r="E62" s="102">
        <v>5674</v>
      </c>
      <c r="G62" s="102">
        <v>6423</v>
      </c>
      <c r="I62" s="102">
        <v>2418</v>
      </c>
      <c r="K62" s="102">
        <v>2912</v>
      </c>
      <c r="N62" s="127"/>
    </row>
    <row r="63" spans="1:14" s="92" customFormat="1" ht="23.25" x14ac:dyDescent="0.5">
      <c r="A63" s="93" t="s">
        <v>110</v>
      </c>
      <c r="C63" s="138">
        <v>15</v>
      </c>
      <c r="E63" s="102">
        <v>24323</v>
      </c>
      <c r="G63" s="102">
        <v>18113</v>
      </c>
      <c r="I63" s="102">
        <v>19341</v>
      </c>
      <c r="K63" s="102">
        <v>14598</v>
      </c>
    </row>
    <row r="64" spans="1:14" s="92" customFormat="1" ht="23.25" x14ac:dyDescent="0.5">
      <c r="A64" s="93" t="s">
        <v>47</v>
      </c>
      <c r="C64" s="94"/>
      <c r="E64" s="133">
        <v>2298</v>
      </c>
      <c r="G64" s="133">
        <v>972</v>
      </c>
      <c r="I64" s="133">
        <v>1980</v>
      </c>
      <c r="K64" s="133">
        <v>660</v>
      </c>
    </row>
    <row r="65" spans="1:15" s="92" customFormat="1" ht="23.25" x14ac:dyDescent="0.5">
      <c r="A65" s="91" t="s">
        <v>18</v>
      </c>
      <c r="C65" s="94"/>
      <c r="E65" s="102">
        <f>SUM(E59:E64)</f>
        <v>80356</v>
      </c>
      <c r="G65" s="102">
        <f>SUM(G59:G64)</f>
        <v>69893</v>
      </c>
      <c r="I65" s="102">
        <f>SUM(I59:I64)</f>
        <v>65633</v>
      </c>
      <c r="K65" s="102">
        <f>SUM(K59:K64)</f>
        <v>55630</v>
      </c>
    </row>
    <row r="66" spans="1:15" s="92" customFormat="1" ht="23.25" x14ac:dyDescent="0.5">
      <c r="A66" s="91" t="s">
        <v>19</v>
      </c>
      <c r="C66" s="93"/>
      <c r="E66" s="132">
        <f>SUM(E57,E65)</f>
        <v>372389</v>
      </c>
      <c r="G66" s="132">
        <f>SUM(G57,G65)</f>
        <v>283747</v>
      </c>
      <c r="I66" s="132">
        <f>SUM(I57,I65)</f>
        <v>227379</v>
      </c>
      <c r="K66" s="132">
        <f>SUM(K57,K65)</f>
        <v>144164</v>
      </c>
    </row>
    <row r="67" spans="1:15" s="92" customFormat="1" ht="23.25" x14ac:dyDescent="0.5">
      <c r="A67" s="91"/>
      <c r="C67" s="93"/>
      <c r="E67" s="102"/>
      <c r="G67" s="102"/>
      <c r="I67" s="102"/>
      <c r="K67" s="102"/>
    </row>
    <row r="68" spans="1:15" s="45" customFormat="1" ht="23.25" x14ac:dyDescent="0.5">
      <c r="A68" s="45" t="s">
        <v>12</v>
      </c>
      <c r="B68" s="44"/>
      <c r="C68" s="44"/>
      <c r="D68" s="44"/>
      <c r="F68" s="44"/>
      <c r="H68" s="44"/>
      <c r="J68" s="44"/>
      <c r="L68" s="122"/>
      <c r="N68" s="92"/>
      <c r="O68" s="92"/>
    </row>
    <row r="69" spans="1:15" s="45" customFormat="1" ht="23.25" x14ac:dyDescent="0.5">
      <c r="B69" s="44"/>
      <c r="C69" s="44"/>
      <c r="D69" s="44"/>
      <c r="F69" s="44"/>
      <c r="H69" s="44"/>
      <c r="J69" s="44"/>
      <c r="L69" s="122"/>
      <c r="N69" s="92"/>
      <c r="O69" s="92"/>
    </row>
    <row r="70" spans="1:15" ht="20.25" customHeight="1" x14ac:dyDescent="0.5">
      <c r="A70" s="113" t="s">
        <v>97</v>
      </c>
      <c r="L70" s="122"/>
      <c r="N70" s="92"/>
      <c r="O70" s="92"/>
    </row>
    <row r="71" spans="1:15" ht="20.25" customHeight="1" x14ac:dyDescent="0.5">
      <c r="A71" s="123" t="s">
        <v>131</v>
      </c>
      <c r="B71" s="124"/>
      <c r="C71" s="121"/>
      <c r="D71" s="124"/>
      <c r="E71" s="117"/>
      <c r="F71" s="124"/>
      <c r="G71" s="117"/>
      <c r="H71" s="124"/>
      <c r="I71" s="117"/>
      <c r="J71" s="124"/>
      <c r="K71" s="117"/>
      <c r="L71" s="122"/>
      <c r="N71" s="92"/>
      <c r="O71" s="92"/>
    </row>
    <row r="72" spans="1:15" ht="21.6" customHeight="1" x14ac:dyDescent="0.5">
      <c r="A72" s="113" t="s">
        <v>184</v>
      </c>
      <c r="L72" s="122"/>
      <c r="N72" s="92"/>
      <c r="O72" s="92"/>
    </row>
    <row r="73" spans="1:15" ht="21.6" customHeight="1" x14ac:dyDescent="0.5">
      <c r="E73" s="117"/>
      <c r="G73" s="118"/>
      <c r="I73" s="118"/>
      <c r="K73" s="119" t="s">
        <v>76</v>
      </c>
      <c r="L73" s="122"/>
      <c r="N73" s="92"/>
      <c r="O73" s="92"/>
    </row>
    <row r="74" spans="1:15" ht="21.6" customHeight="1" x14ac:dyDescent="0.5">
      <c r="E74" s="185" t="s">
        <v>0</v>
      </c>
      <c r="F74" s="185"/>
      <c r="G74" s="185"/>
      <c r="I74" s="185" t="s">
        <v>1</v>
      </c>
      <c r="J74" s="185"/>
      <c r="K74" s="185"/>
      <c r="O74" s="92"/>
    </row>
    <row r="75" spans="1:15" ht="20.25" customHeight="1" x14ac:dyDescent="0.5">
      <c r="E75" s="120" t="s">
        <v>185</v>
      </c>
      <c r="G75" s="120" t="s">
        <v>162</v>
      </c>
      <c r="I75" s="120" t="s">
        <v>185</v>
      </c>
      <c r="K75" s="120" t="s">
        <v>162</v>
      </c>
      <c r="L75" s="122"/>
      <c r="N75" s="92"/>
      <c r="O75" s="92"/>
    </row>
    <row r="76" spans="1:15" ht="20.25" customHeight="1" x14ac:dyDescent="0.5">
      <c r="E76" s="121" t="s">
        <v>77</v>
      </c>
      <c r="G76" s="121" t="s">
        <v>78</v>
      </c>
      <c r="I76" s="121" t="s">
        <v>77</v>
      </c>
      <c r="K76" s="121" t="s">
        <v>78</v>
      </c>
      <c r="L76" s="122"/>
      <c r="N76" s="92"/>
      <c r="O76" s="92"/>
    </row>
    <row r="77" spans="1:15" ht="20.25" customHeight="1" x14ac:dyDescent="0.5">
      <c r="E77" s="121" t="s">
        <v>79</v>
      </c>
      <c r="G77" s="121"/>
      <c r="I77" s="121" t="s">
        <v>79</v>
      </c>
      <c r="K77" s="121"/>
      <c r="L77" s="122"/>
      <c r="N77" s="92"/>
      <c r="O77" s="92"/>
    </row>
    <row r="78" spans="1:15" s="92" customFormat="1" ht="23.25" x14ac:dyDescent="0.5">
      <c r="A78" s="91" t="s">
        <v>20</v>
      </c>
      <c r="C78" s="93"/>
      <c r="E78" s="103"/>
      <c r="G78" s="103"/>
      <c r="I78" s="103"/>
      <c r="K78" s="103"/>
    </row>
    <row r="79" spans="1:15" s="92" customFormat="1" ht="23.25" x14ac:dyDescent="0.5">
      <c r="A79" s="93" t="s">
        <v>21</v>
      </c>
      <c r="C79" s="94"/>
      <c r="E79" s="103"/>
      <c r="G79" s="103"/>
      <c r="I79" s="103"/>
      <c r="K79" s="103"/>
    </row>
    <row r="80" spans="1:15" s="92" customFormat="1" ht="23.25" x14ac:dyDescent="0.5">
      <c r="A80" s="99" t="s">
        <v>22</v>
      </c>
      <c r="B80" s="98"/>
      <c r="C80" s="94"/>
      <c r="E80" s="103"/>
      <c r="G80" s="103"/>
      <c r="I80" s="103"/>
      <c r="K80" s="103"/>
    </row>
    <row r="81" spans="1:15" s="92" customFormat="1" ht="24" thickBot="1" x14ac:dyDescent="0.55000000000000004">
      <c r="A81" s="99" t="s">
        <v>166</v>
      </c>
      <c r="B81" s="98"/>
      <c r="C81" s="94"/>
      <c r="E81" s="105">
        <v>355503</v>
      </c>
      <c r="G81" s="105">
        <v>355503</v>
      </c>
      <c r="I81" s="105">
        <v>355503</v>
      </c>
      <c r="K81" s="105">
        <v>355503</v>
      </c>
    </row>
    <row r="82" spans="1:15" s="92" customFormat="1" ht="24" thickTop="1" x14ac:dyDescent="0.5">
      <c r="A82" s="99" t="s">
        <v>39</v>
      </c>
      <c r="B82" s="98"/>
      <c r="C82" s="94"/>
      <c r="E82" s="103"/>
      <c r="G82" s="103"/>
      <c r="I82" s="103"/>
      <c r="K82" s="103"/>
    </row>
    <row r="83" spans="1:15" s="92" customFormat="1" ht="23.25" x14ac:dyDescent="0.5">
      <c r="A83" s="99" t="s">
        <v>167</v>
      </c>
      <c r="B83" s="98"/>
      <c r="C83" s="93"/>
      <c r="E83" s="106">
        <v>282571</v>
      </c>
      <c r="G83" s="106">
        <v>282571</v>
      </c>
      <c r="I83" s="106">
        <v>282571</v>
      </c>
      <c r="K83" s="106">
        <v>282571</v>
      </c>
    </row>
    <row r="84" spans="1:15" s="92" customFormat="1" ht="23.25" x14ac:dyDescent="0.5">
      <c r="A84" s="93" t="s">
        <v>147</v>
      </c>
      <c r="C84" s="94"/>
      <c r="E84" s="103">
        <v>314001</v>
      </c>
      <c r="G84" s="103">
        <v>314001</v>
      </c>
      <c r="I84" s="103">
        <v>314001</v>
      </c>
      <c r="K84" s="103">
        <v>314001</v>
      </c>
    </row>
    <row r="85" spans="1:15" s="92" customFormat="1" ht="23.25" x14ac:dyDescent="0.5">
      <c r="A85" s="99" t="s">
        <v>23</v>
      </c>
      <c r="B85" s="104"/>
      <c r="C85" s="94"/>
      <c r="E85" s="103"/>
      <c r="G85" s="103"/>
      <c r="I85" s="103"/>
      <c r="K85" s="103"/>
    </row>
    <row r="86" spans="1:15" s="92" customFormat="1" ht="23.25" x14ac:dyDescent="0.5">
      <c r="A86" s="99" t="s">
        <v>40</v>
      </c>
      <c r="B86" s="104"/>
      <c r="C86" s="94"/>
      <c r="E86" s="103">
        <v>7326</v>
      </c>
      <c r="G86" s="103">
        <v>7326</v>
      </c>
      <c r="I86" s="103">
        <v>7326</v>
      </c>
      <c r="K86" s="103">
        <v>7326</v>
      </c>
    </row>
    <row r="87" spans="1:15" s="92" customFormat="1" ht="23.25" customHeight="1" x14ac:dyDescent="0.5">
      <c r="A87" s="108" t="s">
        <v>24</v>
      </c>
      <c r="B87" s="104"/>
      <c r="C87" s="93"/>
      <c r="E87" s="106">
        <v>21195</v>
      </c>
      <c r="G87" s="106">
        <v>49095</v>
      </c>
      <c r="I87" s="106">
        <v>113116</v>
      </c>
      <c r="K87" s="106">
        <v>87625</v>
      </c>
    </row>
    <row r="88" spans="1:15" s="107" customFormat="1" ht="23.25" customHeight="1" x14ac:dyDescent="0.5">
      <c r="A88" s="108" t="s">
        <v>42</v>
      </c>
      <c r="B88" s="104"/>
      <c r="C88" s="93"/>
      <c r="D88" s="92"/>
      <c r="E88" s="109">
        <v>3365</v>
      </c>
      <c r="F88" s="92"/>
      <c r="G88" s="109">
        <v>3365</v>
      </c>
      <c r="H88" s="92"/>
      <c r="I88" s="100">
        <v>0</v>
      </c>
      <c r="J88" s="92"/>
      <c r="K88" s="100">
        <v>0</v>
      </c>
      <c r="N88" s="92"/>
      <c r="O88" s="92"/>
    </row>
    <row r="89" spans="1:15" s="92" customFormat="1" ht="23.25" customHeight="1" x14ac:dyDescent="0.5">
      <c r="A89" s="99" t="s">
        <v>148</v>
      </c>
      <c r="B89" s="104"/>
      <c r="C89" s="93"/>
      <c r="E89" s="103">
        <f>SUM(E83:E88)</f>
        <v>628458</v>
      </c>
      <c r="G89" s="103">
        <f>SUM(G83:G88)</f>
        <v>656358</v>
      </c>
      <c r="I89" s="103">
        <f>SUM(I83:I88)</f>
        <v>717014</v>
      </c>
      <c r="K89" s="103">
        <f>SUM(K83:K88)</f>
        <v>691523</v>
      </c>
    </row>
    <row r="90" spans="1:15" s="92" customFormat="1" ht="23.25" customHeight="1" x14ac:dyDescent="0.5">
      <c r="A90" s="99" t="s">
        <v>113</v>
      </c>
      <c r="B90" s="110"/>
      <c r="C90" s="94"/>
      <c r="D90" s="107"/>
      <c r="E90" s="109">
        <v>15246</v>
      </c>
      <c r="F90" s="107"/>
      <c r="G90" s="109">
        <v>14717</v>
      </c>
      <c r="H90" s="107"/>
      <c r="I90" s="100">
        <v>0</v>
      </c>
      <c r="J90" s="107"/>
      <c r="K90" s="100">
        <v>0</v>
      </c>
    </row>
    <row r="91" spans="1:15" s="92" customFormat="1" ht="23.25" customHeight="1" x14ac:dyDescent="0.5">
      <c r="A91" s="111" t="s">
        <v>149</v>
      </c>
      <c r="B91" s="104"/>
      <c r="C91" s="93"/>
      <c r="E91" s="109">
        <f>SUM(E89:E90)</f>
        <v>643704</v>
      </c>
      <c r="G91" s="109">
        <f>SUM(G89:G90)</f>
        <v>671075</v>
      </c>
      <c r="I91" s="109">
        <f>SUM(I89:I90)</f>
        <v>717014</v>
      </c>
      <c r="K91" s="109">
        <f>SUM(K89:K90)</f>
        <v>691523</v>
      </c>
    </row>
    <row r="92" spans="1:15" s="92" customFormat="1" ht="23.25" customHeight="1" thickBot="1" x14ac:dyDescent="0.55000000000000004">
      <c r="A92" s="91" t="s">
        <v>25</v>
      </c>
      <c r="C92" s="93"/>
      <c r="E92" s="105">
        <f>SUM(E91,E66)</f>
        <v>1016093</v>
      </c>
      <c r="G92" s="105">
        <f>SUM(G91,G66)</f>
        <v>954822</v>
      </c>
      <c r="I92" s="105">
        <f>SUM(I91,I66)</f>
        <v>944393</v>
      </c>
      <c r="K92" s="105">
        <f>SUM(K91,K66)</f>
        <v>835687</v>
      </c>
    </row>
    <row r="93" spans="1:15" s="92" customFormat="1" ht="23.25" customHeight="1" thickTop="1" x14ac:dyDescent="0.5">
      <c r="A93" s="93"/>
      <c r="C93" s="112"/>
      <c r="E93" s="134">
        <f>SUM(E92-E33)</f>
        <v>0</v>
      </c>
      <c r="G93" s="134">
        <f>SUM(G92-G33)</f>
        <v>0</v>
      </c>
      <c r="I93" s="134">
        <f>SUM(I92-I33)</f>
        <v>0</v>
      </c>
      <c r="K93" s="134">
        <f>SUM(K92-K33)</f>
        <v>0</v>
      </c>
    </row>
    <row r="94" spans="1:15" s="92" customFormat="1" ht="23.25" customHeight="1" x14ac:dyDescent="0.5">
      <c r="A94" s="93" t="s">
        <v>12</v>
      </c>
      <c r="C94" s="112"/>
      <c r="E94" s="136"/>
      <c r="I94" s="136"/>
      <c r="K94" s="136"/>
    </row>
    <row r="95" spans="1:15" s="92" customFormat="1" ht="23.25" customHeight="1" x14ac:dyDescent="0.5">
      <c r="A95" s="93"/>
      <c r="C95" s="112"/>
      <c r="E95" s="135"/>
      <c r="G95" s="135"/>
      <c r="I95" s="135"/>
      <c r="K95" s="135"/>
    </row>
    <row r="96" spans="1:15" s="45" customFormat="1" ht="23.25" x14ac:dyDescent="0.5">
      <c r="A96" s="125"/>
      <c r="B96" s="44"/>
      <c r="C96" s="126"/>
      <c r="D96" s="44"/>
      <c r="E96" s="44"/>
      <c r="F96" s="44"/>
      <c r="G96" s="44"/>
      <c r="H96" s="44"/>
      <c r="J96" s="44"/>
    </row>
    <row r="97" spans="1:11" s="45" customFormat="1" ht="23.25" x14ac:dyDescent="0.5">
      <c r="A97" s="64"/>
      <c r="B97" s="44"/>
      <c r="C97" s="44"/>
      <c r="D97" s="44"/>
      <c r="E97" s="65"/>
      <c r="F97" s="44"/>
      <c r="G97" s="65"/>
      <c r="H97" s="44"/>
      <c r="I97" s="65"/>
      <c r="J97" s="44"/>
      <c r="K97" s="65"/>
    </row>
    <row r="98" spans="1:11" s="45" customFormat="1" ht="23.25" x14ac:dyDescent="0.5">
      <c r="B98" s="44"/>
      <c r="C98" s="44" t="s">
        <v>46</v>
      </c>
      <c r="D98" s="44"/>
      <c r="E98" s="44"/>
      <c r="F98" s="44"/>
      <c r="G98" s="44"/>
      <c r="H98" s="44"/>
      <c r="J98" s="44"/>
    </row>
    <row r="99" spans="1:11" s="45" customFormat="1" ht="23.25" x14ac:dyDescent="0.5">
      <c r="A99" s="125"/>
      <c r="B99" s="44"/>
      <c r="C99" s="126"/>
      <c r="D99" s="44"/>
      <c r="E99" s="44"/>
      <c r="F99" s="44"/>
      <c r="G99" s="44"/>
      <c r="H99" s="44"/>
      <c r="J99" s="44"/>
    </row>
    <row r="100" spans="1:11" s="45" customFormat="1" ht="23.25" x14ac:dyDescent="0.5">
      <c r="A100" s="64"/>
      <c r="B100" s="44"/>
      <c r="C100" s="126"/>
      <c r="D100" s="44"/>
      <c r="E100" s="44"/>
      <c r="F100" s="44"/>
      <c r="G100" s="44"/>
      <c r="H100" s="44"/>
      <c r="J100" s="44"/>
    </row>
    <row r="101" spans="1:11" s="45" customFormat="1" ht="23.25" x14ac:dyDescent="0.5">
      <c r="A101" s="64"/>
      <c r="B101" s="44"/>
      <c r="C101" s="126"/>
      <c r="D101" s="44"/>
      <c r="E101" s="44"/>
      <c r="F101" s="44"/>
      <c r="G101" s="44"/>
      <c r="H101" s="44"/>
      <c r="J101" s="44"/>
    </row>
  </sheetData>
  <sheetProtection selectLockedCells="1" selectUnlockedCells="1"/>
  <mergeCells count="6">
    <mergeCell ref="I5:K5"/>
    <mergeCell ref="I41:K41"/>
    <mergeCell ref="I74:K74"/>
    <mergeCell ref="E5:G5"/>
    <mergeCell ref="E41:G41"/>
    <mergeCell ref="E74:G74"/>
  </mergeCells>
  <phoneticPr fontId="0" type="noConversion"/>
  <pageMargins left="0.86614173228346458" right="0.39370078740157483" top="0.78740157480314965" bottom="0.39370078740157483" header="0.19685039370078741" footer="0.19685039370078741"/>
  <pageSetup paperSize="9" scale="80" fitToHeight="4" orientation="portrait" useFirstPageNumber="1" r:id="rId1"/>
  <headerFooter scaleWithDoc="0"/>
  <rowBreaks count="2" manualBreakCount="2">
    <brk id="36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showGridLines="0" view="pageBreakPreview" topLeftCell="A96" zoomScaleNormal="100" zoomScaleSheetLayoutView="100" workbookViewId="0">
      <selection activeCell="A98" sqref="A98"/>
    </sheetView>
  </sheetViews>
  <sheetFormatPr defaultColWidth="9.140625" defaultRowHeight="21.95" customHeight="1" x14ac:dyDescent="0.5"/>
  <cols>
    <col min="1" max="1" width="51.140625" style="1" customWidth="1"/>
    <col min="2" max="2" width="7.2851562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2" width="9.140625" style="1"/>
    <col min="13" max="13" width="12.5703125" style="1" bestFit="1" customWidth="1"/>
    <col min="14" max="16384" width="9.140625" style="1"/>
  </cols>
  <sheetData>
    <row r="1" spans="1:13" ht="19.5" customHeight="1" x14ac:dyDescent="0.5">
      <c r="H1" s="1"/>
      <c r="K1" s="62" t="s">
        <v>56</v>
      </c>
    </row>
    <row r="2" spans="1:13" ht="19.5" customHeight="1" x14ac:dyDescent="0.5">
      <c r="A2" s="5" t="s">
        <v>97</v>
      </c>
    </row>
    <row r="3" spans="1:13" ht="19.5" customHeight="1" x14ac:dyDescent="0.5">
      <c r="A3" s="5" t="s">
        <v>122</v>
      </c>
    </row>
    <row r="4" spans="1:13" ht="19.5" customHeight="1" x14ac:dyDescent="0.5">
      <c r="A4" s="6" t="s">
        <v>186</v>
      </c>
      <c r="B4" s="61"/>
      <c r="C4" s="7"/>
      <c r="D4" s="8"/>
      <c r="E4" s="9"/>
      <c r="F4" s="8"/>
      <c r="G4" s="9"/>
      <c r="H4" s="8"/>
      <c r="I4" s="9"/>
      <c r="J4" s="8"/>
    </row>
    <row r="5" spans="1:13" ht="19.5" customHeight="1" x14ac:dyDescent="0.5">
      <c r="A5" s="7"/>
      <c r="B5" s="61"/>
      <c r="C5" s="7"/>
      <c r="D5" s="12"/>
      <c r="E5" s="12"/>
      <c r="F5" s="12"/>
      <c r="G5" s="12"/>
      <c r="H5" s="12"/>
      <c r="I5" s="12"/>
      <c r="K5" s="10" t="s">
        <v>76</v>
      </c>
    </row>
    <row r="6" spans="1:13" ht="19.5" customHeight="1" x14ac:dyDescent="0.5">
      <c r="D6" s="186" t="s">
        <v>0</v>
      </c>
      <c r="E6" s="186"/>
      <c r="F6" s="186"/>
      <c r="G6" s="66"/>
      <c r="H6" s="186" t="s">
        <v>1</v>
      </c>
      <c r="I6" s="186"/>
      <c r="J6" s="186"/>
    </row>
    <row r="7" spans="1:13" ht="19.5" customHeight="1" x14ac:dyDescent="0.5">
      <c r="B7" s="11" t="s">
        <v>2</v>
      </c>
      <c r="D7" s="11">
        <v>2562</v>
      </c>
      <c r="E7" s="14"/>
      <c r="F7" s="11">
        <v>2561</v>
      </c>
      <c r="G7" s="14"/>
      <c r="H7" s="11">
        <v>2562</v>
      </c>
      <c r="I7" s="14"/>
      <c r="J7" s="11">
        <v>2561</v>
      </c>
    </row>
    <row r="8" spans="1:13" ht="19.5" customHeight="1" x14ac:dyDescent="0.5">
      <c r="A8" s="21" t="s">
        <v>48</v>
      </c>
      <c r="B8" s="61"/>
      <c r="D8" s="61"/>
      <c r="E8" s="14"/>
      <c r="F8" s="61"/>
      <c r="G8" s="14"/>
      <c r="H8" s="61"/>
      <c r="I8" s="14"/>
      <c r="J8" s="61"/>
    </row>
    <row r="9" spans="1:13" ht="19.5" customHeight="1" x14ac:dyDescent="0.45">
      <c r="A9" s="1" t="s">
        <v>105</v>
      </c>
      <c r="B9" s="41" t="s">
        <v>214</v>
      </c>
      <c r="D9" s="90">
        <f>258164-D10</f>
        <v>173156</v>
      </c>
      <c r="E9" s="48"/>
      <c r="F9" s="90">
        <v>161002</v>
      </c>
      <c r="G9" s="48"/>
      <c r="H9" s="90">
        <v>103308</v>
      </c>
      <c r="I9" s="48"/>
      <c r="J9" s="90">
        <v>85376</v>
      </c>
      <c r="M9" s="48"/>
    </row>
    <row r="10" spans="1:13" ht="19.5" customHeight="1" x14ac:dyDescent="0.45">
      <c r="A10" s="1" t="s">
        <v>189</v>
      </c>
      <c r="B10" s="41">
        <v>20</v>
      </c>
      <c r="D10" s="90">
        <f>H10+3692</f>
        <v>85008</v>
      </c>
      <c r="E10" s="48"/>
      <c r="F10" s="90">
        <v>3670</v>
      </c>
      <c r="G10" s="48"/>
      <c r="H10" s="90">
        <v>81316</v>
      </c>
      <c r="I10" s="48"/>
      <c r="J10" s="90">
        <v>3670</v>
      </c>
      <c r="M10" s="172"/>
    </row>
    <row r="11" spans="1:13" ht="19.5" customHeight="1" x14ac:dyDescent="0.45">
      <c r="A11" s="1" t="s">
        <v>125</v>
      </c>
      <c r="B11" s="41"/>
      <c r="D11" s="90">
        <v>256</v>
      </c>
      <c r="E11" s="48"/>
      <c r="F11" s="90">
        <v>429</v>
      </c>
      <c r="G11" s="48"/>
      <c r="H11" s="90">
        <v>90</v>
      </c>
      <c r="I11" s="48"/>
      <c r="J11" s="90">
        <v>139</v>
      </c>
    </row>
    <row r="12" spans="1:13" ht="19.5" customHeight="1" x14ac:dyDescent="0.45">
      <c r="A12" s="1" t="s">
        <v>26</v>
      </c>
      <c r="B12" s="41">
        <v>2</v>
      </c>
      <c r="D12" s="83">
        <v>1183</v>
      </c>
      <c r="E12" s="48"/>
      <c r="F12" s="83">
        <v>2548</v>
      </c>
      <c r="G12" s="48"/>
      <c r="H12" s="83">
        <v>6351</v>
      </c>
      <c r="I12" s="48"/>
      <c r="J12" s="83">
        <v>5315</v>
      </c>
    </row>
    <row r="13" spans="1:13" ht="19.5" customHeight="1" x14ac:dyDescent="0.5">
      <c r="A13" s="5" t="s">
        <v>49</v>
      </c>
      <c r="B13" s="41"/>
      <c r="D13" s="68">
        <f>SUM(D9:D12)</f>
        <v>259603</v>
      </c>
      <c r="E13" s="48"/>
      <c r="F13" s="68">
        <f>SUM(F9:F12)</f>
        <v>167649</v>
      </c>
      <c r="G13" s="48"/>
      <c r="H13" s="68">
        <f>SUM(H9:H12)</f>
        <v>191065</v>
      </c>
      <c r="I13" s="48"/>
      <c r="J13" s="68">
        <f>SUM(J9:J12)</f>
        <v>94500</v>
      </c>
    </row>
    <row r="14" spans="1:13" ht="19.5" customHeight="1" x14ac:dyDescent="0.5">
      <c r="A14" s="5" t="s">
        <v>50</v>
      </c>
      <c r="B14" s="41"/>
      <c r="D14" s="49"/>
      <c r="E14" s="48"/>
      <c r="F14" s="49"/>
      <c r="G14" s="48"/>
      <c r="H14" s="49"/>
      <c r="I14" s="48"/>
      <c r="J14" s="49"/>
    </row>
    <row r="15" spans="1:13" ht="19.5" customHeight="1" x14ac:dyDescent="0.5">
      <c r="A15" s="1" t="s">
        <v>106</v>
      </c>
      <c r="B15" s="63"/>
      <c r="C15" s="7"/>
      <c r="D15" s="53">
        <f>210788-D16</f>
        <v>140528</v>
      </c>
      <c r="E15" s="49"/>
      <c r="F15" s="53">
        <v>139007</v>
      </c>
      <c r="G15" s="49"/>
      <c r="H15" s="53">
        <v>66328</v>
      </c>
      <c r="I15" s="49"/>
      <c r="J15" s="53">
        <v>62432</v>
      </c>
      <c r="L15" s="7"/>
      <c r="M15" s="49"/>
    </row>
    <row r="16" spans="1:13" ht="19.5" customHeight="1" x14ac:dyDescent="0.5">
      <c r="A16" s="1" t="s">
        <v>190</v>
      </c>
      <c r="B16" s="63"/>
      <c r="C16" s="7"/>
      <c r="D16" s="53">
        <f>H16+1911</f>
        <v>70260</v>
      </c>
      <c r="E16" s="49"/>
      <c r="F16" s="53">
        <v>3290</v>
      </c>
      <c r="G16" s="49"/>
      <c r="H16" s="53">
        <v>68349</v>
      </c>
      <c r="I16" s="49"/>
      <c r="J16" s="53">
        <v>3290</v>
      </c>
      <c r="L16" s="7"/>
      <c r="M16" s="182"/>
    </row>
    <row r="17" spans="1:13" ht="19.5" customHeight="1" x14ac:dyDescent="0.5">
      <c r="A17" s="1" t="s">
        <v>191</v>
      </c>
      <c r="B17" s="41"/>
      <c r="D17" s="53">
        <v>9410</v>
      </c>
      <c r="E17" s="48"/>
      <c r="F17" s="53">
        <v>7064</v>
      </c>
      <c r="G17" s="48"/>
      <c r="H17" s="53">
        <v>5541</v>
      </c>
      <c r="I17" s="48"/>
      <c r="J17" s="53">
        <v>4162</v>
      </c>
      <c r="M17" s="48"/>
    </row>
    <row r="18" spans="1:13" ht="19.5" customHeight="1" x14ac:dyDescent="0.5">
      <c r="A18" s="1" t="s">
        <v>27</v>
      </c>
      <c r="B18" s="41"/>
      <c r="D18" s="53">
        <v>63027</v>
      </c>
      <c r="E18" s="48"/>
      <c r="F18" s="53">
        <v>25459</v>
      </c>
      <c r="G18" s="48"/>
      <c r="H18" s="54">
        <v>25356</v>
      </c>
      <c r="I18" s="48"/>
      <c r="J18" s="54">
        <v>20904</v>
      </c>
    </row>
    <row r="19" spans="1:13" ht="19.5" customHeight="1" x14ac:dyDescent="0.5">
      <c r="A19" s="5" t="s">
        <v>51</v>
      </c>
      <c r="B19" s="41"/>
      <c r="D19" s="58">
        <f>SUM(D15:D18)</f>
        <v>283225</v>
      </c>
      <c r="E19" s="48"/>
      <c r="F19" s="58">
        <f>SUM(F15:F18)</f>
        <v>174820</v>
      </c>
      <c r="G19" s="48"/>
      <c r="H19" s="59">
        <f>SUM(H15:H18)</f>
        <v>165574</v>
      </c>
      <c r="I19" s="49"/>
      <c r="J19" s="59">
        <f>SUM(J15:J18)</f>
        <v>90788</v>
      </c>
    </row>
    <row r="20" spans="1:13" ht="19.5" customHeight="1" x14ac:dyDescent="0.5">
      <c r="A20" s="5" t="s">
        <v>137</v>
      </c>
      <c r="B20" s="41"/>
      <c r="D20" s="49">
        <f>D13-D19</f>
        <v>-23622</v>
      </c>
      <c r="E20" s="48"/>
      <c r="F20" s="49">
        <f>F13-F19</f>
        <v>-7171</v>
      </c>
      <c r="G20" s="48"/>
      <c r="H20" s="49">
        <f>H13-H19</f>
        <v>25491</v>
      </c>
      <c r="I20" s="49"/>
      <c r="J20" s="49">
        <f>J13-J19</f>
        <v>3712</v>
      </c>
    </row>
    <row r="21" spans="1:13" ht="19.5" customHeight="1" x14ac:dyDescent="0.45">
      <c r="A21" s="1" t="s">
        <v>52</v>
      </c>
      <c r="B21" s="41"/>
      <c r="D21" s="82">
        <v>-3850</v>
      </c>
      <c r="E21" s="48"/>
      <c r="F21" s="82">
        <v>-894</v>
      </c>
      <c r="G21" s="48"/>
      <c r="H21" s="82">
        <v>-2417</v>
      </c>
      <c r="I21" s="48"/>
      <c r="J21" s="82">
        <v>-293</v>
      </c>
    </row>
    <row r="22" spans="1:13" ht="19.5" customHeight="1" x14ac:dyDescent="0.5">
      <c r="A22" s="5" t="s">
        <v>132</v>
      </c>
      <c r="B22" s="41"/>
      <c r="D22" s="49">
        <f>SUM(D20:D21)</f>
        <v>-27472</v>
      </c>
      <c r="E22" s="48"/>
      <c r="F22" s="49">
        <f>SUM(F20:F21)</f>
        <v>-8065</v>
      </c>
      <c r="G22" s="48"/>
      <c r="H22" s="52">
        <f>SUM(H20:H21)</f>
        <v>23074</v>
      </c>
      <c r="I22" s="49"/>
      <c r="J22" s="52">
        <f>SUM(J20:J21)</f>
        <v>3419</v>
      </c>
    </row>
    <row r="23" spans="1:13" ht="19.5" customHeight="1" x14ac:dyDescent="0.5">
      <c r="A23" s="1" t="s">
        <v>171</v>
      </c>
      <c r="B23" s="41">
        <v>16</v>
      </c>
      <c r="D23" s="54">
        <v>5849</v>
      </c>
      <c r="E23" s="48"/>
      <c r="F23" s="54">
        <v>3418</v>
      </c>
      <c r="G23" s="48"/>
      <c r="H23" s="54">
        <v>-4385</v>
      </c>
      <c r="I23" s="48"/>
      <c r="J23" s="54">
        <v>-470</v>
      </c>
    </row>
    <row r="24" spans="1:13" ht="19.5" customHeight="1" x14ac:dyDescent="0.5">
      <c r="A24" s="5" t="s">
        <v>133</v>
      </c>
      <c r="B24" s="41"/>
      <c r="D24" s="68">
        <f>SUM(D22:D23)</f>
        <v>-21623</v>
      </c>
      <c r="E24" s="49"/>
      <c r="F24" s="68">
        <f>SUM(F22:F23)</f>
        <v>-4647</v>
      </c>
      <c r="G24" s="49"/>
      <c r="H24" s="68">
        <f>SUM(H22:H23)</f>
        <v>18689</v>
      </c>
      <c r="I24" s="49"/>
      <c r="J24" s="68">
        <f>SUM(J22:J23)</f>
        <v>2949</v>
      </c>
    </row>
    <row r="25" spans="1:13" ht="19.5" customHeight="1" x14ac:dyDescent="0.5">
      <c r="A25" s="5"/>
      <c r="B25" s="41"/>
      <c r="D25" s="49"/>
      <c r="E25" s="49"/>
      <c r="F25" s="49"/>
      <c r="G25" s="49"/>
      <c r="H25" s="49"/>
      <c r="I25" s="49"/>
      <c r="J25" s="49"/>
    </row>
    <row r="26" spans="1:13" ht="19.5" customHeight="1" x14ac:dyDescent="0.5">
      <c r="A26" s="5" t="s">
        <v>111</v>
      </c>
      <c r="B26" s="41"/>
      <c r="D26" s="49"/>
      <c r="E26" s="49"/>
      <c r="F26" s="49"/>
      <c r="G26" s="49"/>
      <c r="H26" s="49"/>
      <c r="I26" s="49"/>
      <c r="J26" s="49"/>
    </row>
    <row r="27" spans="1:13" ht="19.5" customHeight="1" x14ac:dyDescent="0.5">
      <c r="A27" s="5" t="s">
        <v>43</v>
      </c>
      <c r="B27" s="41"/>
      <c r="D27" s="59">
        <v>0</v>
      </c>
      <c r="E27" s="49"/>
      <c r="F27" s="59">
        <v>0</v>
      </c>
      <c r="G27" s="49"/>
      <c r="H27" s="59">
        <v>0</v>
      </c>
      <c r="I27" s="49"/>
      <c r="J27" s="59">
        <v>0</v>
      </c>
    </row>
    <row r="28" spans="1:13" ht="19.5" customHeight="1" x14ac:dyDescent="0.5">
      <c r="A28" s="5"/>
      <c r="B28" s="41"/>
      <c r="D28" s="49"/>
      <c r="E28" s="49"/>
      <c r="F28" s="49"/>
      <c r="G28" s="49"/>
      <c r="H28" s="49"/>
      <c r="I28" s="49"/>
      <c r="J28" s="49"/>
    </row>
    <row r="29" spans="1:13" ht="19.5" customHeight="1" thickBot="1" x14ac:dyDescent="0.55000000000000004">
      <c r="A29" s="5" t="s">
        <v>44</v>
      </c>
      <c r="B29" s="41"/>
      <c r="D29" s="79">
        <f>SUM(D24,D27)</f>
        <v>-21623</v>
      </c>
      <c r="E29" s="49"/>
      <c r="F29" s="79">
        <f>SUM(F24,F27)</f>
        <v>-4647</v>
      </c>
      <c r="G29" s="49"/>
      <c r="H29" s="79">
        <f>SUM(H24,H27)</f>
        <v>18689</v>
      </c>
      <c r="I29" s="49"/>
      <c r="J29" s="79">
        <f>SUM(J24,J27)</f>
        <v>2949</v>
      </c>
    </row>
    <row r="30" spans="1:13" ht="19.5" customHeight="1" thickTop="1" x14ac:dyDescent="0.5">
      <c r="A30" s="5"/>
      <c r="B30" s="41"/>
      <c r="D30" s="49"/>
      <c r="E30" s="49"/>
      <c r="F30" s="49"/>
      <c r="G30" s="49"/>
      <c r="H30" s="49"/>
      <c r="I30" s="49"/>
      <c r="J30" s="49"/>
    </row>
    <row r="31" spans="1:13" ht="19.5" customHeight="1" x14ac:dyDescent="0.5">
      <c r="A31" s="5" t="s">
        <v>210</v>
      </c>
      <c r="B31" s="41"/>
      <c r="D31" s="49"/>
      <c r="E31" s="49"/>
      <c r="F31" s="49"/>
      <c r="G31" s="49"/>
      <c r="H31" s="49"/>
      <c r="I31" s="49"/>
      <c r="J31" s="49"/>
    </row>
    <row r="32" spans="1:13" ht="19.5" customHeight="1" thickBot="1" x14ac:dyDescent="0.55000000000000004">
      <c r="A32" s="1" t="s">
        <v>53</v>
      </c>
      <c r="B32" s="41"/>
      <c r="D32" s="42">
        <v>-21518</v>
      </c>
      <c r="E32" s="55"/>
      <c r="F32" s="42">
        <v>-4863</v>
      </c>
      <c r="G32" s="55"/>
      <c r="H32" s="79">
        <f>H24</f>
        <v>18689</v>
      </c>
      <c r="I32" s="56"/>
      <c r="J32" s="79">
        <f>J24</f>
        <v>2949</v>
      </c>
    </row>
    <row r="33" spans="1:11" ht="19.5" customHeight="1" thickTop="1" x14ac:dyDescent="0.5">
      <c r="A33" s="1" t="s">
        <v>54</v>
      </c>
      <c r="B33" s="41"/>
      <c r="D33" s="43">
        <v>-105</v>
      </c>
      <c r="E33" s="55"/>
      <c r="F33" s="43">
        <v>216</v>
      </c>
      <c r="G33" s="55"/>
      <c r="H33" s="56"/>
      <c r="I33" s="56"/>
      <c r="J33" s="56"/>
    </row>
    <row r="34" spans="1:11" ht="19.5" customHeight="1" thickBot="1" x14ac:dyDescent="0.55000000000000004">
      <c r="B34" s="41"/>
      <c r="D34" s="50">
        <f>D24</f>
        <v>-21623</v>
      </c>
      <c r="E34" s="49"/>
      <c r="F34" s="50">
        <f>F24</f>
        <v>-4647</v>
      </c>
      <c r="G34" s="57"/>
      <c r="H34" s="57"/>
      <c r="I34" s="57"/>
      <c r="J34" s="57"/>
    </row>
    <row r="35" spans="1:11" ht="19.5" customHeight="1" thickTop="1" x14ac:dyDescent="0.5">
      <c r="A35" s="5" t="s">
        <v>112</v>
      </c>
      <c r="B35" s="41"/>
      <c r="D35" s="49"/>
      <c r="E35" s="49"/>
      <c r="F35" s="49"/>
      <c r="G35" s="57"/>
      <c r="H35" s="57"/>
      <c r="I35" s="57"/>
      <c r="J35" s="57"/>
    </row>
    <row r="36" spans="1:11" ht="19.5" customHeight="1" thickBot="1" x14ac:dyDescent="0.55000000000000004">
      <c r="A36" s="1" t="s">
        <v>53</v>
      </c>
      <c r="B36" s="41"/>
      <c r="D36" s="42">
        <v>-21518</v>
      </c>
      <c r="E36" s="49"/>
      <c r="F36" s="42">
        <v>-4863</v>
      </c>
      <c r="G36" s="57"/>
      <c r="H36" s="79">
        <f>H32</f>
        <v>18689</v>
      </c>
      <c r="I36" s="57"/>
      <c r="J36" s="79">
        <f>J32</f>
        <v>2949</v>
      </c>
    </row>
    <row r="37" spans="1:11" ht="19.5" customHeight="1" thickTop="1" x14ac:dyDescent="0.5">
      <c r="A37" s="1" t="s">
        <v>54</v>
      </c>
      <c r="B37" s="41"/>
      <c r="D37" s="49">
        <v>-105</v>
      </c>
      <c r="E37" s="49"/>
      <c r="F37" s="49">
        <v>216</v>
      </c>
      <c r="G37" s="57"/>
      <c r="H37" s="57"/>
      <c r="I37" s="57"/>
      <c r="J37" s="57"/>
    </row>
    <row r="38" spans="1:11" ht="19.5" customHeight="1" thickBot="1" x14ac:dyDescent="0.55000000000000004">
      <c r="B38" s="41"/>
      <c r="D38" s="80">
        <f>SUM(D36:D37)</f>
        <v>-21623</v>
      </c>
      <c r="E38" s="49"/>
      <c r="F38" s="80">
        <f>SUM(F36:F37)</f>
        <v>-4647</v>
      </c>
      <c r="G38" s="57"/>
      <c r="H38" s="57"/>
      <c r="I38" s="57"/>
      <c r="J38" s="57"/>
    </row>
    <row r="39" spans="1:11" ht="19.5" customHeight="1" thickTop="1" x14ac:dyDescent="0.5">
      <c r="B39" s="41"/>
      <c r="D39" s="49"/>
      <c r="E39" s="49"/>
      <c r="F39" s="49"/>
      <c r="G39" s="57"/>
      <c r="H39" s="57"/>
      <c r="I39" s="57"/>
      <c r="J39" s="57"/>
    </row>
    <row r="40" spans="1:11" ht="19.5" customHeight="1" x14ac:dyDescent="0.5">
      <c r="A40" s="5"/>
      <c r="B40" s="41"/>
      <c r="D40" s="49"/>
      <c r="E40" s="49"/>
      <c r="F40" s="49"/>
      <c r="G40" s="49"/>
      <c r="H40" s="49"/>
      <c r="I40" s="49"/>
      <c r="K40" s="10" t="s">
        <v>80</v>
      </c>
    </row>
    <row r="41" spans="1:11" ht="19.5" customHeight="1" x14ac:dyDescent="0.5">
      <c r="A41" s="5" t="s">
        <v>28</v>
      </c>
      <c r="B41" s="41">
        <v>18</v>
      </c>
      <c r="D41" s="8"/>
      <c r="E41" s="9"/>
      <c r="F41" s="8"/>
      <c r="G41" s="9"/>
      <c r="H41" s="8"/>
      <c r="I41" s="9"/>
    </row>
    <row r="42" spans="1:11" ht="19.5" customHeight="1" x14ac:dyDescent="0.5">
      <c r="A42" s="1" t="s">
        <v>221</v>
      </c>
    </row>
    <row r="43" spans="1:11" ht="19.5" customHeight="1" thickBot="1" x14ac:dyDescent="0.55000000000000004">
      <c r="A43" s="1" t="s">
        <v>134</v>
      </c>
      <c r="D43" s="85">
        <v>-3.8100000000000002E-2</v>
      </c>
      <c r="E43" s="86"/>
      <c r="F43" s="85">
        <v>-8.8999999999999999E-3</v>
      </c>
      <c r="G43" s="86"/>
      <c r="H43" s="85">
        <v>3.3099999999999997E-2</v>
      </c>
      <c r="I43" s="86"/>
      <c r="J43" s="85">
        <v>5.4000000000000003E-3</v>
      </c>
    </row>
    <row r="44" spans="1:11" ht="19.5" customHeight="1" thickTop="1" x14ac:dyDescent="0.5">
      <c r="D44" s="139"/>
      <c r="E44" s="86"/>
      <c r="F44" s="139"/>
      <c r="G44" s="86"/>
      <c r="H44" s="139"/>
      <c r="I44" s="86"/>
      <c r="J44" s="139"/>
    </row>
    <row r="45" spans="1:11" ht="19.5" customHeight="1" x14ac:dyDescent="0.5">
      <c r="A45" s="1" t="s">
        <v>139</v>
      </c>
      <c r="D45" s="86"/>
      <c r="E45" s="86"/>
      <c r="F45" s="86"/>
      <c r="G45" s="86"/>
      <c r="H45" s="86"/>
      <c r="I45" s="86"/>
      <c r="J45" s="86"/>
    </row>
    <row r="46" spans="1:11" ht="19.5" customHeight="1" thickBot="1" x14ac:dyDescent="0.55000000000000004">
      <c r="A46" s="1" t="s">
        <v>161</v>
      </c>
      <c r="D46" s="49"/>
      <c r="E46" s="2"/>
      <c r="F46" s="49"/>
      <c r="G46" s="86"/>
      <c r="H46" s="49"/>
      <c r="I46" s="86"/>
      <c r="J46" s="85">
        <v>4.8999999999999998E-3</v>
      </c>
    </row>
    <row r="47" spans="1:11" ht="19.5" customHeight="1" thickTop="1" x14ac:dyDescent="0.5">
      <c r="D47" s="49"/>
      <c r="E47" s="86"/>
      <c r="F47" s="139"/>
      <c r="G47" s="86"/>
      <c r="H47" s="139"/>
      <c r="I47" s="86"/>
      <c r="J47" s="139"/>
    </row>
    <row r="48" spans="1:11" s="46" customFormat="1" ht="21" x14ac:dyDescent="0.5">
      <c r="A48" s="46" t="s">
        <v>12</v>
      </c>
      <c r="B48" s="47"/>
      <c r="C48" s="47"/>
      <c r="G48" s="51"/>
    </row>
    <row r="49" spans="1:15" ht="20.100000000000001" customHeight="1" x14ac:dyDescent="0.5">
      <c r="H49" s="1"/>
      <c r="K49" s="62" t="s">
        <v>56</v>
      </c>
    </row>
    <row r="50" spans="1:15" ht="20.100000000000001" customHeight="1" x14ac:dyDescent="0.5">
      <c r="A50" s="5" t="s">
        <v>97</v>
      </c>
    </row>
    <row r="51" spans="1:15" ht="20.100000000000001" customHeight="1" x14ac:dyDescent="0.5">
      <c r="A51" s="5" t="s">
        <v>122</v>
      </c>
    </row>
    <row r="52" spans="1:15" ht="20.100000000000001" customHeight="1" x14ac:dyDescent="0.5">
      <c r="A52" s="6" t="s">
        <v>187</v>
      </c>
      <c r="B52" s="61"/>
      <c r="C52" s="7"/>
      <c r="D52" s="8"/>
      <c r="E52" s="9"/>
      <c r="F52" s="8"/>
      <c r="G52" s="9"/>
      <c r="H52" s="8"/>
      <c r="I52" s="9"/>
      <c r="J52" s="8"/>
    </row>
    <row r="53" spans="1:15" ht="20.100000000000001" customHeight="1" x14ac:dyDescent="0.5">
      <c r="A53" s="7"/>
      <c r="B53" s="61"/>
      <c r="C53" s="7"/>
      <c r="D53" s="12"/>
      <c r="E53" s="12"/>
      <c r="F53" s="12"/>
      <c r="G53" s="12"/>
      <c r="H53" s="12"/>
      <c r="I53" s="12"/>
      <c r="K53" s="10" t="s">
        <v>76</v>
      </c>
    </row>
    <row r="54" spans="1:15" ht="20.100000000000001" customHeight="1" x14ac:dyDescent="0.5">
      <c r="D54" s="186" t="s">
        <v>0</v>
      </c>
      <c r="E54" s="186"/>
      <c r="F54" s="186"/>
      <c r="G54" s="66"/>
      <c r="H54" s="186" t="s">
        <v>1</v>
      </c>
      <c r="I54" s="186"/>
      <c r="J54" s="186"/>
    </row>
    <row r="55" spans="1:15" ht="19.5" customHeight="1" x14ac:dyDescent="0.5">
      <c r="B55" s="11" t="s">
        <v>2</v>
      </c>
      <c r="D55" s="11">
        <v>2562</v>
      </c>
      <c r="E55" s="14"/>
      <c r="F55" s="11">
        <v>2561</v>
      </c>
      <c r="G55" s="14"/>
      <c r="H55" s="11">
        <v>2562</v>
      </c>
      <c r="I55" s="14"/>
      <c r="J55" s="11">
        <v>2561</v>
      </c>
    </row>
    <row r="56" spans="1:15" ht="20.100000000000001" customHeight="1" x14ac:dyDescent="0.5">
      <c r="A56" s="21" t="s">
        <v>48</v>
      </c>
      <c r="B56" s="61"/>
      <c r="D56" s="61"/>
      <c r="E56" s="14"/>
      <c r="F56" s="61"/>
      <c r="G56" s="14"/>
      <c r="H56" s="61"/>
      <c r="I56" s="14"/>
      <c r="J56" s="61"/>
    </row>
    <row r="57" spans="1:15" ht="20.100000000000001" customHeight="1" x14ac:dyDescent="0.45">
      <c r="A57" s="1" t="s">
        <v>105</v>
      </c>
      <c r="B57" s="41" t="s">
        <v>214</v>
      </c>
      <c r="D57" s="90">
        <f>440595-D58</f>
        <v>334326</v>
      </c>
      <c r="E57" s="48"/>
      <c r="F57" s="90">
        <v>305094</v>
      </c>
      <c r="G57" s="48"/>
      <c r="H57" s="90">
        <v>186864</v>
      </c>
      <c r="I57" s="48"/>
      <c r="J57" s="90">
        <v>164900</v>
      </c>
      <c r="L57" s="49"/>
      <c r="M57" s="48"/>
      <c r="O57" s="48"/>
    </row>
    <row r="58" spans="1:15" ht="20.100000000000001" customHeight="1" x14ac:dyDescent="0.45">
      <c r="A58" s="1" t="s">
        <v>189</v>
      </c>
      <c r="B58" s="41">
        <v>20</v>
      </c>
      <c r="D58" s="90">
        <f>H58+3692</f>
        <v>106269</v>
      </c>
      <c r="E58" s="48"/>
      <c r="F58" s="90">
        <v>3670</v>
      </c>
      <c r="G58" s="48"/>
      <c r="H58" s="90">
        <v>102577</v>
      </c>
      <c r="I58" s="48"/>
      <c r="J58" s="90">
        <v>3670</v>
      </c>
      <c r="L58" s="48"/>
      <c r="M58" s="172"/>
    </row>
    <row r="59" spans="1:15" ht="20.100000000000001" customHeight="1" x14ac:dyDescent="0.45">
      <c r="A59" s="1" t="s">
        <v>125</v>
      </c>
      <c r="B59" s="41"/>
      <c r="D59" s="90">
        <v>709</v>
      </c>
      <c r="E59" s="48"/>
      <c r="F59" s="90">
        <v>883</v>
      </c>
      <c r="G59" s="48"/>
      <c r="H59" s="90">
        <v>193</v>
      </c>
      <c r="I59" s="48"/>
      <c r="J59" s="90">
        <v>290</v>
      </c>
      <c r="M59" s="172"/>
    </row>
    <row r="60" spans="1:15" ht="20.100000000000001" customHeight="1" x14ac:dyDescent="0.45">
      <c r="A60" s="1" t="s">
        <v>26</v>
      </c>
      <c r="B60" s="41">
        <v>2</v>
      </c>
      <c r="D60" s="83">
        <v>1928</v>
      </c>
      <c r="E60" s="48"/>
      <c r="F60" s="83">
        <v>5232</v>
      </c>
      <c r="G60" s="48"/>
      <c r="H60" s="83">
        <v>11991</v>
      </c>
      <c r="I60" s="48"/>
      <c r="J60" s="83">
        <v>10697</v>
      </c>
      <c r="M60" s="172"/>
    </row>
    <row r="61" spans="1:15" ht="20.100000000000001" customHeight="1" x14ac:dyDescent="0.5">
      <c r="A61" s="5" t="s">
        <v>49</v>
      </c>
      <c r="B61" s="41"/>
      <c r="D61" s="68">
        <f>SUM(D57:D60)</f>
        <v>443232</v>
      </c>
      <c r="E61" s="48"/>
      <c r="F61" s="68">
        <f>SUM(F57:F60)</f>
        <v>314879</v>
      </c>
      <c r="G61" s="48"/>
      <c r="H61" s="68">
        <f>SUM(H57:H60)</f>
        <v>301625</v>
      </c>
      <c r="I61" s="48"/>
      <c r="J61" s="68">
        <f>SUM(J57:J60)</f>
        <v>179557</v>
      </c>
      <c r="M61" s="172"/>
    </row>
    <row r="62" spans="1:15" ht="20.100000000000001" customHeight="1" x14ac:dyDescent="0.5">
      <c r="A62" s="5" t="s">
        <v>50</v>
      </c>
      <c r="B62" s="41"/>
      <c r="D62" s="49"/>
      <c r="E62" s="48"/>
      <c r="F62" s="49"/>
      <c r="G62" s="48"/>
      <c r="H62" s="49"/>
      <c r="I62" s="48"/>
      <c r="J62" s="49"/>
      <c r="M62" s="172"/>
    </row>
    <row r="63" spans="1:15" ht="20.100000000000001" customHeight="1" x14ac:dyDescent="0.5">
      <c r="A63" s="1" t="s">
        <v>106</v>
      </c>
      <c r="B63" s="63"/>
      <c r="C63" s="7"/>
      <c r="D63" s="53">
        <f>355964-D64</f>
        <v>272269</v>
      </c>
      <c r="E63" s="49"/>
      <c r="F63" s="53">
        <v>260504</v>
      </c>
      <c r="G63" s="49"/>
      <c r="H63" s="53">
        <v>121834</v>
      </c>
      <c r="I63" s="49"/>
      <c r="J63" s="53">
        <v>119416</v>
      </c>
      <c r="L63" s="49"/>
      <c r="M63" s="48"/>
      <c r="O63" s="48"/>
    </row>
    <row r="64" spans="1:15" ht="20.100000000000001" customHeight="1" x14ac:dyDescent="0.5">
      <c r="A64" s="1" t="s">
        <v>190</v>
      </c>
      <c r="B64" s="63"/>
      <c r="C64" s="7"/>
      <c r="D64" s="53">
        <f>81784+1911</f>
        <v>83695</v>
      </c>
      <c r="E64" s="49"/>
      <c r="F64" s="53">
        <v>3290</v>
      </c>
      <c r="G64" s="49"/>
      <c r="H64" s="53">
        <v>81784</v>
      </c>
      <c r="I64" s="49"/>
      <c r="J64" s="53">
        <v>3290</v>
      </c>
      <c r="L64" s="7"/>
      <c r="M64" s="182"/>
      <c r="O64" s="182"/>
    </row>
    <row r="65" spans="1:10" ht="20.100000000000001" customHeight="1" x14ac:dyDescent="0.5">
      <c r="A65" s="1" t="s">
        <v>191</v>
      </c>
      <c r="B65" s="41"/>
      <c r="D65" s="53">
        <v>18350</v>
      </c>
      <c r="E65" s="48"/>
      <c r="F65" s="53">
        <v>13217</v>
      </c>
      <c r="G65" s="48"/>
      <c r="H65" s="53">
        <v>10133</v>
      </c>
      <c r="I65" s="48"/>
      <c r="J65" s="53">
        <v>8835</v>
      </c>
    </row>
    <row r="66" spans="1:10" ht="20.100000000000001" customHeight="1" x14ac:dyDescent="0.5">
      <c r="A66" s="1" t="s">
        <v>27</v>
      </c>
      <c r="B66" s="41"/>
      <c r="D66" s="53">
        <v>90462</v>
      </c>
      <c r="E66" s="48"/>
      <c r="F66" s="54">
        <v>50426</v>
      </c>
      <c r="G66" s="48"/>
      <c r="H66" s="54">
        <v>45979</v>
      </c>
      <c r="I66" s="48"/>
      <c r="J66" s="54">
        <v>39889</v>
      </c>
    </row>
    <row r="67" spans="1:10" ht="20.100000000000001" customHeight="1" x14ac:dyDescent="0.5">
      <c r="A67" s="5" t="s">
        <v>51</v>
      </c>
      <c r="B67" s="41"/>
      <c r="D67" s="58">
        <f>SUM(D63:D66)</f>
        <v>464776</v>
      </c>
      <c r="E67" s="48"/>
      <c r="F67" s="58">
        <f>SUM(F63:F66)</f>
        <v>327437</v>
      </c>
      <c r="G67" s="48"/>
      <c r="H67" s="59">
        <f>SUM(H63:H66)</f>
        <v>259730</v>
      </c>
      <c r="I67" s="49"/>
      <c r="J67" s="59">
        <f>SUM(J63:J66)</f>
        <v>171430</v>
      </c>
    </row>
    <row r="68" spans="1:10" ht="20.100000000000001" customHeight="1" x14ac:dyDescent="0.5">
      <c r="A68" s="5" t="s">
        <v>137</v>
      </c>
      <c r="B68" s="41"/>
      <c r="D68" s="49">
        <f>D61-D67</f>
        <v>-21544</v>
      </c>
      <c r="E68" s="48"/>
      <c r="F68" s="49">
        <f>F61-F67</f>
        <v>-12558</v>
      </c>
      <c r="G68" s="48"/>
      <c r="H68" s="49">
        <f>H61-H67</f>
        <v>41895</v>
      </c>
      <c r="I68" s="49"/>
      <c r="J68" s="49">
        <f>J61-J67</f>
        <v>8127</v>
      </c>
    </row>
    <row r="69" spans="1:10" ht="20.100000000000001" customHeight="1" x14ac:dyDescent="0.45">
      <c r="A69" s="1" t="s">
        <v>52</v>
      </c>
      <c r="B69" s="41"/>
      <c r="D69" s="82">
        <v>-6129</v>
      </c>
      <c r="E69" s="48"/>
      <c r="F69" s="82">
        <v>-1706</v>
      </c>
      <c r="G69" s="48"/>
      <c r="H69" s="82">
        <v>-3538</v>
      </c>
      <c r="I69" s="48"/>
      <c r="J69" s="82">
        <v>-944</v>
      </c>
    </row>
    <row r="70" spans="1:10" ht="20.100000000000001" customHeight="1" x14ac:dyDescent="0.5">
      <c r="A70" s="5" t="s">
        <v>132</v>
      </c>
      <c r="B70" s="41"/>
      <c r="D70" s="49">
        <f>SUM(D68:D69)</f>
        <v>-27673</v>
      </c>
      <c r="E70" s="48"/>
      <c r="F70" s="49">
        <f>SUM(F68:F69)</f>
        <v>-14264</v>
      </c>
      <c r="G70" s="48"/>
      <c r="H70" s="52">
        <f>SUM(H68:H69)</f>
        <v>38357</v>
      </c>
      <c r="I70" s="49"/>
      <c r="J70" s="52">
        <f>SUM(J68:J69)</f>
        <v>7183</v>
      </c>
    </row>
    <row r="71" spans="1:10" ht="20.100000000000001" customHeight="1" x14ac:dyDescent="0.5">
      <c r="A71" s="1" t="s">
        <v>171</v>
      </c>
      <c r="B71" s="41">
        <v>16</v>
      </c>
      <c r="D71" s="54">
        <v>5956</v>
      </c>
      <c r="E71" s="48"/>
      <c r="F71" s="54">
        <v>3313</v>
      </c>
      <c r="G71" s="48"/>
      <c r="H71" s="54">
        <v>-7215</v>
      </c>
      <c r="I71" s="48"/>
      <c r="J71" s="54">
        <v>-1046</v>
      </c>
    </row>
    <row r="72" spans="1:10" ht="20.100000000000001" customHeight="1" x14ac:dyDescent="0.5">
      <c r="A72" s="5" t="s">
        <v>133</v>
      </c>
      <c r="B72" s="41"/>
      <c r="D72" s="68">
        <f>SUM(D70:D71)</f>
        <v>-21717</v>
      </c>
      <c r="E72" s="49"/>
      <c r="F72" s="68">
        <f>SUM(F70:F71)</f>
        <v>-10951</v>
      </c>
      <c r="G72" s="49"/>
      <c r="H72" s="68">
        <f>SUM(H70:H71)</f>
        <v>31142</v>
      </c>
      <c r="I72" s="49"/>
      <c r="J72" s="68">
        <f>SUM(J70:J71)</f>
        <v>6137</v>
      </c>
    </row>
    <row r="73" spans="1:10" ht="20.100000000000001" customHeight="1" x14ac:dyDescent="0.5">
      <c r="A73" s="5"/>
      <c r="B73" s="41"/>
      <c r="D73" s="49"/>
      <c r="E73" s="49"/>
      <c r="F73" s="49"/>
      <c r="G73" s="49"/>
      <c r="H73" s="49"/>
      <c r="I73" s="49"/>
      <c r="J73" s="49"/>
    </row>
    <row r="74" spans="1:10" ht="20.100000000000001" customHeight="1" x14ac:dyDescent="0.5">
      <c r="A74" s="5" t="s">
        <v>111</v>
      </c>
      <c r="B74" s="41"/>
      <c r="D74" s="49"/>
      <c r="E74" s="49"/>
      <c r="F74" s="49"/>
      <c r="G74" s="49"/>
      <c r="H74" s="49"/>
      <c r="I74" s="49"/>
      <c r="J74" s="49"/>
    </row>
    <row r="75" spans="1:10" ht="20.100000000000001" customHeight="1" x14ac:dyDescent="0.5">
      <c r="A75" s="180" t="s">
        <v>193</v>
      </c>
      <c r="B75" s="41"/>
      <c r="D75" s="49"/>
      <c r="E75" s="49"/>
      <c r="F75" s="49"/>
      <c r="G75" s="49"/>
      <c r="H75" s="49"/>
      <c r="I75" s="49"/>
      <c r="J75" s="49"/>
    </row>
    <row r="76" spans="1:10" ht="20.100000000000001" customHeight="1" x14ac:dyDescent="0.5">
      <c r="A76" s="1" t="s">
        <v>195</v>
      </c>
      <c r="B76" s="1"/>
      <c r="D76" s="49">
        <v>-4</v>
      </c>
      <c r="E76" s="49"/>
      <c r="F76" s="49"/>
      <c r="G76" s="49"/>
      <c r="H76" s="49"/>
      <c r="I76" s="49"/>
      <c r="J76" s="49"/>
    </row>
    <row r="77" spans="1:10" ht="20.100000000000001" customHeight="1" x14ac:dyDescent="0.5">
      <c r="A77" s="1" t="s">
        <v>194</v>
      </c>
      <c r="B77" s="41">
        <v>16</v>
      </c>
      <c r="D77" s="173">
        <v>1</v>
      </c>
      <c r="E77" s="175"/>
      <c r="F77" s="173">
        <v>0</v>
      </c>
      <c r="G77" s="174"/>
      <c r="H77" s="173">
        <v>0</v>
      </c>
      <c r="I77" s="174"/>
      <c r="J77" s="173">
        <v>0</v>
      </c>
    </row>
    <row r="78" spans="1:10" ht="20.100000000000001" customHeight="1" x14ac:dyDescent="0.5">
      <c r="A78" s="1" t="s">
        <v>193</v>
      </c>
      <c r="B78" s="41"/>
      <c r="D78" s="177"/>
      <c r="E78" s="179"/>
      <c r="F78" s="177"/>
      <c r="G78" s="178"/>
      <c r="H78" s="176"/>
      <c r="I78" s="177"/>
      <c r="J78" s="176"/>
    </row>
    <row r="79" spans="1:10" ht="20.100000000000001" customHeight="1" x14ac:dyDescent="0.5">
      <c r="A79" s="1" t="s">
        <v>192</v>
      </c>
      <c r="B79" s="41"/>
      <c r="D79" s="173">
        <f>SUM(D76:D78)</f>
        <v>-3</v>
      </c>
      <c r="E79" s="175"/>
      <c r="F79" s="173">
        <f>SUM(F77:F78)</f>
        <v>0</v>
      </c>
      <c r="G79" s="174"/>
      <c r="H79" s="173">
        <f>SUM(H77:H78)</f>
        <v>0</v>
      </c>
      <c r="I79" s="174"/>
      <c r="J79" s="173">
        <f>SUM(J77:J78)</f>
        <v>0</v>
      </c>
    </row>
    <row r="80" spans="1:10" ht="20.100000000000001" customHeight="1" x14ac:dyDescent="0.5">
      <c r="A80" s="5" t="s">
        <v>43</v>
      </c>
      <c r="B80" s="41"/>
      <c r="D80" s="59">
        <f>SUM(D79)</f>
        <v>-3</v>
      </c>
      <c r="E80" s="49"/>
      <c r="F80" s="59">
        <f>SUM(F79)</f>
        <v>0</v>
      </c>
      <c r="G80" s="49"/>
      <c r="H80" s="59">
        <f>SUM(H79)</f>
        <v>0</v>
      </c>
      <c r="I80" s="49"/>
      <c r="J80" s="59">
        <f>SUM(J79)</f>
        <v>0</v>
      </c>
    </row>
    <row r="81" spans="1:11" ht="20.100000000000001" customHeight="1" x14ac:dyDescent="0.5">
      <c r="A81" s="5"/>
      <c r="B81" s="41"/>
      <c r="D81" s="49"/>
      <c r="E81" s="49"/>
      <c r="F81" s="49"/>
      <c r="G81" s="49"/>
      <c r="H81" s="49"/>
      <c r="I81" s="49"/>
      <c r="J81" s="49"/>
    </row>
    <row r="82" spans="1:11" ht="20.100000000000001" customHeight="1" thickBot="1" x14ac:dyDescent="0.55000000000000004">
      <c r="A82" s="5" t="s">
        <v>44</v>
      </c>
      <c r="B82" s="41"/>
      <c r="D82" s="79">
        <f>SUM(D72,D80)</f>
        <v>-21720</v>
      </c>
      <c r="E82" s="49"/>
      <c r="F82" s="79">
        <f>SUM(F72,F80)</f>
        <v>-10951</v>
      </c>
      <c r="G82" s="49"/>
      <c r="H82" s="79">
        <f>SUM(H72,H80)</f>
        <v>31142</v>
      </c>
      <c r="I82" s="49"/>
      <c r="J82" s="79">
        <f>SUM(J72,J80)</f>
        <v>6137</v>
      </c>
    </row>
    <row r="83" spans="1:11" ht="20.100000000000001" customHeight="1" thickTop="1" x14ac:dyDescent="0.5">
      <c r="A83" s="5"/>
      <c r="B83" s="41"/>
      <c r="D83" s="49"/>
      <c r="E83" s="49"/>
      <c r="F83" s="49"/>
      <c r="G83" s="49"/>
      <c r="H83" s="49"/>
      <c r="I83" s="49"/>
      <c r="J83" s="49"/>
    </row>
    <row r="84" spans="1:11" ht="20.100000000000001" customHeight="1" x14ac:dyDescent="0.5">
      <c r="A84" s="5" t="s">
        <v>210</v>
      </c>
      <c r="B84" s="41"/>
      <c r="D84" s="49"/>
      <c r="E84" s="49"/>
      <c r="F84" s="49"/>
      <c r="G84" s="49"/>
      <c r="H84" s="49"/>
      <c r="I84" s="49"/>
      <c r="J84" s="49"/>
    </row>
    <row r="85" spans="1:11" ht="20.100000000000001" customHeight="1" thickBot="1" x14ac:dyDescent="0.55000000000000004">
      <c r="A85" s="1" t="s">
        <v>53</v>
      </c>
      <c r="B85" s="41"/>
      <c r="D85" s="42">
        <v>-22244</v>
      </c>
      <c r="E85" s="55"/>
      <c r="F85" s="42">
        <v>-11190</v>
      </c>
      <c r="G85" s="55"/>
      <c r="H85" s="79">
        <f>H72</f>
        <v>31142</v>
      </c>
      <c r="I85" s="56"/>
      <c r="J85" s="79">
        <f>J72</f>
        <v>6137</v>
      </c>
    </row>
    <row r="86" spans="1:11" ht="20.100000000000001" customHeight="1" thickTop="1" x14ac:dyDescent="0.5">
      <c r="A86" s="1" t="s">
        <v>54</v>
      </c>
      <c r="B86" s="41"/>
      <c r="D86" s="43">
        <v>527</v>
      </c>
      <c r="E86" s="55"/>
      <c r="F86" s="43">
        <v>239</v>
      </c>
      <c r="G86" s="55"/>
      <c r="H86" s="56"/>
      <c r="I86" s="56"/>
      <c r="J86" s="56"/>
    </row>
    <row r="87" spans="1:11" ht="20.100000000000001" customHeight="1" thickBot="1" x14ac:dyDescent="0.55000000000000004">
      <c r="B87" s="41"/>
      <c r="D87" s="50">
        <f>D72</f>
        <v>-21717</v>
      </c>
      <c r="E87" s="49"/>
      <c r="F87" s="50">
        <f>F72</f>
        <v>-10951</v>
      </c>
      <c r="G87" s="57"/>
      <c r="H87" s="57"/>
      <c r="I87" s="57"/>
      <c r="J87" s="57"/>
    </row>
    <row r="88" spans="1:11" ht="20.100000000000001" customHeight="1" thickTop="1" x14ac:dyDescent="0.5">
      <c r="A88" s="5" t="s">
        <v>112</v>
      </c>
      <c r="B88" s="41"/>
      <c r="D88" s="49"/>
      <c r="E88" s="49"/>
      <c r="F88" s="49"/>
      <c r="G88" s="57"/>
      <c r="H88" s="57"/>
      <c r="I88" s="57"/>
      <c r="J88" s="57"/>
    </row>
    <row r="89" spans="1:11" ht="20.100000000000001" customHeight="1" thickBot="1" x14ac:dyDescent="0.55000000000000004">
      <c r="A89" s="1" t="s">
        <v>53</v>
      </c>
      <c r="B89" s="41"/>
      <c r="D89" s="42">
        <v>-22249</v>
      </c>
      <c r="E89" s="49"/>
      <c r="F89" s="42">
        <v>-11190</v>
      </c>
      <c r="G89" s="57"/>
      <c r="H89" s="79">
        <f>H85</f>
        <v>31142</v>
      </c>
      <c r="I89" s="57"/>
      <c r="J89" s="79">
        <f>J85</f>
        <v>6137</v>
      </c>
    </row>
    <row r="90" spans="1:11" ht="20.100000000000001" customHeight="1" thickTop="1" x14ac:dyDescent="0.5">
      <c r="A90" s="1" t="s">
        <v>54</v>
      </c>
      <c r="B90" s="41"/>
      <c r="D90" s="43">
        <v>529</v>
      </c>
      <c r="E90" s="49"/>
      <c r="F90" s="43">
        <v>239</v>
      </c>
      <c r="G90" s="57"/>
      <c r="H90" s="57"/>
      <c r="I90" s="57"/>
      <c r="J90" s="57"/>
    </row>
    <row r="91" spans="1:11" ht="20.100000000000001" customHeight="1" thickBot="1" x14ac:dyDescent="0.55000000000000004">
      <c r="B91" s="41"/>
      <c r="D91" s="80">
        <f>SUM(D89:D90)</f>
        <v>-21720</v>
      </c>
      <c r="E91" s="49"/>
      <c r="F91" s="80">
        <f>SUM(F89:F90)</f>
        <v>-10951</v>
      </c>
      <c r="G91" s="57"/>
      <c r="H91" s="57"/>
      <c r="I91" s="57"/>
      <c r="J91" s="57"/>
    </row>
    <row r="92" spans="1:11" ht="20.100000000000001" customHeight="1" thickTop="1" x14ac:dyDescent="0.5">
      <c r="B92" s="41"/>
      <c r="D92" s="49"/>
      <c r="E92" s="49"/>
      <c r="F92" s="49"/>
      <c r="G92" s="57"/>
      <c r="H92" s="57"/>
      <c r="I92" s="57"/>
      <c r="J92" s="57"/>
    </row>
    <row r="93" spans="1:11" s="46" customFormat="1" ht="21" x14ac:dyDescent="0.5">
      <c r="A93" s="46" t="s">
        <v>12</v>
      </c>
      <c r="B93" s="47"/>
      <c r="C93" s="47"/>
      <c r="G93" s="51"/>
    </row>
    <row r="94" spans="1:11" ht="20.100000000000001" customHeight="1" x14ac:dyDescent="0.5">
      <c r="H94" s="1"/>
      <c r="K94" s="62" t="s">
        <v>56</v>
      </c>
    </row>
    <row r="95" spans="1:11" ht="20.100000000000001" customHeight="1" x14ac:dyDescent="0.5">
      <c r="A95" s="5" t="s">
        <v>97</v>
      </c>
    </row>
    <row r="96" spans="1:11" ht="20.100000000000001" customHeight="1" x14ac:dyDescent="0.5">
      <c r="A96" s="5" t="s">
        <v>196</v>
      </c>
    </row>
    <row r="97" spans="1:11" ht="20.100000000000001" customHeight="1" x14ac:dyDescent="0.5">
      <c r="A97" s="6" t="s">
        <v>187</v>
      </c>
      <c r="B97" s="61"/>
      <c r="C97" s="7"/>
      <c r="D97" s="8"/>
      <c r="E97" s="9"/>
      <c r="F97" s="8"/>
      <c r="G97" s="9"/>
      <c r="H97" s="8"/>
      <c r="I97" s="9"/>
      <c r="J97" s="8"/>
    </row>
    <row r="98" spans="1:11" ht="20.100000000000001" customHeight="1" x14ac:dyDescent="0.5">
      <c r="A98" s="7"/>
      <c r="B98" s="61"/>
      <c r="C98" s="7"/>
      <c r="D98" s="12"/>
      <c r="E98" s="12"/>
      <c r="F98" s="12"/>
      <c r="G98" s="12"/>
      <c r="H98" s="12"/>
      <c r="I98" s="12"/>
      <c r="K98" s="10" t="s">
        <v>80</v>
      </c>
    </row>
    <row r="99" spans="1:11" ht="20.100000000000001" customHeight="1" x14ac:dyDescent="0.5">
      <c r="D99" s="186" t="s">
        <v>0</v>
      </c>
      <c r="E99" s="186"/>
      <c r="F99" s="186"/>
      <c r="G99" s="66"/>
      <c r="H99" s="186" t="s">
        <v>1</v>
      </c>
      <c r="I99" s="186"/>
      <c r="J99" s="186"/>
    </row>
    <row r="100" spans="1:11" ht="19.5" customHeight="1" x14ac:dyDescent="0.5">
      <c r="B100" s="11" t="s">
        <v>2</v>
      </c>
      <c r="D100" s="11">
        <v>2562</v>
      </c>
      <c r="E100" s="14"/>
      <c r="F100" s="11">
        <v>2561</v>
      </c>
      <c r="G100" s="14"/>
      <c r="H100" s="11">
        <v>2562</v>
      </c>
      <c r="I100" s="14"/>
      <c r="J100" s="11">
        <v>2561</v>
      </c>
    </row>
    <row r="101" spans="1:11" ht="20.100000000000001" customHeight="1" x14ac:dyDescent="0.5">
      <c r="A101" s="5" t="s">
        <v>28</v>
      </c>
      <c r="B101" s="41">
        <v>18</v>
      </c>
      <c r="D101" s="8"/>
      <c r="E101" s="9"/>
      <c r="F101" s="8"/>
      <c r="G101" s="9"/>
      <c r="H101" s="8"/>
      <c r="I101" s="9"/>
    </row>
    <row r="102" spans="1:11" ht="20.100000000000001" customHeight="1" x14ac:dyDescent="0.5">
      <c r="A102" s="1" t="s">
        <v>221</v>
      </c>
    </row>
    <row r="103" spans="1:11" ht="20.100000000000001" customHeight="1" thickBot="1" x14ac:dyDescent="0.55000000000000004">
      <c r="A103" s="1" t="s">
        <v>134</v>
      </c>
      <c r="D103" s="85">
        <v>-3.9399999999999998E-2</v>
      </c>
      <c r="E103" s="86"/>
      <c r="F103" s="85">
        <v>-2.0400000000000001E-2</v>
      </c>
      <c r="G103" s="86"/>
      <c r="H103" s="85">
        <v>5.5100000000000003E-2</v>
      </c>
      <c r="I103" s="86"/>
      <c r="J103" s="85">
        <v>1.12E-2</v>
      </c>
    </row>
    <row r="104" spans="1:11" ht="9" customHeight="1" thickTop="1" x14ac:dyDescent="0.5">
      <c r="D104" s="139"/>
      <c r="E104" s="86"/>
      <c r="F104" s="139"/>
      <c r="G104" s="86"/>
      <c r="H104" s="139"/>
      <c r="I104" s="86"/>
      <c r="J104" s="139"/>
    </row>
    <row r="105" spans="1:11" ht="21" customHeight="1" x14ac:dyDescent="0.5">
      <c r="A105" s="1" t="s">
        <v>139</v>
      </c>
      <c r="D105" s="86"/>
      <c r="E105" s="86"/>
      <c r="F105" s="86"/>
      <c r="G105" s="86"/>
      <c r="H105" s="86"/>
      <c r="I105" s="86"/>
      <c r="J105" s="86"/>
    </row>
    <row r="106" spans="1:11" ht="21" customHeight="1" thickBot="1" x14ac:dyDescent="0.55000000000000004">
      <c r="A106" s="1" t="s">
        <v>161</v>
      </c>
      <c r="D106" s="49"/>
      <c r="E106" s="49"/>
      <c r="F106" s="49"/>
      <c r="G106" s="86"/>
      <c r="H106" s="49"/>
      <c r="I106" s="86"/>
      <c r="J106" s="87">
        <v>0.01</v>
      </c>
    </row>
    <row r="107" spans="1:11" ht="9" customHeight="1" thickTop="1" x14ac:dyDescent="0.5">
      <c r="D107" s="139"/>
      <c r="E107" s="86"/>
      <c r="F107" s="139"/>
      <c r="G107" s="86"/>
      <c r="H107" s="139"/>
      <c r="I107" s="86"/>
      <c r="J107" s="139"/>
    </row>
    <row r="108" spans="1:11" s="46" customFormat="1" ht="21" x14ac:dyDescent="0.5">
      <c r="A108" s="46" t="s">
        <v>12</v>
      </c>
      <c r="B108" s="47"/>
      <c r="C108" s="47"/>
      <c r="G108" s="51"/>
    </row>
    <row r="109" spans="1:11" ht="21.95" customHeight="1" x14ac:dyDescent="0.5">
      <c r="A109" s="46"/>
      <c r="B109" s="47"/>
      <c r="C109" s="47"/>
      <c r="D109" s="8"/>
      <c r="E109" s="9"/>
      <c r="F109" s="8"/>
      <c r="G109" s="9"/>
      <c r="H109" s="8"/>
      <c r="I109" s="9"/>
      <c r="J109" s="8"/>
      <c r="K109" s="1"/>
    </row>
  </sheetData>
  <sheetProtection selectLockedCells="1" selectUnlockedCells="1"/>
  <mergeCells count="6">
    <mergeCell ref="D99:F99"/>
    <mergeCell ref="H99:J99"/>
    <mergeCell ref="D6:F6"/>
    <mergeCell ref="H6:J6"/>
    <mergeCell ref="D54:F54"/>
    <mergeCell ref="H54:J54"/>
  </mergeCells>
  <pageMargins left="0.86614173228346458" right="0.39370078740157483" top="0.78740157480314965" bottom="0.39370078740157483" header="0.19685039370078741" footer="0.19685039370078741"/>
  <pageSetup paperSize="9" scale="85" firstPageNumber="4" orientation="portrait" useFirstPageNumber="1" r:id="rId1"/>
  <headerFooter scaleWithDoc="0"/>
  <rowBreaks count="2" manualBreakCount="2">
    <brk id="48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showGridLines="0" view="pageBreakPreview" zoomScale="90" zoomScaleNormal="85" zoomScaleSheetLayoutView="90" workbookViewId="0">
      <selection activeCell="L12" sqref="L12"/>
    </sheetView>
  </sheetViews>
  <sheetFormatPr defaultColWidth="9.140625" defaultRowHeight="23.25" x14ac:dyDescent="0.5"/>
  <cols>
    <col min="1" max="1" width="12.85546875" style="140" customWidth="1"/>
    <col min="2" max="2" width="9.85546875" style="140" customWidth="1"/>
    <col min="3" max="3" width="12.28515625" style="140" customWidth="1"/>
    <col min="4" max="4" width="7.140625" style="153" customWidth="1"/>
    <col min="5" max="5" width="1.28515625" style="153" customWidth="1"/>
    <col min="6" max="6" width="15" style="140" customWidth="1"/>
    <col min="7" max="7" width="1.7109375" style="140" customWidth="1"/>
    <col min="8" max="8" width="15" style="140" customWidth="1"/>
    <col min="9" max="9" width="1.7109375" style="140" customWidth="1"/>
    <col min="10" max="10" width="15" style="140" customWidth="1"/>
    <col min="11" max="11" width="1.5703125" style="140" customWidth="1"/>
    <col min="12" max="12" width="15" style="140" customWidth="1"/>
    <col min="13" max="13" width="1.7109375" style="140" customWidth="1"/>
    <col min="14" max="14" width="17.5703125" style="140" customWidth="1"/>
    <col min="15" max="15" width="1.7109375" style="140" customWidth="1"/>
    <col min="16" max="16" width="16" style="140" customWidth="1"/>
    <col min="17" max="17" width="1.7109375" style="140" customWidth="1"/>
    <col min="18" max="18" width="15" style="140" customWidth="1"/>
    <col min="19" max="19" width="1.7109375" style="140" customWidth="1"/>
    <col min="20" max="20" width="15" style="140" customWidth="1"/>
    <col min="21" max="21" width="1.7109375" style="140" customWidth="1"/>
    <col min="22" max="22" width="15" style="140" customWidth="1"/>
    <col min="23" max="23" width="0.85546875" style="140" customWidth="1"/>
    <col min="24" max="16384" width="9.140625" style="140"/>
  </cols>
  <sheetData>
    <row r="1" spans="1:22" ht="22.5" customHeight="1" x14ac:dyDescent="0.5">
      <c r="B1" s="141"/>
      <c r="C1" s="141"/>
      <c r="D1" s="142"/>
      <c r="E1" s="142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7" t="s">
        <v>56</v>
      </c>
    </row>
    <row r="2" spans="1:22" ht="22.5" customHeight="1" x14ac:dyDescent="0.5">
      <c r="A2" s="143" t="s">
        <v>97</v>
      </c>
      <c r="B2" s="143"/>
      <c r="C2" s="143"/>
      <c r="D2" s="144"/>
      <c r="E2" s="144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ht="22.5" customHeight="1" x14ac:dyDescent="0.5">
      <c r="A3" s="143" t="s">
        <v>29</v>
      </c>
      <c r="B3" s="143"/>
      <c r="C3" s="143"/>
      <c r="D3" s="144"/>
      <c r="E3" s="144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</row>
    <row r="4" spans="1:22" ht="22.5" customHeight="1" x14ac:dyDescent="0.5">
      <c r="A4" s="143" t="s">
        <v>187</v>
      </c>
      <c r="B4" s="143"/>
      <c r="C4" s="143"/>
      <c r="D4" s="144"/>
      <c r="E4" s="144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22.5" customHeight="1" x14ac:dyDescent="0.5">
      <c r="B5" s="145"/>
      <c r="C5" s="145"/>
      <c r="D5" s="146"/>
      <c r="E5" s="146"/>
      <c r="F5" s="145"/>
      <c r="G5" s="145"/>
      <c r="H5" s="145"/>
      <c r="I5" s="145"/>
      <c r="J5" s="145"/>
      <c r="K5" s="145"/>
      <c r="L5" s="145"/>
      <c r="M5" s="145"/>
      <c r="N5" s="147"/>
      <c r="O5" s="145"/>
      <c r="P5" s="147"/>
      <c r="Q5" s="145"/>
      <c r="R5" s="147"/>
      <c r="S5" s="145"/>
      <c r="T5" s="145"/>
      <c r="U5" s="145"/>
      <c r="V5" s="147" t="s">
        <v>82</v>
      </c>
    </row>
    <row r="6" spans="1:22" ht="22.5" customHeight="1" x14ac:dyDescent="0.5">
      <c r="A6" s="148"/>
      <c r="B6" s="148"/>
      <c r="C6" s="148"/>
      <c r="D6" s="149"/>
      <c r="E6" s="149"/>
      <c r="F6" s="187" t="s">
        <v>0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ht="22.5" customHeight="1" x14ac:dyDescent="0.5">
      <c r="A7" s="148"/>
      <c r="B7" s="148"/>
      <c r="C7" s="148"/>
      <c r="D7" s="150"/>
      <c r="E7" s="150"/>
      <c r="F7" s="188" t="s">
        <v>57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51"/>
      <c r="T7" s="148" t="s">
        <v>58</v>
      </c>
      <c r="U7" s="151"/>
      <c r="V7" s="151"/>
    </row>
    <row r="8" spans="1:22" ht="22.5" customHeight="1" x14ac:dyDescent="0.5">
      <c r="A8" s="148"/>
      <c r="B8" s="148"/>
      <c r="C8" s="148"/>
      <c r="D8" s="150"/>
      <c r="E8" s="150"/>
      <c r="F8" s="152"/>
      <c r="G8" s="152"/>
      <c r="H8" s="152"/>
      <c r="I8" s="152"/>
      <c r="J8" s="152"/>
      <c r="K8" s="152"/>
      <c r="L8" s="152"/>
      <c r="M8" s="152"/>
      <c r="N8" s="189" t="s">
        <v>42</v>
      </c>
      <c r="O8" s="189"/>
      <c r="P8" s="189"/>
      <c r="Q8" s="152"/>
      <c r="R8" s="152"/>
      <c r="S8" s="151"/>
      <c r="T8" s="148" t="s">
        <v>59</v>
      </c>
      <c r="U8" s="151"/>
      <c r="V8" s="151"/>
    </row>
    <row r="9" spans="1:22" s="148" customFormat="1" ht="22.5" customHeight="1" x14ac:dyDescent="0.5">
      <c r="D9" s="152"/>
      <c r="E9" s="152"/>
      <c r="J9" s="189" t="s">
        <v>23</v>
      </c>
      <c r="K9" s="189"/>
      <c r="L9" s="189"/>
      <c r="M9" s="152"/>
      <c r="N9" s="148" t="s">
        <v>98</v>
      </c>
      <c r="O9" s="152"/>
      <c r="P9" s="148" t="s">
        <v>31</v>
      </c>
      <c r="Q9" s="152"/>
      <c r="R9" s="148" t="s">
        <v>31</v>
      </c>
      <c r="S9" s="152"/>
      <c r="T9" s="148" t="s">
        <v>60</v>
      </c>
      <c r="U9" s="152"/>
      <c r="V9" s="148" t="s">
        <v>31</v>
      </c>
    </row>
    <row r="10" spans="1:22" s="148" customFormat="1" ht="22.5" customHeight="1" x14ac:dyDescent="0.5">
      <c r="E10" s="153"/>
      <c r="F10" s="152" t="s">
        <v>21</v>
      </c>
      <c r="H10" s="148" t="s">
        <v>101</v>
      </c>
      <c r="J10" s="152" t="s">
        <v>215</v>
      </c>
      <c r="K10" s="152"/>
      <c r="L10" s="152"/>
      <c r="M10" s="152"/>
      <c r="N10" s="148" t="s">
        <v>99</v>
      </c>
      <c r="O10" s="152"/>
      <c r="P10" s="148" t="s">
        <v>45</v>
      </c>
      <c r="Q10" s="152"/>
      <c r="R10" s="148" t="s">
        <v>20</v>
      </c>
      <c r="S10" s="152"/>
      <c r="T10" s="148" t="s">
        <v>61</v>
      </c>
      <c r="U10" s="152"/>
      <c r="V10" s="148" t="s">
        <v>62</v>
      </c>
    </row>
    <row r="11" spans="1:22" s="148" customFormat="1" ht="22.5" customHeight="1" x14ac:dyDescent="0.5">
      <c r="D11" s="154"/>
      <c r="E11" s="152"/>
      <c r="F11" s="183" t="s">
        <v>63</v>
      </c>
      <c r="H11" s="183" t="s">
        <v>102</v>
      </c>
      <c r="J11" s="184" t="s">
        <v>216</v>
      </c>
      <c r="L11" s="184" t="s">
        <v>30</v>
      </c>
      <c r="N11" s="183" t="s">
        <v>100</v>
      </c>
      <c r="P11" s="183" t="s">
        <v>64</v>
      </c>
      <c r="R11" s="183" t="s">
        <v>65</v>
      </c>
      <c r="T11" s="183" t="s">
        <v>66</v>
      </c>
      <c r="V11" s="183" t="s">
        <v>67</v>
      </c>
    </row>
    <row r="12" spans="1:22" s="148" customFormat="1" ht="25.5" customHeight="1" x14ac:dyDescent="0.5">
      <c r="A12" s="155" t="s">
        <v>140</v>
      </c>
      <c r="E12" s="152"/>
      <c r="F12" s="156">
        <v>258909</v>
      </c>
      <c r="G12" s="157"/>
      <c r="H12" s="157">
        <v>314001</v>
      </c>
      <c r="I12" s="157"/>
      <c r="J12" s="157">
        <v>6179</v>
      </c>
      <c r="K12" s="157"/>
      <c r="L12" s="157">
        <v>67775</v>
      </c>
      <c r="M12" s="157"/>
      <c r="N12" s="157">
        <v>3365</v>
      </c>
      <c r="O12" s="157"/>
      <c r="P12" s="158">
        <f>SUM(N12)</f>
        <v>3365</v>
      </c>
      <c r="Q12" s="158"/>
      <c r="R12" s="158">
        <f>SUM(F12:L12,P12)</f>
        <v>650229</v>
      </c>
      <c r="S12" s="158"/>
      <c r="T12" s="157">
        <v>13478</v>
      </c>
      <c r="U12" s="158"/>
      <c r="V12" s="158">
        <f>SUM(R12:T12)</f>
        <v>663707</v>
      </c>
    </row>
    <row r="13" spans="1:22" ht="22.5" customHeight="1" x14ac:dyDescent="0.5">
      <c r="A13" s="159" t="s">
        <v>154</v>
      </c>
      <c r="D13" s="154"/>
      <c r="E13" s="152"/>
      <c r="F13" s="160">
        <v>0</v>
      </c>
      <c r="G13" s="157"/>
      <c r="H13" s="160">
        <v>0</v>
      </c>
      <c r="I13" s="157"/>
      <c r="J13" s="160">
        <v>0</v>
      </c>
      <c r="K13" s="157"/>
      <c r="L13" s="160">
        <v>-11190</v>
      </c>
      <c r="M13" s="157"/>
      <c r="N13" s="160">
        <v>0</v>
      </c>
      <c r="O13" s="161"/>
      <c r="P13" s="162">
        <f>SUM(N13:O13)</f>
        <v>0</v>
      </c>
      <c r="Q13" s="158"/>
      <c r="R13" s="162">
        <f>SUM(F13:L13,P13)</f>
        <v>-11190</v>
      </c>
      <c r="S13" s="161"/>
      <c r="T13" s="160">
        <v>239</v>
      </c>
      <c r="U13" s="157"/>
      <c r="V13" s="162">
        <f>SUM(R13:T13)</f>
        <v>-10951</v>
      </c>
    </row>
    <row r="14" spans="1:22" ht="22.5" customHeight="1" x14ac:dyDescent="0.5">
      <c r="A14" s="159" t="s">
        <v>43</v>
      </c>
      <c r="D14" s="154"/>
      <c r="E14" s="152"/>
      <c r="F14" s="163">
        <v>0</v>
      </c>
      <c r="G14" s="157"/>
      <c r="H14" s="163">
        <v>0</v>
      </c>
      <c r="I14" s="157"/>
      <c r="J14" s="163">
        <v>0</v>
      </c>
      <c r="K14" s="157"/>
      <c r="L14" s="163">
        <v>0</v>
      </c>
      <c r="M14" s="157"/>
      <c r="N14" s="163">
        <v>0</v>
      </c>
      <c r="O14" s="161"/>
      <c r="P14" s="164">
        <f>SUM(N14:O14)</f>
        <v>0</v>
      </c>
      <c r="Q14" s="158"/>
      <c r="R14" s="164">
        <f>SUM(F14:L14,P14)</f>
        <v>0</v>
      </c>
      <c r="S14" s="161"/>
      <c r="T14" s="163">
        <v>0</v>
      </c>
      <c r="U14" s="157"/>
      <c r="V14" s="164">
        <f>SUM(R14:T14)</f>
        <v>0</v>
      </c>
    </row>
    <row r="15" spans="1:22" ht="22.5" customHeight="1" x14ac:dyDescent="0.5">
      <c r="A15" s="159" t="s">
        <v>44</v>
      </c>
      <c r="D15" s="154"/>
      <c r="E15" s="152"/>
      <c r="F15" s="157">
        <f>SUM(F13:F14)</f>
        <v>0</v>
      </c>
      <c r="G15" s="157"/>
      <c r="H15" s="157">
        <f>SUM(H13:H14)</f>
        <v>0</v>
      </c>
      <c r="I15" s="157"/>
      <c r="J15" s="157">
        <f>SUM(J13:J14)</f>
        <v>0</v>
      </c>
      <c r="K15" s="157"/>
      <c r="L15" s="157">
        <f>SUM(L13:L14)</f>
        <v>-11190</v>
      </c>
      <c r="M15" s="157"/>
      <c r="N15" s="157">
        <f>SUM(N13:N14)</f>
        <v>0</v>
      </c>
      <c r="O15" s="161"/>
      <c r="P15" s="157">
        <f>SUM(P13:P14)</f>
        <v>0</v>
      </c>
      <c r="Q15" s="158"/>
      <c r="R15" s="157">
        <f>SUM(R13:R14)</f>
        <v>-11190</v>
      </c>
      <c r="S15" s="161"/>
      <c r="T15" s="157">
        <f>SUM(T13:T14)</f>
        <v>239</v>
      </c>
      <c r="U15" s="157"/>
      <c r="V15" s="157">
        <f>SUM(V13:V14)</f>
        <v>-10951</v>
      </c>
    </row>
    <row r="16" spans="1:22" ht="22.5" customHeight="1" x14ac:dyDescent="0.5">
      <c r="A16" s="159" t="s">
        <v>205</v>
      </c>
      <c r="D16" s="154"/>
      <c r="E16" s="152"/>
      <c r="F16" s="157">
        <v>11895</v>
      </c>
      <c r="G16" s="157"/>
      <c r="H16" s="157">
        <v>0</v>
      </c>
      <c r="I16" s="157"/>
      <c r="J16" s="157">
        <v>0</v>
      </c>
      <c r="K16" s="157"/>
      <c r="L16" s="157">
        <v>0</v>
      </c>
      <c r="M16" s="157"/>
      <c r="N16" s="157">
        <v>0</v>
      </c>
      <c r="O16" s="161"/>
      <c r="P16" s="158">
        <f t="shared" ref="P16:P18" si="0">SUM(N16)</f>
        <v>0</v>
      </c>
      <c r="Q16" s="158"/>
      <c r="R16" s="158">
        <f t="shared" ref="R16:R18" si="1">SUM(F16:L16,P16)</f>
        <v>11895</v>
      </c>
      <c r="S16" s="161"/>
      <c r="T16" s="157">
        <v>0</v>
      </c>
      <c r="U16" s="157"/>
      <c r="V16" s="158">
        <f t="shared" ref="V16:V18" si="2">SUM(R16:T16)</f>
        <v>11895</v>
      </c>
    </row>
    <row r="17" spans="1:22" ht="22.5" customHeight="1" x14ac:dyDescent="0.5">
      <c r="A17" s="159" t="s">
        <v>208</v>
      </c>
      <c r="D17" s="154"/>
      <c r="E17" s="152"/>
      <c r="F17" s="157">
        <v>11767</v>
      </c>
      <c r="G17" s="157"/>
      <c r="H17" s="157">
        <v>0</v>
      </c>
      <c r="I17" s="157"/>
      <c r="J17" s="157">
        <v>0</v>
      </c>
      <c r="K17" s="157"/>
      <c r="L17" s="157">
        <v>-11767</v>
      </c>
      <c r="M17" s="157"/>
      <c r="N17" s="157">
        <v>0</v>
      </c>
      <c r="O17" s="161"/>
      <c r="P17" s="158">
        <f t="shared" si="0"/>
        <v>0</v>
      </c>
      <c r="Q17" s="158"/>
      <c r="R17" s="158">
        <f t="shared" si="1"/>
        <v>0</v>
      </c>
      <c r="S17" s="161"/>
      <c r="T17" s="157">
        <v>0</v>
      </c>
      <c r="U17" s="157"/>
      <c r="V17" s="158">
        <f t="shared" si="2"/>
        <v>0</v>
      </c>
    </row>
    <row r="18" spans="1:22" ht="22.5" customHeight="1" x14ac:dyDescent="0.5">
      <c r="A18" s="159" t="s">
        <v>209</v>
      </c>
      <c r="D18" s="154"/>
      <c r="E18" s="152"/>
      <c r="F18" s="157">
        <v>0</v>
      </c>
      <c r="G18" s="157"/>
      <c r="H18" s="157">
        <v>0</v>
      </c>
      <c r="I18" s="157"/>
      <c r="J18" s="157">
        <v>0</v>
      </c>
      <c r="K18" s="157"/>
      <c r="L18" s="157">
        <v>-1326</v>
      </c>
      <c r="M18" s="157"/>
      <c r="N18" s="157">
        <v>0</v>
      </c>
      <c r="O18" s="161"/>
      <c r="P18" s="158">
        <f t="shared" si="0"/>
        <v>0</v>
      </c>
      <c r="Q18" s="158"/>
      <c r="R18" s="158">
        <f t="shared" si="1"/>
        <v>-1326</v>
      </c>
      <c r="S18" s="161"/>
      <c r="T18" s="157">
        <v>0</v>
      </c>
      <c r="U18" s="157"/>
      <c r="V18" s="158">
        <f t="shared" si="2"/>
        <v>-1326</v>
      </c>
    </row>
    <row r="19" spans="1:22" ht="22.5" customHeight="1" thickBot="1" x14ac:dyDescent="0.55000000000000004">
      <c r="A19" s="155" t="s">
        <v>177</v>
      </c>
      <c r="D19" s="154"/>
      <c r="E19" s="152"/>
      <c r="F19" s="81">
        <f>SUM(F12,F15:F18)</f>
        <v>282571</v>
      </c>
      <c r="G19" s="156"/>
      <c r="H19" s="81">
        <f>SUM(H12,H15:H18)</f>
        <v>314001</v>
      </c>
      <c r="I19" s="156"/>
      <c r="J19" s="81">
        <f>SUM(J12,J15:J18)</f>
        <v>6179</v>
      </c>
      <c r="K19" s="156"/>
      <c r="L19" s="81">
        <f>SUM(L12,L15:L18)</f>
        <v>43492</v>
      </c>
      <c r="M19" s="158"/>
      <c r="N19" s="81">
        <f>SUM(N12,N15:N18)</f>
        <v>3365</v>
      </c>
      <c r="O19" s="158"/>
      <c r="P19" s="81">
        <f>SUM(P12,P15:P18)</f>
        <v>3365</v>
      </c>
      <c r="Q19" s="158"/>
      <c r="R19" s="81">
        <f>SUM(R12,R15:R18)</f>
        <v>649608</v>
      </c>
      <c r="S19" s="158"/>
      <c r="T19" s="81">
        <f>SUM(T12,T15:T18)</f>
        <v>13717</v>
      </c>
      <c r="U19" s="158"/>
      <c r="V19" s="81">
        <f>SUM(V12,V15:V18)</f>
        <v>663325</v>
      </c>
    </row>
    <row r="20" spans="1:22" ht="22.5" customHeight="1" thickTop="1" x14ac:dyDescent="0.5">
      <c r="A20" s="155"/>
      <c r="D20" s="154"/>
      <c r="E20" s="152"/>
      <c r="F20" s="181"/>
      <c r="G20" s="156"/>
      <c r="H20" s="181"/>
      <c r="I20" s="156"/>
      <c r="J20" s="181"/>
      <c r="K20" s="156"/>
      <c r="L20" s="181"/>
      <c r="M20" s="158"/>
      <c r="N20" s="181"/>
      <c r="O20" s="158"/>
      <c r="P20" s="181"/>
      <c r="Q20" s="158"/>
      <c r="R20" s="181"/>
      <c r="S20" s="158"/>
      <c r="T20" s="181"/>
      <c r="U20" s="158"/>
      <c r="V20" s="181"/>
    </row>
    <row r="21" spans="1:22" s="148" customFormat="1" ht="25.5" customHeight="1" x14ac:dyDescent="0.5">
      <c r="A21" s="155" t="s">
        <v>168</v>
      </c>
      <c r="E21" s="152"/>
      <c r="F21" s="156">
        <f>F19</f>
        <v>282571</v>
      </c>
      <c r="G21" s="157"/>
      <c r="H21" s="156">
        <f>H19</f>
        <v>314001</v>
      </c>
      <c r="I21" s="157"/>
      <c r="J21" s="156">
        <v>7326</v>
      </c>
      <c r="K21" s="157"/>
      <c r="L21" s="156">
        <v>49095</v>
      </c>
      <c r="M21" s="157"/>
      <c r="N21" s="156">
        <f>N19</f>
        <v>3365</v>
      </c>
      <c r="O21" s="157"/>
      <c r="P21" s="156">
        <f>P19</f>
        <v>3365</v>
      </c>
      <c r="Q21" s="158"/>
      <c r="R21" s="158">
        <f>SUM(F21:L21,P21)</f>
        <v>656358</v>
      </c>
      <c r="S21" s="158"/>
      <c r="T21" s="156">
        <v>14717</v>
      </c>
      <c r="U21" s="158"/>
      <c r="V21" s="158">
        <f>SUM(R21:T21)</f>
        <v>671075</v>
      </c>
    </row>
    <row r="22" spans="1:22" s="148" customFormat="1" ht="25.5" customHeight="1" x14ac:dyDescent="0.5">
      <c r="A22" s="159" t="s">
        <v>154</v>
      </c>
      <c r="B22" s="140"/>
      <c r="C22" s="140"/>
      <c r="D22" s="154"/>
      <c r="E22" s="152"/>
      <c r="F22" s="160">
        <v>0</v>
      </c>
      <c r="G22" s="161"/>
      <c r="H22" s="160">
        <v>0</v>
      </c>
      <c r="I22" s="161"/>
      <c r="J22" s="160">
        <v>0</v>
      </c>
      <c r="K22" s="161"/>
      <c r="L22" s="160">
        <f>PL!D85</f>
        <v>-22244</v>
      </c>
      <c r="M22" s="161"/>
      <c r="N22" s="160">
        <v>0</v>
      </c>
      <c r="O22" s="161"/>
      <c r="P22" s="162">
        <f>SUM(N22:O22)</f>
        <v>0</v>
      </c>
      <c r="Q22" s="156"/>
      <c r="R22" s="162">
        <f t="shared" ref="R22:R25" si="3">SUM(F22:L22,P22)</f>
        <v>-22244</v>
      </c>
      <c r="S22" s="161"/>
      <c r="T22" s="160">
        <f>PL!D86</f>
        <v>527</v>
      </c>
      <c r="U22" s="161"/>
      <c r="V22" s="162">
        <f>SUM(R22:T22)</f>
        <v>-21717</v>
      </c>
    </row>
    <row r="23" spans="1:22" s="148" customFormat="1" ht="25.5" customHeight="1" x14ac:dyDescent="0.5">
      <c r="A23" s="159" t="s">
        <v>43</v>
      </c>
      <c r="B23" s="140"/>
      <c r="C23" s="140"/>
      <c r="D23" s="154"/>
      <c r="E23" s="152"/>
      <c r="F23" s="163">
        <v>0</v>
      </c>
      <c r="G23" s="161"/>
      <c r="H23" s="163">
        <v>0</v>
      </c>
      <c r="I23" s="161"/>
      <c r="J23" s="163">
        <v>0</v>
      </c>
      <c r="K23" s="161"/>
      <c r="L23" s="163">
        <f>PL!D80-'CE-Consolidated'!T23</f>
        <v>-5</v>
      </c>
      <c r="M23" s="161"/>
      <c r="N23" s="163">
        <v>0</v>
      </c>
      <c r="O23" s="161"/>
      <c r="P23" s="164">
        <f>SUM(N23:O23)</f>
        <v>0</v>
      </c>
      <c r="Q23" s="156"/>
      <c r="R23" s="164">
        <f t="shared" si="3"/>
        <v>-5</v>
      </c>
      <c r="S23" s="161"/>
      <c r="T23" s="163">
        <f>PL!D90-PL!D86</f>
        <v>2</v>
      </c>
      <c r="U23" s="161"/>
      <c r="V23" s="164">
        <f>SUM(R23:T23)</f>
        <v>-3</v>
      </c>
    </row>
    <row r="24" spans="1:22" s="148" customFormat="1" ht="25.5" customHeight="1" x14ac:dyDescent="0.5">
      <c r="A24" s="159" t="s">
        <v>44</v>
      </c>
      <c r="B24" s="140"/>
      <c r="C24" s="140"/>
      <c r="D24" s="154"/>
      <c r="E24" s="152"/>
      <c r="F24" s="157">
        <f>SUM(F22:F23)</f>
        <v>0</v>
      </c>
      <c r="G24" s="157"/>
      <c r="H24" s="157">
        <f>SUM(H22:H23)</f>
        <v>0</v>
      </c>
      <c r="I24" s="157"/>
      <c r="J24" s="157">
        <f>SUM(J22:J23)</f>
        <v>0</v>
      </c>
      <c r="K24" s="157"/>
      <c r="L24" s="157">
        <f>SUM(L22:L23)</f>
        <v>-22249</v>
      </c>
      <c r="M24" s="157"/>
      <c r="N24" s="157">
        <f>SUM(N22:N23)</f>
        <v>0</v>
      </c>
      <c r="O24" s="161"/>
      <c r="P24" s="157">
        <f>SUM(P22:P23)</f>
        <v>0</v>
      </c>
      <c r="Q24" s="158"/>
      <c r="R24" s="157">
        <f t="shared" si="3"/>
        <v>-22249</v>
      </c>
      <c r="S24" s="161"/>
      <c r="T24" s="157">
        <f>SUM(T22:T23)</f>
        <v>529</v>
      </c>
      <c r="U24" s="157"/>
      <c r="V24" s="157">
        <f>SUM(V22:V23)</f>
        <v>-21720</v>
      </c>
    </row>
    <row r="25" spans="1:22" s="148" customFormat="1" ht="25.5" customHeight="1" x14ac:dyDescent="0.5">
      <c r="A25" s="159" t="s">
        <v>209</v>
      </c>
      <c r="B25" s="140"/>
      <c r="C25" s="140"/>
      <c r="D25" s="154"/>
      <c r="E25" s="152"/>
      <c r="F25" s="157">
        <v>0</v>
      </c>
      <c r="G25" s="157"/>
      <c r="H25" s="157">
        <v>0</v>
      </c>
      <c r="I25" s="157"/>
      <c r="J25" s="157">
        <v>0</v>
      </c>
      <c r="K25" s="157"/>
      <c r="L25" s="157">
        <v>-5651</v>
      </c>
      <c r="M25" s="157"/>
      <c r="N25" s="157">
        <v>0</v>
      </c>
      <c r="O25" s="161"/>
      <c r="P25" s="157">
        <v>0</v>
      </c>
      <c r="Q25" s="158"/>
      <c r="R25" s="157">
        <f t="shared" si="3"/>
        <v>-5651</v>
      </c>
      <c r="S25" s="161"/>
      <c r="T25" s="157">
        <v>0</v>
      </c>
      <c r="U25" s="157"/>
      <c r="V25" s="157">
        <f>SUM(R25:T25)</f>
        <v>-5651</v>
      </c>
    </row>
    <row r="26" spans="1:22" ht="22.5" customHeight="1" thickBot="1" x14ac:dyDescent="0.55000000000000004">
      <c r="A26" s="155" t="s">
        <v>188</v>
      </c>
      <c r="D26" s="154"/>
      <c r="E26" s="152"/>
      <c r="F26" s="81">
        <f>SUM(F21,F24:F25)</f>
        <v>282571</v>
      </c>
      <c r="G26" s="156"/>
      <c r="H26" s="81">
        <f>SUM(H21,H24:H25)</f>
        <v>314001</v>
      </c>
      <c r="I26" s="156"/>
      <c r="J26" s="81">
        <f>SUM(J21,J24:J25)</f>
        <v>7326</v>
      </c>
      <c r="K26" s="156"/>
      <c r="L26" s="81">
        <f>SUM(L21,L24:L25)</f>
        <v>21195</v>
      </c>
      <c r="M26" s="158"/>
      <c r="N26" s="81">
        <f>SUM(N21,N24:N25)</f>
        <v>3365</v>
      </c>
      <c r="O26" s="158"/>
      <c r="P26" s="81">
        <f>SUM(P21,P24:P25)</f>
        <v>3365</v>
      </c>
      <c r="Q26" s="158"/>
      <c r="R26" s="81">
        <f>SUM(R21,R24:R25)</f>
        <v>628458</v>
      </c>
      <c r="S26" s="158"/>
      <c r="T26" s="81">
        <f>SUM(T21,T24:T25)</f>
        <v>15246</v>
      </c>
      <c r="U26" s="158"/>
      <c r="V26" s="81">
        <f>SUM(V21,V24:V25)</f>
        <v>643704</v>
      </c>
    </row>
    <row r="27" spans="1:22" ht="22.5" customHeight="1" thickTop="1" x14ac:dyDescent="0.5">
      <c r="A27" s="155"/>
      <c r="D27" s="152"/>
      <c r="E27" s="152"/>
      <c r="F27" s="152">
        <f>F26-BS!E83</f>
        <v>0</v>
      </c>
      <c r="G27" s="152"/>
      <c r="H27" s="152">
        <f>H26-BS!E84</f>
        <v>0</v>
      </c>
      <c r="I27" s="152"/>
      <c r="J27" s="152">
        <f>J26-BS!E86</f>
        <v>0</v>
      </c>
      <c r="K27" s="152"/>
      <c r="L27" s="152">
        <f>L26-BS!E87</f>
        <v>0</v>
      </c>
      <c r="M27" s="148"/>
      <c r="N27" s="152"/>
      <c r="O27" s="148"/>
      <c r="P27" s="152">
        <f>P26-BS!E88</f>
        <v>0</v>
      </c>
      <c r="Q27" s="148"/>
      <c r="R27" s="152">
        <f>R26-BS!E89</f>
        <v>0</v>
      </c>
      <c r="S27" s="148"/>
      <c r="T27" s="152">
        <f>T26-BS!E90</f>
        <v>0</v>
      </c>
      <c r="U27" s="148"/>
      <c r="V27" s="152">
        <f>V26-BS!E91</f>
        <v>0</v>
      </c>
    </row>
    <row r="28" spans="1:22" s="45" customFormat="1" x14ac:dyDescent="0.5">
      <c r="A28" s="45" t="s">
        <v>12</v>
      </c>
      <c r="B28" s="44"/>
      <c r="C28" s="44"/>
      <c r="H28" s="64"/>
    </row>
    <row r="29" spans="1:22" s="45" customFormat="1" x14ac:dyDescent="0.5">
      <c r="B29" s="44"/>
      <c r="C29" s="44"/>
      <c r="D29" s="65"/>
      <c r="E29" s="65"/>
      <c r="F29" s="65"/>
      <c r="G29" s="65"/>
      <c r="H29" s="65"/>
      <c r="I29" s="65"/>
      <c r="J29" s="65"/>
      <c r="K29" s="65"/>
    </row>
  </sheetData>
  <mergeCells count="4">
    <mergeCell ref="F6:V6"/>
    <mergeCell ref="F7:R7"/>
    <mergeCell ref="N8:P8"/>
    <mergeCell ref="J9:L9"/>
  </mergeCells>
  <printOptions horizontalCentered="1"/>
  <pageMargins left="0.31496062992125984" right="0.31496062992125984" top="0.98425196850393704" bottom="0.39370078740157483" header="0.31496062992125984" footer="0.31496062992125984"/>
  <pageSetup paperSize="9" scale="75" firstPageNumber="6" fitToWidth="0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6"/>
  <sheetViews>
    <sheetView showGridLines="0" view="pageBreakPreview" topLeftCell="A7" zoomScale="90" zoomScaleNormal="100" zoomScaleSheetLayoutView="90" workbookViewId="0">
      <selection activeCell="I8" sqref="I8:K9"/>
    </sheetView>
  </sheetViews>
  <sheetFormatPr defaultColWidth="9.140625" defaultRowHeight="23.25" x14ac:dyDescent="0.5"/>
  <cols>
    <col min="1" max="1" width="12.85546875" style="140" customWidth="1"/>
    <col min="2" max="2" width="9.85546875" style="140" customWidth="1"/>
    <col min="3" max="3" width="26.140625" style="140" customWidth="1"/>
    <col min="4" max="4" width="6.28515625" style="153" customWidth="1"/>
    <col min="5" max="5" width="16.5703125" style="140" customWidth="1"/>
    <col min="6" max="6" width="1.7109375" style="140" customWidth="1"/>
    <col min="7" max="7" width="16.5703125" style="140" customWidth="1"/>
    <col min="8" max="8" width="1.7109375" style="140" customWidth="1"/>
    <col min="9" max="9" width="16.5703125" style="140" customWidth="1"/>
    <col min="10" max="10" width="1.7109375" style="140" customWidth="1"/>
    <col min="11" max="11" width="16.5703125" style="140" customWidth="1"/>
    <col min="12" max="12" width="1.7109375" style="140" customWidth="1"/>
    <col min="13" max="13" width="16.5703125" style="140" customWidth="1"/>
    <col min="14" max="14" width="1.85546875" style="140" customWidth="1"/>
    <col min="15" max="16384" width="9.140625" style="140"/>
  </cols>
  <sheetData>
    <row r="1" spans="1:13" ht="22.5" customHeight="1" x14ac:dyDescent="0.5">
      <c r="B1" s="141"/>
      <c r="C1" s="141"/>
      <c r="D1" s="142"/>
      <c r="E1" s="141"/>
      <c r="F1" s="141"/>
      <c r="G1" s="141"/>
      <c r="H1" s="141"/>
      <c r="I1" s="141"/>
      <c r="J1" s="141"/>
      <c r="K1" s="141"/>
      <c r="L1" s="141"/>
      <c r="M1" s="147" t="s">
        <v>56</v>
      </c>
    </row>
    <row r="2" spans="1:13" ht="22.5" customHeight="1" x14ac:dyDescent="0.5">
      <c r="A2" s="143" t="s">
        <v>97</v>
      </c>
      <c r="B2" s="143"/>
      <c r="C2" s="143"/>
      <c r="D2" s="144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22.5" customHeight="1" x14ac:dyDescent="0.5">
      <c r="A3" s="143" t="s">
        <v>89</v>
      </c>
      <c r="B3" s="143"/>
      <c r="C3" s="143"/>
      <c r="D3" s="144"/>
      <c r="E3" s="143"/>
      <c r="F3" s="143"/>
      <c r="G3" s="143"/>
      <c r="H3" s="143"/>
      <c r="I3" s="143"/>
      <c r="J3" s="143"/>
      <c r="K3" s="143"/>
      <c r="L3" s="143"/>
      <c r="M3" s="143"/>
    </row>
    <row r="4" spans="1:13" ht="22.5" customHeight="1" x14ac:dyDescent="0.5">
      <c r="A4" s="143" t="s">
        <v>187</v>
      </c>
      <c r="B4" s="143"/>
      <c r="C4" s="143"/>
      <c r="D4" s="144"/>
      <c r="E4" s="143"/>
      <c r="F4" s="143"/>
      <c r="G4" s="143"/>
      <c r="H4" s="143"/>
      <c r="I4" s="143"/>
      <c r="J4" s="143"/>
      <c r="K4" s="143"/>
      <c r="L4" s="143"/>
      <c r="M4" s="143"/>
    </row>
    <row r="5" spans="1:13" ht="22.5" customHeight="1" x14ac:dyDescent="0.5">
      <c r="B5" s="145"/>
      <c r="C5" s="145"/>
      <c r="D5" s="146"/>
      <c r="E5" s="145"/>
      <c r="F5" s="145"/>
      <c r="G5" s="145"/>
      <c r="H5" s="145"/>
      <c r="I5" s="145"/>
      <c r="J5" s="145"/>
      <c r="K5" s="145"/>
      <c r="L5" s="145"/>
      <c r="M5" s="147" t="s">
        <v>82</v>
      </c>
    </row>
    <row r="6" spans="1:13" ht="22.5" customHeight="1" x14ac:dyDescent="0.5">
      <c r="A6" s="148"/>
      <c r="B6" s="148"/>
      <c r="C6" s="148"/>
      <c r="D6" s="149"/>
      <c r="E6" s="187" t="s">
        <v>1</v>
      </c>
      <c r="F6" s="187"/>
      <c r="G6" s="187"/>
      <c r="H6" s="187"/>
      <c r="I6" s="187"/>
      <c r="J6" s="187"/>
      <c r="K6" s="187"/>
      <c r="L6" s="187"/>
      <c r="M6" s="187"/>
    </row>
    <row r="7" spans="1:13" s="148" customFormat="1" ht="22.5" customHeight="1" x14ac:dyDescent="0.5">
      <c r="I7" s="189" t="s">
        <v>23</v>
      </c>
      <c r="J7" s="189"/>
      <c r="K7" s="189"/>
      <c r="L7" s="152"/>
    </row>
    <row r="8" spans="1:13" s="148" customFormat="1" ht="22.5" customHeight="1" x14ac:dyDescent="0.5">
      <c r="E8" s="152" t="s">
        <v>21</v>
      </c>
      <c r="G8" s="148" t="s">
        <v>101</v>
      </c>
      <c r="I8" s="152" t="s">
        <v>215</v>
      </c>
      <c r="J8" s="152"/>
      <c r="K8" s="152"/>
      <c r="L8" s="152"/>
      <c r="M8" s="148" t="s">
        <v>103</v>
      </c>
    </row>
    <row r="9" spans="1:13" s="148" customFormat="1" ht="22.5" customHeight="1" x14ac:dyDescent="0.5">
      <c r="D9" s="152"/>
      <c r="E9" s="183" t="s">
        <v>63</v>
      </c>
      <c r="G9" s="183" t="s">
        <v>102</v>
      </c>
      <c r="I9" s="184" t="s">
        <v>216</v>
      </c>
      <c r="K9" s="184" t="s">
        <v>30</v>
      </c>
      <c r="M9" s="183" t="s">
        <v>104</v>
      </c>
    </row>
    <row r="10" spans="1:13" ht="22.5" customHeight="1" x14ac:dyDescent="0.5">
      <c r="A10" s="155" t="s">
        <v>140</v>
      </c>
      <c r="E10" s="157">
        <v>258909</v>
      </c>
      <c r="F10" s="158"/>
      <c r="G10" s="157">
        <v>314001</v>
      </c>
      <c r="H10" s="158"/>
      <c r="I10" s="157">
        <v>6179</v>
      </c>
      <c r="J10" s="158"/>
      <c r="K10" s="157">
        <v>78359</v>
      </c>
      <c r="L10" s="158"/>
      <c r="M10" s="157">
        <f>SUM(E10:K10)</f>
        <v>657448</v>
      </c>
    </row>
    <row r="11" spans="1:13" ht="22.5" customHeight="1" x14ac:dyDescent="0.5">
      <c r="A11" s="159" t="s">
        <v>55</v>
      </c>
      <c r="D11" s="152"/>
      <c r="E11" s="160">
        <v>0</v>
      </c>
      <c r="F11" s="158"/>
      <c r="G11" s="160">
        <v>0</v>
      </c>
      <c r="H11" s="158"/>
      <c r="I11" s="160">
        <v>0</v>
      </c>
      <c r="J11" s="158"/>
      <c r="K11" s="160">
        <f>PL!J85</f>
        <v>6137</v>
      </c>
      <c r="L11" s="158"/>
      <c r="M11" s="162">
        <f t="shared" ref="M11:M12" si="0">SUM(E11:K11)</f>
        <v>6137</v>
      </c>
    </row>
    <row r="12" spans="1:13" ht="22.5" customHeight="1" x14ac:dyDescent="0.5">
      <c r="A12" s="159" t="s">
        <v>43</v>
      </c>
      <c r="D12" s="152"/>
      <c r="E12" s="163">
        <v>0</v>
      </c>
      <c r="F12" s="158"/>
      <c r="G12" s="163">
        <v>0</v>
      </c>
      <c r="H12" s="158"/>
      <c r="I12" s="163">
        <v>0</v>
      </c>
      <c r="J12" s="158"/>
      <c r="K12" s="163">
        <v>0</v>
      </c>
      <c r="L12" s="158"/>
      <c r="M12" s="164">
        <f t="shared" si="0"/>
        <v>0</v>
      </c>
    </row>
    <row r="13" spans="1:13" ht="22.5" customHeight="1" x14ac:dyDescent="0.5">
      <c r="A13" s="159" t="s">
        <v>44</v>
      </c>
      <c r="D13" s="152"/>
      <c r="E13" s="157">
        <f>SUM(E11:E12)</f>
        <v>0</v>
      </c>
      <c r="F13" s="158"/>
      <c r="G13" s="157">
        <f>SUM(G11:G12)</f>
        <v>0</v>
      </c>
      <c r="H13" s="158"/>
      <c r="I13" s="157">
        <f>SUM(I11:I12)</f>
        <v>0</v>
      </c>
      <c r="J13" s="158"/>
      <c r="K13" s="157">
        <f>SUM(K11:K12)</f>
        <v>6137</v>
      </c>
      <c r="L13" s="158"/>
      <c r="M13" s="157">
        <f>SUM(M11:M12)</f>
        <v>6137</v>
      </c>
    </row>
    <row r="14" spans="1:13" ht="22.5" customHeight="1" x14ac:dyDescent="0.5">
      <c r="A14" s="159" t="s">
        <v>205</v>
      </c>
      <c r="D14" s="152"/>
      <c r="E14" s="157">
        <v>11895</v>
      </c>
      <c r="F14" s="158"/>
      <c r="G14" s="157">
        <v>0</v>
      </c>
      <c r="H14" s="158"/>
      <c r="I14" s="157">
        <v>0</v>
      </c>
      <c r="J14" s="158"/>
      <c r="K14" s="157">
        <v>0</v>
      </c>
      <c r="L14" s="158"/>
      <c r="M14" s="157">
        <f t="shared" ref="M14:M16" si="1">SUM(E14:K14)</f>
        <v>11895</v>
      </c>
    </row>
    <row r="15" spans="1:13" ht="22.5" customHeight="1" x14ac:dyDescent="0.5">
      <c r="A15" s="159" t="s">
        <v>208</v>
      </c>
      <c r="D15" s="152"/>
      <c r="E15" s="157">
        <v>11767</v>
      </c>
      <c r="F15" s="158"/>
      <c r="G15" s="157">
        <v>0</v>
      </c>
      <c r="H15" s="158"/>
      <c r="I15" s="157">
        <v>0</v>
      </c>
      <c r="J15" s="158"/>
      <c r="K15" s="157">
        <v>-11767</v>
      </c>
      <c r="L15" s="158"/>
      <c r="M15" s="157">
        <f t="shared" si="1"/>
        <v>0</v>
      </c>
    </row>
    <row r="16" spans="1:13" ht="22.5" customHeight="1" x14ac:dyDescent="0.5">
      <c r="A16" s="159" t="s">
        <v>209</v>
      </c>
      <c r="D16" s="152"/>
      <c r="E16" s="157">
        <v>0</v>
      </c>
      <c r="F16" s="158"/>
      <c r="G16" s="157">
        <v>0</v>
      </c>
      <c r="H16" s="158"/>
      <c r="I16" s="157">
        <v>0</v>
      </c>
      <c r="J16" s="158"/>
      <c r="K16" s="157">
        <v>-1326</v>
      </c>
      <c r="L16" s="158"/>
      <c r="M16" s="157">
        <f t="shared" si="1"/>
        <v>-1326</v>
      </c>
    </row>
    <row r="17" spans="1:13" ht="22.5" customHeight="1" thickBot="1" x14ac:dyDescent="0.55000000000000004">
      <c r="A17" s="155" t="s">
        <v>177</v>
      </c>
      <c r="D17" s="152"/>
      <c r="E17" s="166">
        <f>SUM(E10,E13:E16)</f>
        <v>282571</v>
      </c>
      <c r="F17" s="156"/>
      <c r="G17" s="166">
        <f>SUM(G10,G13:G16)</f>
        <v>314001</v>
      </c>
      <c r="H17" s="156"/>
      <c r="I17" s="166">
        <f>SUM(I10,I13:I16)</f>
        <v>6179</v>
      </c>
      <c r="J17" s="156"/>
      <c r="K17" s="166">
        <f>SUM(K10,K13:K16)</f>
        <v>71403</v>
      </c>
      <c r="L17" s="158"/>
      <c r="M17" s="166">
        <f>SUM(M10,M13:M16)</f>
        <v>674154</v>
      </c>
    </row>
    <row r="18" spans="1:13" ht="22.5" customHeight="1" thickTop="1" x14ac:dyDescent="0.5">
      <c r="A18" s="155"/>
      <c r="D18" s="152"/>
      <c r="E18" s="156"/>
      <c r="F18" s="156"/>
      <c r="G18" s="156"/>
      <c r="H18" s="156"/>
      <c r="I18" s="156"/>
      <c r="J18" s="156"/>
      <c r="K18" s="156"/>
      <c r="L18" s="158"/>
      <c r="M18" s="156"/>
    </row>
    <row r="19" spans="1:13" s="148" customFormat="1" ht="23.25" customHeight="1" x14ac:dyDescent="0.5">
      <c r="A19" s="155" t="s">
        <v>168</v>
      </c>
      <c r="D19" s="152"/>
      <c r="E19" s="157">
        <f>E17</f>
        <v>282571</v>
      </c>
      <c r="F19" s="158"/>
      <c r="G19" s="157">
        <f>G17</f>
        <v>314001</v>
      </c>
      <c r="H19" s="158"/>
      <c r="I19" s="157">
        <v>7326</v>
      </c>
      <c r="J19" s="158"/>
      <c r="K19" s="157">
        <v>87625</v>
      </c>
      <c r="L19" s="158"/>
      <c r="M19" s="157">
        <f>SUM(E19:K19)</f>
        <v>691523</v>
      </c>
    </row>
    <row r="20" spans="1:13" ht="22.5" customHeight="1" x14ac:dyDescent="0.5">
      <c r="A20" s="159" t="s">
        <v>55</v>
      </c>
      <c r="D20" s="152"/>
      <c r="E20" s="160">
        <v>0</v>
      </c>
      <c r="F20" s="161"/>
      <c r="G20" s="160">
        <v>0</v>
      </c>
      <c r="H20" s="161"/>
      <c r="I20" s="160">
        <v>0</v>
      </c>
      <c r="J20" s="161"/>
      <c r="K20" s="160">
        <f>PL!H72</f>
        <v>31142</v>
      </c>
      <c r="L20" s="161"/>
      <c r="M20" s="162">
        <f>SUM(E20:K20)</f>
        <v>31142</v>
      </c>
    </row>
    <row r="21" spans="1:13" ht="22.5" customHeight="1" x14ac:dyDescent="0.5">
      <c r="A21" s="159" t="s">
        <v>43</v>
      </c>
      <c r="D21" s="152"/>
      <c r="E21" s="163">
        <v>0</v>
      </c>
      <c r="F21" s="157"/>
      <c r="G21" s="163">
        <v>0</v>
      </c>
      <c r="H21" s="157"/>
      <c r="I21" s="163">
        <v>0</v>
      </c>
      <c r="J21" s="157"/>
      <c r="K21" s="163">
        <v>0</v>
      </c>
      <c r="L21" s="157"/>
      <c r="M21" s="164">
        <f>SUM(E21:K21)</f>
        <v>0</v>
      </c>
    </row>
    <row r="22" spans="1:13" ht="22.5" customHeight="1" x14ac:dyDescent="0.5">
      <c r="A22" s="159" t="s">
        <v>44</v>
      </c>
      <c r="D22" s="152"/>
      <c r="E22" s="157">
        <f>SUM(E20:E21)</f>
        <v>0</v>
      </c>
      <c r="F22" s="157"/>
      <c r="G22" s="157">
        <f>SUM(G20:G21)</f>
        <v>0</v>
      </c>
      <c r="H22" s="157"/>
      <c r="I22" s="157">
        <f>SUM(I20:I21)</f>
        <v>0</v>
      </c>
      <c r="J22" s="157"/>
      <c r="K22" s="157">
        <f>SUM(K20:K21)</f>
        <v>31142</v>
      </c>
      <c r="L22" s="157"/>
      <c r="M22" s="157">
        <f>SUM(M20:M21)</f>
        <v>31142</v>
      </c>
    </row>
    <row r="23" spans="1:13" ht="22.5" customHeight="1" x14ac:dyDescent="0.5">
      <c r="A23" s="159" t="s">
        <v>209</v>
      </c>
      <c r="D23" s="152"/>
      <c r="E23" s="157">
        <v>0</v>
      </c>
      <c r="F23" s="157"/>
      <c r="G23" s="157">
        <v>0</v>
      </c>
      <c r="H23" s="157"/>
      <c r="I23" s="157">
        <v>0</v>
      </c>
      <c r="J23" s="157"/>
      <c r="K23" s="157">
        <v>-5651</v>
      </c>
      <c r="L23" s="157"/>
      <c r="M23" s="157">
        <f t="shared" ref="M23" si="2">SUM(E23:K23)</f>
        <v>-5651</v>
      </c>
    </row>
    <row r="24" spans="1:13" ht="22.5" customHeight="1" thickBot="1" x14ac:dyDescent="0.55000000000000004">
      <c r="A24" s="155" t="s">
        <v>188</v>
      </c>
      <c r="D24" s="152"/>
      <c r="E24" s="165">
        <f>SUM(E19,E22:E23)</f>
        <v>282571</v>
      </c>
      <c r="F24" s="157"/>
      <c r="G24" s="165">
        <f>SUM(G19,G22:G23)</f>
        <v>314001</v>
      </c>
      <c r="H24" s="157"/>
      <c r="I24" s="165">
        <f>SUM(I19,I22:I23)</f>
        <v>7326</v>
      </c>
      <c r="J24" s="156"/>
      <c r="K24" s="165">
        <f>SUM(K19,K22:K23)</f>
        <v>113116</v>
      </c>
      <c r="L24" s="158"/>
      <c r="M24" s="165">
        <f>SUM(M19,M22:M23)</f>
        <v>717014</v>
      </c>
    </row>
    <row r="25" spans="1:13" ht="22.5" customHeight="1" thickTop="1" x14ac:dyDescent="0.5">
      <c r="A25" s="155"/>
      <c r="D25" s="152"/>
      <c r="E25" s="152">
        <f>E24-BS!I83</f>
        <v>0</v>
      </c>
      <c r="F25" s="152"/>
      <c r="G25" s="152">
        <f>G24-BS!I84</f>
        <v>0</v>
      </c>
      <c r="H25" s="152"/>
      <c r="I25" s="152">
        <f>I24-BS!I86</f>
        <v>0</v>
      </c>
      <c r="J25" s="152"/>
      <c r="K25" s="152">
        <f>K24-BS!I87</f>
        <v>0</v>
      </c>
      <c r="L25" s="148"/>
      <c r="M25" s="152">
        <f>M24-BS!I91</f>
        <v>0</v>
      </c>
    </row>
    <row r="26" spans="1:13" ht="22.5" customHeight="1" x14ac:dyDescent="0.5">
      <c r="A26" s="159" t="s">
        <v>12</v>
      </c>
    </row>
  </sheetData>
  <mergeCells count="2">
    <mergeCell ref="E6:M6"/>
    <mergeCell ref="I7:K7"/>
  </mergeCells>
  <printOptions horizontalCentered="1"/>
  <pageMargins left="0.31496062992125984" right="0.31496062992125984" top="0.98425196850393704" bottom="0.39370078740157483" header="0.19685039370078741" footer="0.19685039370078741"/>
  <pageSetup paperSize="9" scale="90" firstPageNumber="7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showGridLines="0" tabSelected="1" view="pageBreakPreview" topLeftCell="A67" zoomScaleNormal="100" zoomScaleSheetLayoutView="100" workbookViewId="0">
      <selection activeCell="A83" sqref="A83"/>
    </sheetView>
  </sheetViews>
  <sheetFormatPr defaultColWidth="9.140625" defaultRowHeight="21" customHeight="1" x14ac:dyDescent="0.5"/>
  <cols>
    <col min="1" max="1" width="43.85546875" style="15" customWidth="1"/>
    <col min="2" max="2" width="8" style="16" customWidth="1"/>
    <col min="3" max="3" width="10.42578125" style="15" customWidth="1"/>
    <col min="4" max="4" width="12.7109375" style="17" customWidth="1"/>
    <col min="5" max="5" width="0.7109375" style="18" customWidth="1"/>
    <col min="6" max="6" width="12.7109375" style="19" customWidth="1"/>
    <col min="7" max="7" width="0.7109375" style="18" customWidth="1"/>
    <col min="8" max="8" width="12.7109375" style="17" customWidth="1"/>
    <col min="9" max="9" width="0.7109375" style="20" customWidth="1"/>
    <col min="10" max="10" width="12.7109375" style="17" customWidth="1"/>
    <col min="11" max="11" width="1" style="22" customWidth="1"/>
    <col min="12" max="12" width="10.5703125" style="167" bestFit="1" customWidth="1"/>
    <col min="13" max="16384" width="9.140625" style="15"/>
  </cols>
  <sheetData>
    <row r="1" spans="1:12" ht="21" customHeight="1" x14ac:dyDescent="0.5">
      <c r="K1" s="72" t="s">
        <v>56</v>
      </c>
    </row>
    <row r="2" spans="1:12" ht="21" customHeight="1" x14ac:dyDescent="0.5">
      <c r="A2" s="168" t="s">
        <v>97</v>
      </c>
    </row>
    <row r="3" spans="1:12" ht="21" customHeight="1" x14ac:dyDescent="0.5">
      <c r="A3" s="23" t="s">
        <v>32</v>
      </c>
    </row>
    <row r="4" spans="1:12" s="32" customFormat="1" ht="21" customHeight="1" x14ac:dyDescent="0.5">
      <c r="A4" s="24" t="s">
        <v>187</v>
      </c>
      <c r="B4" s="25"/>
      <c r="C4" s="26"/>
      <c r="D4" s="27"/>
      <c r="E4" s="28"/>
      <c r="F4" s="29"/>
      <c r="G4" s="28"/>
      <c r="H4" s="27"/>
      <c r="I4" s="30"/>
      <c r="J4" s="27"/>
      <c r="K4" s="31"/>
      <c r="L4" s="167"/>
    </row>
    <row r="5" spans="1:12" s="32" customFormat="1" ht="21" customHeight="1" x14ac:dyDescent="0.5">
      <c r="A5" s="26"/>
      <c r="B5" s="25"/>
      <c r="C5" s="26"/>
      <c r="D5" s="27"/>
      <c r="E5" s="30"/>
      <c r="F5" s="27"/>
      <c r="G5" s="30"/>
      <c r="H5" s="27"/>
      <c r="I5" s="30"/>
      <c r="K5" s="27" t="s">
        <v>76</v>
      </c>
      <c r="L5" s="167"/>
    </row>
    <row r="6" spans="1:12" s="32" customFormat="1" ht="18.75" customHeight="1" x14ac:dyDescent="0.5">
      <c r="B6" s="33"/>
      <c r="D6" s="190" t="s">
        <v>0</v>
      </c>
      <c r="E6" s="190"/>
      <c r="F6" s="190"/>
      <c r="G6" s="67"/>
      <c r="H6" s="190" t="s">
        <v>1</v>
      </c>
      <c r="I6" s="190"/>
      <c r="J6" s="190"/>
      <c r="K6" s="34"/>
      <c r="L6" s="167"/>
    </row>
    <row r="7" spans="1:12" s="32" customFormat="1" ht="18.75" customHeight="1" x14ac:dyDescent="0.5">
      <c r="B7" s="16"/>
      <c r="D7" s="73">
        <v>2562</v>
      </c>
      <c r="F7" s="73">
        <v>2561</v>
      </c>
      <c r="G7" s="35"/>
      <c r="H7" s="73">
        <v>2562</v>
      </c>
      <c r="J7" s="73">
        <v>2561</v>
      </c>
      <c r="K7" s="35"/>
      <c r="L7" s="169"/>
    </row>
    <row r="8" spans="1:12" ht="21" customHeight="1" x14ac:dyDescent="0.5">
      <c r="A8" s="23" t="s">
        <v>33</v>
      </c>
      <c r="B8" s="36"/>
      <c r="C8" s="37"/>
      <c r="D8" s="27"/>
      <c r="E8" s="28"/>
      <c r="F8" s="27"/>
      <c r="G8" s="28"/>
      <c r="H8" s="27"/>
      <c r="I8" s="30"/>
      <c r="J8" s="27"/>
      <c r="K8" s="31"/>
    </row>
    <row r="9" spans="1:12" ht="21" customHeight="1" x14ac:dyDescent="0.5">
      <c r="A9" s="15" t="s">
        <v>135</v>
      </c>
      <c r="D9" s="27">
        <f>PL!D70</f>
        <v>-27673</v>
      </c>
      <c r="F9" s="27">
        <f>PL!F70</f>
        <v>-14264</v>
      </c>
      <c r="H9" s="27">
        <f>PL!H70</f>
        <v>38357</v>
      </c>
      <c r="J9" s="27">
        <f>PL!J70</f>
        <v>7183</v>
      </c>
      <c r="K9" s="31"/>
    </row>
    <row r="10" spans="1:12" ht="21" customHeight="1" x14ac:dyDescent="0.5">
      <c r="A10" s="15" t="s">
        <v>136</v>
      </c>
      <c r="D10" s="27"/>
      <c r="F10" s="27"/>
      <c r="H10" s="27"/>
      <c r="J10" s="27"/>
      <c r="K10" s="31"/>
    </row>
    <row r="11" spans="1:12" ht="21" customHeight="1" x14ac:dyDescent="0.5">
      <c r="A11" s="15" t="s">
        <v>90</v>
      </c>
      <c r="D11" s="27"/>
      <c r="F11" s="27"/>
      <c r="H11" s="27"/>
      <c r="J11" s="27"/>
      <c r="K11" s="31"/>
    </row>
    <row r="12" spans="1:12" ht="21" customHeight="1" x14ac:dyDescent="0.5">
      <c r="A12" s="38" t="s">
        <v>75</v>
      </c>
      <c r="B12" s="60"/>
      <c r="D12" s="27">
        <v>13241</v>
      </c>
      <c r="E12" s="28"/>
      <c r="F12" s="27">
        <v>16325</v>
      </c>
      <c r="G12" s="28"/>
      <c r="H12" s="84">
        <v>6006</v>
      </c>
      <c r="I12" s="28"/>
      <c r="J12" s="84">
        <v>3669</v>
      </c>
      <c r="K12" s="31"/>
      <c r="L12" s="170"/>
    </row>
    <row r="13" spans="1:12" ht="21" customHeight="1" x14ac:dyDescent="0.5">
      <c r="A13" s="38" t="s">
        <v>207</v>
      </c>
      <c r="B13" s="60"/>
      <c r="D13" s="27">
        <v>32045</v>
      </c>
      <c r="E13" s="28"/>
      <c r="F13" s="27">
        <v>542</v>
      </c>
      <c r="G13" s="28"/>
      <c r="H13" s="69">
        <v>-274</v>
      </c>
      <c r="I13" s="28"/>
      <c r="J13" s="69">
        <v>173</v>
      </c>
      <c r="K13" s="31"/>
    </row>
    <row r="14" spans="1:12" ht="21" customHeight="1" x14ac:dyDescent="0.5">
      <c r="A14" s="38" t="s">
        <v>174</v>
      </c>
      <c r="B14" s="60"/>
      <c r="D14" s="27">
        <v>-17</v>
      </c>
      <c r="E14" s="28"/>
      <c r="F14" s="27">
        <v>343</v>
      </c>
      <c r="G14" s="28"/>
      <c r="H14" s="69">
        <v>-27</v>
      </c>
      <c r="I14" s="28"/>
      <c r="J14" s="69">
        <v>102</v>
      </c>
      <c r="K14" s="31"/>
      <c r="L14" s="170"/>
    </row>
    <row r="15" spans="1:12" ht="21" customHeight="1" x14ac:dyDescent="0.5">
      <c r="A15" s="38" t="s">
        <v>150</v>
      </c>
      <c r="B15" s="60"/>
      <c r="D15" s="27">
        <v>-458</v>
      </c>
      <c r="E15" s="28"/>
      <c r="F15" s="27">
        <v>651</v>
      </c>
      <c r="G15" s="28"/>
      <c r="H15" s="69">
        <v>-458</v>
      </c>
      <c r="I15" s="28"/>
      <c r="J15" s="69">
        <v>651</v>
      </c>
      <c r="K15" s="31"/>
      <c r="L15" s="170"/>
    </row>
    <row r="16" spans="1:12" ht="21" customHeight="1" x14ac:dyDescent="0.5">
      <c r="A16" s="38" t="s">
        <v>197</v>
      </c>
      <c r="B16" s="60"/>
      <c r="D16" s="27">
        <v>-112</v>
      </c>
      <c r="E16" s="28"/>
      <c r="F16" s="27">
        <v>0</v>
      </c>
      <c r="G16" s="28"/>
      <c r="H16" s="69">
        <v>0</v>
      </c>
      <c r="I16" s="28"/>
      <c r="J16" s="69">
        <v>0</v>
      </c>
      <c r="K16" s="31"/>
      <c r="L16" s="170"/>
    </row>
    <row r="17" spans="1:12" ht="21" customHeight="1" x14ac:dyDescent="0.5">
      <c r="A17" s="38" t="s">
        <v>127</v>
      </c>
      <c r="B17" s="60"/>
      <c r="D17" s="27">
        <v>5</v>
      </c>
      <c r="E17" s="28"/>
      <c r="F17" s="27">
        <v>21</v>
      </c>
      <c r="G17" s="28"/>
      <c r="H17" s="69">
        <v>5</v>
      </c>
      <c r="I17" s="28"/>
      <c r="J17" s="69">
        <v>18</v>
      </c>
      <c r="K17" s="31"/>
      <c r="L17" s="170"/>
    </row>
    <row r="18" spans="1:12" ht="21" customHeight="1" x14ac:dyDescent="0.5">
      <c r="A18" s="38" t="s">
        <v>178</v>
      </c>
      <c r="B18" s="60"/>
      <c r="D18" s="27">
        <v>0</v>
      </c>
      <c r="E18" s="28"/>
      <c r="F18" s="27">
        <v>9</v>
      </c>
      <c r="G18" s="28"/>
      <c r="H18" s="69">
        <v>0</v>
      </c>
      <c r="I18" s="28"/>
      <c r="J18" s="69">
        <v>9</v>
      </c>
      <c r="K18" s="31"/>
      <c r="L18" s="170"/>
    </row>
    <row r="19" spans="1:12" ht="21" customHeight="1" x14ac:dyDescent="0.5">
      <c r="A19" s="38" t="s">
        <v>198</v>
      </c>
      <c r="B19" s="60"/>
      <c r="D19" s="27">
        <v>6245</v>
      </c>
      <c r="E19" s="28"/>
      <c r="F19" s="27">
        <v>1015</v>
      </c>
      <c r="G19" s="28"/>
      <c r="H19" s="69">
        <v>4784</v>
      </c>
      <c r="I19" s="28"/>
      <c r="J19" s="69">
        <v>806</v>
      </c>
      <c r="K19" s="31"/>
    </row>
    <row r="20" spans="1:12" ht="21" customHeight="1" x14ac:dyDescent="0.5">
      <c r="A20" s="38" t="s">
        <v>211</v>
      </c>
      <c r="B20" s="60"/>
      <c r="D20" s="27">
        <v>0</v>
      </c>
      <c r="E20" s="28"/>
      <c r="F20" s="27">
        <v>258</v>
      </c>
      <c r="G20" s="28"/>
      <c r="H20" s="69">
        <v>0</v>
      </c>
      <c r="I20" s="28"/>
      <c r="J20" s="69">
        <v>0</v>
      </c>
      <c r="K20" s="31"/>
    </row>
    <row r="21" spans="1:12" ht="21" customHeight="1" x14ac:dyDescent="0.5">
      <c r="A21" s="38" t="s">
        <v>222</v>
      </c>
      <c r="B21" s="60"/>
      <c r="D21" s="27">
        <v>-948</v>
      </c>
      <c r="E21" s="28"/>
      <c r="F21" s="69">
        <v>0</v>
      </c>
      <c r="G21" s="28"/>
      <c r="H21" s="69">
        <v>0</v>
      </c>
      <c r="I21" s="28"/>
      <c r="J21" s="69">
        <v>0</v>
      </c>
      <c r="K21" s="31"/>
    </row>
    <row r="22" spans="1:12" ht="21" customHeight="1" x14ac:dyDescent="0.5">
      <c r="A22" s="38" t="s">
        <v>151</v>
      </c>
      <c r="B22" s="60"/>
      <c r="D22" s="27">
        <v>-610</v>
      </c>
      <c r="E22" s="28"/>
      <c r="F22" s="27">
        <v>-613</v>
      </c>
      <c r="G22" s="28"/>
      <c r="H22" s="69">
        <v>0</v>
      </c>
      <c r="I22" s="28"/>
      <c r="J22" s="69">
        <v>0</v>
      </c>
      <c r="K22" s="31"/>
      <c r="L22" s="69"/>
    </row>
    <row r="23" spans="1:12" ht="21" customHeight="1" x14ac:dyDescent="0.5">
      <c r="A23" s="38" t="s">
        <v>152</v>
      </c>
      <c r="B23" s="60"/>
      <c r="D23" s="27">
        <v>-364</v>
      </c>
      <c r="E23" s="28"/>
      <c r="F23" s="27">
        <v>-339</v>
      </c>
      <c r="G23" s="28"/>
      <c r="H23" s="69">
        <v>0</v>
      </c>
      <c r="I23" s="28"/>
      <c r="J23" s="69">
        <v>0</v>
      </c>
      <c r="K23" s="31"/>
      <c r="L23" s="69"/>
    </row>
    <row r="24" spans="1:12" ht="21" customHeight="1" x14ac:dyDescent="0.5">
      <c r="A24" s="38" t="s">
        <v>69</v>
      </c>
      <c r="B24" s="60"/>
      <c r="D24" s="27">
        <v>2974</v>
      </c>
      <c r="E24" s="28"/>
      <c r="F24" s="27">
        <v>833</v>
      </c>
      <c r="G24" s="28"/>
      <c r="H24" s="69">
        <v>2277</v>
      </c>
      <c r="I24" s="28"/>
      <c r="J24" s="69">
        <v>737</v>
      </c>
      <c r="K24" s="31"/>
    </row>
    <row r="25" spans="1:12" ht="21" customHeight="1" x14ac:dyDescent="0.5">
      <c r="A25" s="38" t="s">
        <v>68</v>
      </c>
      <c r="B25" s="60"/>
      <c r="D25" s="77">
        <v>-782</v>
      </c>
      <c r="F25" s="77">
        <v>-1032</v>
      </c>
      <c r="H25" s="78">
        <v>-7740</v>
      </c>
      <c r="I25" s="18"/>
      <c r="J25" s="78">
        <v>-4801</v>
      </c>
      <c r="K25" s="31"/>
    </row>
    <row r="26" spans="1:12" ht="21" customHeight="1" x14ac:dyDescent="0.5">
      <c r="A26" s="15" t="s">
        <v>157</v>
      </c>
      <c r="D26" s="27"/>
      <c r="F26" s="27"/>
      <c r="H26" s="69"/>
      <c r="J26" s="69"/>
      <c r="K26" s="31"/>
    </row>
    <row r="27" spans="1:12" ht="21" customHeight="1" x14ac:dyDescent="0.5">
      <c r="A27" s="15" t="s">
        <v>72</v>
      </c>
      <c r="D27" s="27">
        <f>SUM(D9:D25)</f>
        <v>23546</v>
      </c>
      <c r="F27" s="27">
        <f>SUM(F9:F25)</f>
        <v>3749</v>
      </c>
      <c r="H27" s="69">
        <f>SUM(H9:H25)</f>
        <v>42930</v>
      </c>
      <c r="J27" s="69">
        <f>SUM(J9:J25)</f>
        <v>8547</v>
      </c>
      <c r="K27" s="31"/>
    </row>
    <row r="28" spans="1:12" ht="21" customHeight="1" x14ac:dyDescent="0.5">
      <c r="A28" s="15" t="s">
        <v>91</v>
      </c>
      <c r="D28" s="27"/>
      <c r="F28" s="27"/>
      <c r="H28" s="69"/>
      <c r="J28" s="69"/>
      <c r="K28" s="31"/>
    </row>
    <row r="29" spans="1:12" ht="21" customHeight="1" x14ac:dyDescent="0.5">
      <c r="A29" s="15" t="s">
        <v>120</v>
      </c>
      <c r="D29" s="27">
        <v>-87834</v>
      </c>
      <c r="F29" s="27">
        <v>-87193</v>
      </c>
      <c r="H29" s="69">
        <v>-69293</v>
      </c>
      <c r="I29" s="18"/>
      <c r="J29" s="69">
        <v>-11521</v>
      </c>
      <c r="K29" s="31"/>
    </row>
    <row r="30" spans="1:12" ht="21" customHeight="1" x14ac:dyDescent="0.5">
      <c r="A30" s="15" t="s">
        <v>124</v>
      </c>
      <c r="D30" s="27">
        <v>4451</v>
      </c>
      <c r="F30" s="27">
        <v>4199</v>
      </c>
      <c r="H30" s="69">
        <v>2006</v>
      </c>
      <c r="I30" s="18"/>
      <c r="J30" s="69">
        <v>2005</v>
      </c>
      <c r="K30" s="31"/>
    </row>
    <row r="31" spans="1:12" ht="21" customHeight="1" x14ac:dyDescent="0.5">
      <c r="A31" s="15" t="s">
        <v>34</v>
      </c>
      <c r="B31" s="60"/>
      <c r="D31" s="27">
        <f>-2954</f>
        <v>-2954</v>
      </c>
      <c r="F31" s="27">
        <v>6239</v>
      </c>
      <c r="H31" s="69">
        <v>-7961</v>
      </c>
      <c r="I31" s="18"/>
      <c r="J31" s="69">
        <v>-11115</v>
      </c>
      <c r="K31" s="31"/>
    </row>
    <row r="32" spans="1:12" ht="21" customHeight="1" x14ac:dyDescent="0.5">
      <c r="A32" s="15" t="s">
        <v>107</v>
      </c>
      <c r="B32" s="60"/>
      <c r="D32" s="27">
        <v>1949</v>
      </c>
      <c r="F32" s="27">
        <v>-654</v>
      </c>
      <c r="H32" s="69">
        <v>-320</v>
      </c>
      <c r="I32" s="18"/>
      <c r="J32" s="69">
        <v>501</v>
      </c>
      <c r="K32" s="31"/>
    </row>
    <row r="33" spans="1:13" ht="21" customHeight="1" x14ac:dyDescent="0.5">
      <c r="A33" s="15" t="s">
        <v>35</v>
      </c>
      <c r="D33" s="27">
        <v>580</v>
      </c>
      <c r="F33" s="27">
        <v>-4563</v>
      </c>
      <c r="H33" s="69">
        <v>-2655</v>
      </c>
      <c r="I33" s="18"/>
      <c r="J33" s="69">
        <v>210</v>
      </c>
      <c r="K33" s="31"/>
      <c r="L33" s="170"/>
      <c r="M33" s="71"/>
    </row>
    <row r="34" spans="1:13" ht="21" customHeight="1" x14ac:dyDescent="0.5">
      <c r="A34" s="15" t="s">
        <v>36</v>
      </c>
      <c r="D34" s="27">
        <v>7</v>
      </c>
      <c r="F34" s="27">
        <v>-5284</v>
      </c>
      <c r="H34" s="69">
        <v>7</v>
      </c>
      <c r="I34" s="18"/>
      <c r="J34" s="69">
        <v>611</v>
      </c>
      <c r="K34" s="31"/>
    </row>
    <row r="35" spans="1:13" ht="21" customHeight="1" x14ac:dyDescent="0.5">
      <c r="A35" s="15" t="s">
        <v>92</v>
      </c>
      <c r="D35" s="27"/>
      <c r="F35" s="27"/>
      <c r="H35" s="27"/>
      <c r="I35" s="18"/>
      <c r="J35" s="27"/>
      <c r="K35" s="31"/>
    </row>
    <row r="36" spans="1:13" ht="21" customHeight="1" x14ac:dyDescent="0.5">
      <c r="A36" s="15" t="s">
        <v>121</v>
      </c>
      <c r="D36" s="27">
        <v>48210</v>
      </c>
      <c r="F36" s="27">
        <v>31330</v>
      </c>
      <c r="H36" s="69">
        <v>36629</v>
      </c>
      <c r="I36" s="18"/>
      <c r="J36" s="69">
        <v>16020</v>
      </c>
      <c r="K36" s="31"/>
    </row>
    <row r="37" spans="1:13" ht="21" customHeight="1" x14ac:dyDescent="0.5">
      <c r="A37" s="15" t="s">
        <v>96</v>
      </c>
      <c r="D37" s="27">
        <v>-1803</v>
      </c>
      <c r="F37" s="27">
        <v>1955</v>
      </c>
      <c r="H37" s="69">
        <v>-1660</v>
      </c>
      <c r="I37" s="18"/>
      <c r="J37" s="69">
        <v>2060</v>
      </c>
      <c r="K37" s="31"/>
    </row>
    <row r="38" spans="1:13" ht="21" customHeight="1" x14ac:dyDescent="0.5">
      <c r="A38" s="15" t="s">
        <v>159</v>
      </c>
      <c r="D38" s="27">
        <v>4757</v>
      </c>
      <c r="F38" s="27">
        <v>16890</v>
      </c>
      <c r="H38" s="69">
        <v>0</v>
      </c>
      <c r="I38" s="18"/>
      <c r="J38" s="69">
        <v>0</v>
      </c>
      <c r="K38" s="31"/>
    </row>
    <row r="39" spans="1:13" ht="21" customHeight="1" x14ac:dyDescent="0.5">
      <c r="A39" s="15" t="s">
        <v>169</v>
      </c>
      <c r="B39" s="31"/>
      <c r="D39" s="27">
        <v>-41</v>
      </c>
      <c r="F39" s="27">
        <v>-63</v>
      </c>
      <c r="H39" s="69">
        <v>-41</v>
      </c>
      <c r="I39" s="18"/>
      <c r="J39" s="69">
        <v>-63</v>
      </c>
      <c r="K39" s="31"/>
    </row>
    <row r="40" spans="1:13" ht="21" customHeight="1" x14ac:dyDescent="0.5">
      <c r="A40" s="15" t="s">
        <v>37</v>
      </c>
      <c r="B40" s="31"/>
      <c r="D40" s="27">
        <v>-757</v>
      </c>
      <c r="F40" s="27">
        <v>4073</v>
      </c>
      <c r="H40" s="69">
        <v>-244</v>
      </c>
      <c r="I40" s="18"/>
      <c r="J40" s="69">
        <v>3946</v>
      </c>
      <c r="K40" s="31"/>
    </row>
    <row r="41" spans="1:13" ht="21" customHeight="1" x14ac:dyDescent="0.5">
      <c r="A41" s="15" t="s">
        <v>115</v>
      </c>
      <c r="B41" s="31"/>
      <c r="D41" s="70">
        <v>1319</v>
      </c>
      <c r="F41" s="70">
        <v>-1534</v>
      </c>
      <c r="H41" s="88">
        <v>1320</v>
      </c>
      <c r="I41" s="18"/>
      <c r="J41" s="88">
        <v>-1533</v>
      </c>
      <c r="K41" s="31"/>
    </row>
    <row r="42" spans="1:13" ht="21" customHeight="1" x14ac:dyDescent="0.5">
      <c r="A42" s="15" t="s">
        <v>118</v>
      </c>
      <c r="D42" s="74">
        <f>SUM(D27:D34,D36:D41)</f>
        <v>-8570</v>
      </c>
      <c r="F42" s="74">
        <f>SUM(F27:F34,F36:F41)</f>
        <v>-30856</v>
      </c>
      <c r="H42" s="74">
        <f>SUM(H27:H34,H36:H41)</f>
        <v>718</v>
      </c>
      <c r="J42" s="74">
        <f>SUM(J27:J34,J36:J41)</f>
        <v>9668</v>
      </c>
      <c r="K42" s="31"/>
    </row>
    <row r="43" spans="1:13" ht="21" customHeight="1" x14ac:dyDescent="0.5">
      <c r="A43" s="15" t="s">
        <v>130</v>
      </c>
      <c r="D43" s="27">
        <v>11</v>
      </c>
      <c r="F43" s="27">
        <v>89</v>
      </c>
      <c r="H43" s="69">
        <v>4</v>
      </c>
      <c r="I43" s="18"/>
      <c r="J43" s="69">
        <v>69</v>
      </c>
      <c r="K43" s="31"/>
    </row>
    <row r="44" spans="1:13" ht="21" customHeight="1" x14ac:dyDescent="0.5">
      <c r="A44" s="15" t="s">
        <v>88</v>
      </c>
      <c r="D44" s="27">
        <v>-6892</v>
      </c>
      <c r="F44" s="27">
        <v>-3807</v>
      </c>
      <c r="H44" s="69">
        <v>-4829</v>
      </c>
      <c r="I44" s="18"/>
      <c r="J44" s="69">
        <v>-3148</v>
      </c>
      <c r="K44" s="31"/>
    </row>
    <row r="45" spans="1:13" ht="21" customHeight="1" x14ac:dyDescent="0.5">
      <c r="A45" s="23" t="s">
        <v>160</v>
      </c>
      <c r="D45" s="75">
        <f>SUM(D42:D44)</f>
        <v>-15451</v>
      </c>
      <c r="F45" s="75">
        <f>SUM(F42:F44)</f>
        <v>-34574</v>
      </c>
      <c r="H45" s="75">
        <f>SUM(H42:H44)</f>
        <v>-4107</v>
      </c>
      <c r="J45" s="75">
        <f>SUM(J42:J44)</f>
        <v>6589</v>
      </c>
      <c r="K45" s="31"/>
    </row>
    <row r="46" spans="1:13" ht="20.25" customHeight="1" x14ac:dyDescent="0.5">
      <c r="D46" s="27"/>
      <c r="F46" s="27"/>
      <c r="H46" s="27"/>
      <c r="I46" s="18"/>
      <c r="J46" s="27"/>
      <c r="K46" s="31"/>
    </row>
    <row r="47" spans="1:13" ht="21" customHeight="1" x14ac:dyDescent="0.5">
      <c r="A47" s="171" t="s">
        <v>12</v>
      </c>
      <c r="D47" s="27"/>
      <c r="H47" s="27"/>
      <c r="I47" s="18"/>
      <c r="J47" s="27"/>
      <c r="K47" s="31"/>
    </row>
    <row r="48" spans="1:13" ht="5.25" customHeight="1" x14ac:dyDescent="0.5">
      <c r="D48" s="27"/>
      <c r="H48" s="27"/>
      <c r="I48" s="18"/>
      <c r="J48" s="27"/>
      <c r="K48" s="31"/>
    </row>
    <row r="49" spans="1:12" ht="21" customHeight="1" x14ac:dyDescent="0.5">
      <c r="K49" s="72" t="s">
        <v>56</v>
      </c>
    </row>
    <row r="50" spans="1:12" ht="21" customHeight="1" x14ac:dyDescent="0.5">
      <c r="A50" s="168" t="s">
        <v>97</v>
      </c>
    </row>
    <row r="51" spans="1:12" ht="21" customHeight="1" x14ac:dyDescent="0.5">
      <c r="A51" s="23" t="s">
        <v>81</v>
      </c>
    </row>
    <row r="52" spans="1:12" s="32" customFormat="1" ht="21" customHeight="1" x14ac:dyDescent="0.5">
      <c r="A52" s="24" t="s">
        <v>187</v>
      </c>
      <c r="B52" s="25"/>
      <c r="C52" s="26"/>
      <c r="D52" s="27"/>
      <c r="E52" s="28"/>
      <c r="G52" s="28"/>
      <c r="H52" s="27"/>
      <c r="I52" s="30"/>
      <c r="J52" s="27"/>
      <c r="K52" s="31"/>
      <c r="L52" s="167"/>
    </row>
    <row r="53" spans="1:12" s="32" customFormat="1" ht="21" customHeight="1" x14ac:dyDescent="0.5">
      <c r="A53" s="26"/>
      <c r="B53" s="25"/>
      <c r="C53" s="26"/>
      <c r="D53" s="27"/>
      <c r="E53" s="30"/>
      <c r="F53" s="27"/>
      <c r="G53" s="30"/>
      <c r="H53" s="27"/>
      <c r="I53" s="30"/>
      <c r="K53" s="27" t="s">
        <v>76</v>
      </c>
      <c r="L53" s="167"/>
    </row>
    <row r="54" spans="1:12" s="32" customFormat="1" ht="18.75" customHeight="1" x14ac:dyDescent="0.5">
      <c r="B54" s="33"/>
      <c r="D54" s="190" t="s">
        <v>0</v>
      </c>
      <c r="E54" s="190"/>
      <c r="F54" s="190"/>
      <c r="G54" s="67"/>
      <c r="H54" s="190" t="s">
        <v>1</v>
      </c>
      <c r="I54" s="190"/>
      <c r="J54" s="190"/>
      <c r="K54" s="34"/>
      <c r="L54" s="167"/>
    </row>
    <row r="55" spans="1:12" s="32" customFormat="1" ht="18.75" customHeight="1" x14ac:dyDescent="0.5">
      <c r="B55" s="16"/>
      <c r="D55" s="73">
        <v>2562</v>
      </c>
      <c r="F55" s="73">
        <v>2561</v>
      </c>
      <c r="G55" s="35"/>
      <c r="H55" s="73">
        <v>2562</v>
      </c>
      <c r="J55" s="73">
        <v>2561</v>
      </c>
      <c r="K55" s="35"/>
      <c r="L55" s="169"/>
    </row>
    <row r="56" spans="1:12" ht="21" customHeight="1" x14ac:dyDescent="0.5">
      <c r="A56" s="23" t="s">
        <v>38</v>
      </c>
      <c r="B56" s="15"/>
      <c r="D56" s="19"/>
      <c r="H56" s="19"/>
      <c r="I56" s="18"/>
      <c r="J56" s="19"/>
      <c r="K56" s="31"/>
    </row>
    <row r="57" spans="1:12" ht="21" customHeight="1" x14ac:dyDescent="0.5">
      <c r="A57" s="15" t="s">
        <v>108</v>
      </c>
      <c r="B57" s="60"/>
      <c r="D57" s="27">
        <v>-30</v>
      </c>
      <c r="F57" s="27">
        <v>-29</v>
      </c>
      <c r="H57" s="69">
        <v>-25</v>
      </c>
      <c r="I57" s="18"/>
      <c r="J57" s="69">
        <v>-24</v>
      </c>
      <c r="K57" s="31"/>
    </row>
    <row r="58" spans="1:12" ht="21" customHeight="1" x14ac:dyDescent="0.5">
      <c r="A58" s="15" t="s">
        <v>70</v>
      </c>
      <c r="B58" s="60"/>
      <c r="D58" s="17">
        <v>30</v>
      </c>
      <c r="E58" s="19"/>
      <c r="F58" s="17">
        <v>30</v>
      </c>
      <c r="G58" s="19"/>
      <c r="H58" s="89">
        <v>6647</v>
      </c>
      <c r="I58" s="19"/>
      <c r="J58" s="89">
        <v>1514</v>
      </c>
      <c r="K58" s="31"/>
    </row>
    <row r="59" spans="1:12" ht="21" customHeight="1" x14ac:dyDescent="0.5">
      <c r="A59" s="15" t="s">
        <v>116</v>
      </c>
      <c r="B59" s="60"/>
      <c r="D59" s="17">
        <v>0</v>
      </c>
      <c r="E59" s="19"/>
      <c r="F59" s="17">
        <v>0</v>
      </c>
      <c r="G59" s="19"/>
      <c r="H59" s="89">
        <v>-31022</v>
      </c>
      <c r="I59" s="19"/>
      <c r="J59" s="89">
        <v>-53815</v>
      </c>
      <c r="K59" s="31"/>
    </row>
    <row r="60" spans="1:12" ht="21" customHeight="1" x14ac:dyDescent="0.5">
      <c r="A60" s="15" t="s">
        <v>153</v>
      </c>
      <c r="B60" s="60"/>
      <c r="D60" s="17">
        <v>0</v>
      </c>
      <c r="E60" s="19"/>
      <c r="F60" s="17">
        <v>0</v>
      </c>
      <c r="G60" s="19"/>
      <c r="H60" s="89">
        <v>0</v>
      </c>
      <c r="I60" s="19"/>
      <c r="J60" s="89">
        <v>-75000</v>
      </c>
      <c r="K60" s="31"/>
    </row>
    <row r="61" spans="1:12" ht="21" customHeight="1" x14ac:dyDescent="0.5">
      <c r="A61" s="15" t="s">
        <v>199</v>
      </c>
      <c r="B61" s="60"/>
      <c r="D61" s="17">
        <v>969</v>
      </c>
      <c r="E61" s="19"/>
      <c r="F61" s="17">
        <v>0</v>
      </c>
      <c r="G61" s="19"/>
      <c r="H61" s="89">
        <v>0</v>
      </c>
      <c r="I61" s="19"/>
      <c r="J61" s="89">
        <v>0</v>
      </c>
      <c r="K61" s="31"/>
    </row>
    <row r="62" spans="1:12" ht="21" customHeight="1" x14ac:dyDescent="0.5">
      <c r="A62" s="15" t="s">
        <v>155</v>
      </c>
      <c r="B62" s="60"/>
      <c r="D62" s="17">
        <v>0</v>
      </c>
      <c r="E62" s="19"/>
      <c r="F62" s="17">
        <v>-88785</v>
      </c>
      <c r="G62" s="19"/>
      <c r="H62" s="89">
        <v>0</v>
      </c>
      <c r="I62" s="19"/>
      <c r="J62" s="89">
        <v>0</v>
      </c>
      <c r="K62" s="31"/>
    </row>
    <row r="63" spans="1:12" ht="21" customHeight="1" x14ac:dyDescent="0.5">
      <c r="A63" s="15" t="s">
        <v>200</v>
      </c>
      <c r="B63" s="60"/>
      <c r="D63" s="17">
        <v>-16268</v>
      </c>
      <c r="E63" s="19"/>
      <c r="F63" s="17">
        <v>-40004</v>
      </c>
      <c r="G63" s="19"/>
      <c r="H63" s="89">
        <v>-2343</v>
      </c>
      <c r="I63" s="19"/>
      <c r="J63" s="89">
        <v>-38266</v>
      </c>
      <c r="K63" s="31"/>
    </row>
    <row r="64" spans="1:12" ht="21" customHeight="1" x14ac:dyDescent="0.5">
      <c r="A64" s="15" t="s">
        <v>201</v>
      </c>
      <c r="B64" s="60"/>
      <c r="D64" s="17">
        <v>0</v>
      </c>
      <c r="E64" s="19"/>
      <c r="F64" s="17">
        <v>0</v>
      </c>
      <c r="G64" s="19"/>
      <c r="H64" s="89">
        <v>-448</v>
      </c>
      <c r="I64" s="19"/>
      <c r="J64" s="89">
        <v>0</v>
      </c>
      <c r="K64" s="31"/>
    </row>
    <row r="65" spans="1:12" ht="21" customHeight="1" x14ac:dyDescent="0.5">
      <c r="A65" s="15" t="s">
        <v>202</v>
      </c>
      <c r="B65" s="60"/>
      <c r="D65" s="17">
        <v>-70</v>
      </c>
      <c r="E65" s="19"/>
      <c r="F65" s="17">
        <v>-550</v>
      </c>
      <c r="G65" s="19"/>
      <c r="H65" s="89">
        <v>-68</v>
      </c>
      <c r="I65" s="19"/>
      <c r="J65" s="89">
        <v>-268</v>
      </c>
      <c r="K65" s="31"/>
      <c r="L65" s="170"/>
    </row>
    <row r="66" spans="1:12" ht="21" customHeight="1" x14ac:dyDescent="0.5">
      <c r="A66" s="23" t="s">
        <v>119</v>
      </c>
      <c r="B66" s="60"/>
      <c r="D66" s="75">
        <f>SUM(D57:D65)</f>
        <v>-15369</v>
      </c>
      <c r="E66" s="17"/>
      <c r="F66" s="75">
        <f>SUM(F57:F65)</f>
        <v>-129338</v>
      </c>
      <c r="G66" s="17"/>
      <c r="H66" s="75">
        <f>SUM(H57:H65)</f>
        <v>-27259</v>
      </c>
      <c r="I66" s="17"/>
      <c r="J66" s="75">
        <f>SUM(J57:J65)</f>
        <v>-165859</v>
      </c>
      <c r="K66" s="31"/>
    </row>
    <row r="67" spans="1:12" ht="21" customHeight="1" x14ac:dyDescent="0.5">
      <c r="A67" s="23" t="s">
        <v>71</v>
      </c>
      <c r="B67" s="60"/>
      <c r="D67" s="27"/>
      <c r="E67" s="17"/>
      <c r="F67" s="27"/>
      <c r="G67" s="17"/>
      <c r="H67" s="27"/>
      <c r="I67" s="17"/>
      <c r="J67" s="27"/>
      <c r="K67" s="31"/>
    </row>
    <row r="68" spans="1:12" ht="21" customHeight="1" x14ac:dyDescent="0.5">
      <c r="A68" s="15" t="s">
        <v>203</v>
      </c>
      <c r="B68" s="60"/>
      <c r="D68" s="27">
        <v>28327</v>
      </c>
      <c r="E68" s="17"/>
      <c r="F68" s="27">
        <v>19954</v>
      </c>
      <c r="G68" s="17"/>
      <c r="H68" s="27">
        <v>32771</v>
      </c>
      <c r="I68" s="17"/>
      <c r="J68" s="27">
        <v>19954</v>
      </c>
      <c r="K68" s="31"/>
    </row>
    <row r="69" spans="1:12" ht="21" customHeight="1" x14ac:dyDescent="0.5">
      <c r="A69" s="15" t="s">
        <v>204</v>
      </c>
      <c r="B69" s="60"/>
      <c r="D69" s="27">
        <v>-790</v>
      </c>
      <c r="E69" s="17"/>
      <c r="F69" s="27">
        <v>-1185</v>
      </c>
      <c r="G69" s="17"/>
      <c r="H69" s="69">
        <v>-605</v>
      </c>
      <c r="I69" s="17"/>
      <c r="J69" s="69">
        <v>-1040</v>
      </c>
      <c r="K69" s="31"/>
    </row>
    <row r="70" spans="1:12" ht="21" customHeight="1" x14ac:dyDescent="0.5">
      <c r="A70" s="15" t="s">
        <v>114</v>
      </c>
      <c r="B70" s="60"/>
      <c r="D70" s="27">
        <v>13192</v>
      </c>
      <c r="E70" s="17"/>
      <c r="F70" s="27">
        <v>20566</v>
      </c>
      <c r="G70" s="17"/>
      <c r="H70" s="69">
        <v>10000</v>
      </c>
      <c r="I70" s="17"/>
      <c r="J70" s="69">
        <v>18550</v>
      </c>
      <c r="K70" s="31"/>
    </row>
    <row r="71" spans="1:12" ht="21" customHeight="1" x14ac:dyDescent="0.5">
      <c r="A71" s="15" t="s">
        <v>179</v>
      </c>
      <c r="B71" s="60"/>
      <c r="D71" s="27">
        <v>-4901</v>
      </c>
      <c r="E71" s="17"/>
      <c r="F71" s="27">
        <v>-2970</v>
      </c>
      <c r="G71" s="17"/>
      <c r="H71" s="69">
        <v>-3395</v>
      </c>
      <c r="I71" s="17"/>
      <c r="J71" s="69">
        <v>-2028</v>
      </c>
      <c r="K71" s="31"/>
    </row>
    <row r="72" spans="1:12" ht="21" customHeight="1" x14ac:dyDescent="0.5">
      <c r="A72" s="15" t="s">
        <v>180</v>
      </c>
      <c r="B72" s="60"/>
      <c r="D72" s="69">
        <v>0</v>
      </c>
      <c r="E72" s="17"/>
      <c r="F72" s="69">
        <v>11895</v>
      </c>
      <c r="G72" s="17"/>
      <c r="H72" s="69">
        <v>0</v>
      </c>
      <c r="I72" s="17"/>
      <c r="J72" s="69">
        <v>11895</v>
      </c>
      <c r="K72" s="31"/>
    </row>
    <row r="73" spans="1:12" ht="21" customHeight="1" x14ac:dyDescent="0.5">
      <c r="A73" s="15" t="s">
        <v>126</v>
      </c>
      <c r="B73" s="60"/>
      <c r="D73" s="27">
        <v>-2734</v>
      </c>
      <c r="E73" s="17"/>
      <c r="F73" s="27">
        <v>-1150</v>
      </c>
      <c r="G73" s="17"/>
      <c r="H73" s="69">
        <v>-2047</v>
      </c>
      <c r="I73" s="17"/>
      <c r="J73" s="69">
        <v>-1068</v>
      </c>
      <c r="K73" s="31"/>
    </row>
    <row r="74" spans="1:12" ht="21" customHeight="1" x14ac:dyDescent="0.5">
      <c r="A74" s="15" t="s">
        <v>181</v>
      </c>
      <c r="B74" s="60"/>
      <c r="D74" s="69">
        <v>-5358</v>
      </c>
      <c r="E74" s="17"/>
      <c r="F74" s="69">
        <v>-1326</v>
      </c>
      <c r="G74" s="17"/>
      <c r="H74" s="69">
        <v>-5358</v>
      </c>
      <c r="I74" s="17"/>
      <c r="J74" s="69">
        <v>-1326</v>
      </c>
      <c r="K74" s="31"/>
    </row>
    <row r="75" spans="1:12" ht="21" customHeight="1" x14ac:dyDescent="0.5">
      <c r="A75" s="23" t="s">
        <v>172</v>
      </c>
      <c r="B75" s="60"/>
      <c r="D75" s="75">
        <f>SUM(D68:D74)</f>
        <v>27736</v>
      </c>
      <c r="E75" s="17"/>
      <c r="F75" s="75">
        <f>SUM(F68:F74)</f>
        <v>45784</v>
      </c>
      <c r="G75" s="17"/>
      <c r="H75" s="75">
        <f>SUM(H68:H74)</f>
        <v>31366</v>
      </c>
      <c r="I75" s="17"/>
      <c r="J75" s="75">
        <f>SUM(J68:J74)</f>
        <v>44937</v>
      </c>
      <c r="K75" s="31"/>
    </row>
    <row r="76" spans="1:12" ht="21" customHeight="1" x14ac:dyDescent="0.5">
      <c r="A76" s="23" t="s">
        <v>212</v>
      </c>
      <c r="D76" s="17">
        <f>SUM(D45,D66,D75)</f>
        <v>-3084</v>
      </c>
      <c r="E76" s="19"/>
      <c r="F76" s="17">
        <f>SUM(F45,F66,F75)</f>
        <v>-118128</v>
      </c>
      <c r="G76" s="19"/>
      <c r="H76" s="17">
        <f>SUM(H45,H66,H75)</f>
        <v>0</v>
      </c>
      <c r="I76" s="17"/>
      <c r="J76" s="17">
        <f>SUM(J45,J66,J75)</f>
        <v>-114333</v>
      </c>
      <c r="K76" s="31"/>
    </row>
    <row r="77" spans="1:12" ht="21" customHeight="1" x14ac:dyDescent="0.5">
      <c r="A77" s="23" t="s">
        <v>129</v>
      </c>
      <c r="D77" s="70">
        <f>BS!G11</f>
        <v>10556</v>
      </c>
      <c r="E77" s="29"/>
      <c r="F77" s="70">
        <v>148430</v>
      </c>
      <c r="G77" s="29"/>
      <c r="H77" s="88">
        <f>BS!K11</f>
        <v>5604</v>
      </c>
      <c r="I77" s="27"/>
      <c r="J77" s="88">
        <v>136249</v>
      </c>
      <c r="K77" s="31"/>
    </row>
    <row r="78" spans="1:12" ht="22.5" thickBot="1" x14ac:dyDescent="0.55000000000000004">
      <c r="A78" s="23" t="s">
        <v>128</v>
      </c>
      <c r="B78" s="60"/>
      <c r="D78" s="76">
        <f>SUM(D76:D77)</f>
        <v>7472</v>
      </c>
      <c r="E78" s="19"/>
      <c r="F78" s="76">
        <f>SUM(F76:F77)</f>
        <v>30302</v>
      </c>
      <c r="G78" s="19"/>
      <c r="H78" s="76">
        <f>SUM(H76:H77)</f>
        <v>5604</v>
      </c>
      <c r="I78" s="17"/>
      <c r="J78" s="76">
        <f>SUM(J76:J77)</f>
        <v>21916</v>
      </c>
    </row>
    <row r="79" spans="1:12" ht="24" customHeight="1" thickTop="1" x14ac:dyDescent="0.5">
      <c r="D79" s="17">
        <f>D78-BS!E11</f>
        <v>0</v>
      </c>
      <c r="E79" s="17"/>
      <c r="F79" s="17"/>
      <c r="G79" s="19"/>
      <c r="H79" s="17">
        <f>H78-BS!I11</f>
        <v>0</v>
      </c>
      <c r="I79" s="17"/>
    </row>
    <row r="80" spans="1:12" ht="21" customHeight="1" x14ac:dyDescent="0.5">
      <c r="A80" s="23" t="s">
        <v>73</v>
      </c>
      <c r="E80" s="19"/>
      <c r="F80" s="17"/>
      <c r="G80" s="19"/>
      <c r="I80" s="17"/>
    </row>
    <row r="81" spans="1:12" ht="21" customHeight="1" x14ac:dyDescent="0.5">
      <c r="A81" s="15" t="s">
        <v>74</v>
      </c>
      <c r="E81" s="19"/>
      <c r="F81" s="17"/>
      <c r="G81" s="19"/>
      <c r="I81" s="17"/>
    </row>
    <row r="82" spans="1:12" ht="21" customHeight="1" x14ac:dyDescent="0.5">
      <c r="A82" s="15" t="s">
        <v>213</v>
      </c>
      <c r="D82" s="17">
        <v>11208</v>
      </c>
      <c r="E82" s="19"/>
      <c r="F82" s="17">
        <v>1061</v>
      </c>
      <c r="G82" s="19"/>
      <c r="H82" s="89">
        <v>265</v>
      </c>
      <c r="I82" s="19"/>
      <c r="J82" s="89">
        <v>936</v>
      </c>
      <c r="L82" s="170"/>
    </row>
    <row r="83" spans="1:12" ht="21" customHeight="1" x14ac:dyDescent="0.5">
      <c r="A83" s="39" t="s">
        <v>156</v>
      </c>
      <c r="D83" s="17">
        <v>0</v>
      </c>
      <c r="E83" s="19"/>
      <c r="F83" s="17">
        <v>-116822</v>
      </c>
      <c r="G83" s="19"/>
      <c r="H83" s="89">
        <v>0</v>
      </c>
      <c r="I83" s="19"/>
      <c r="J83" s="89">
        <v>0</v>
      </c>
      <c r="L83" s="170"/>
    </row>
    <row r="84" spans="1:12" ht="21" customHeight="1" x14ac:dyDescent="0.5">
      <c r="A84" s="15" t="s">
        <v>182</v>
      </c>
      <c r="D84" s="89">
        <v>0</v>
      </c>
      <c r="E84" s="19"/>
      <c r="F84" s="89">
        <v>11767</v>
      </c>
      <c r="G84" s="19"/>
      <c r="H84" s="89">
        <v>0</v>
      </c>
      <c r="I84" s="19"/>
      <c r="J84" s="89">
        <v>11767</v>
      </c>
      <c r="L84" s="170"/>
    </row>
    <row r="85" spans="1:12" ht="21" customHeight="1" x14ac:dyDescent="0.5">
      <c r="A85" s="15" t="s">
        <v>206</v>
      </c>
      <c r="D85" s="89">
        <v>521</v>
      </c>
      <c r="E85" s="19"/>
      <c r="F85" s="89">
        <v>228</v>
      </c>
      <c r="G85" s="19"/>
      <c r="H85" s="89">
        <v>521</v>
      </c>
      <c r="I85" s="19"/>
      <c r="J85" s="89">
        <v>228</v>
      </c>
      <c r="L85" s="170"/>
    </row>
    <row r="86" spans="1:12" ht="21" customHeight="1" x14ac:dyDescent="0.5">
      <c r="A86" s="15" t="s">
        <v>183</v>
      </c>
      <c r="B86" s="39"/>
      <c r="C86" s="39"/>
      <c r="D86" s="19">
        <v>0</v>
      </c>
      <c r="E86" s="40"/>
      <c r="F86" s="19">
        <v>599</v>
      </c>
      <c r="G86" s="40"/>
      <c r="H86" s="19">
        <v>0</v>
      </c>
      <c r="I86" s="40"/>
      <c r="J86" s="19">
        <v>599</v>
      </c>
    </row>
    <row r="87" spans="1:12" ht="21" customHeight="1" x14ac:dyDescent="0.5">
      <c r="A87" s="15" t="s">
        <v>223</v>
      </c>
      <c r="B87" s="39"/>
      <c r="C87" s="39"/>
      <c r="D87" s="40">
        <v>196</v>
      </c>
      <c r="E87" s="40"/>
      <c r="F87" s="40">
        <v>0</v>
      </c>
      <c r="G87" s="40"/>
      <c r="H87" s="40">
        <v>196</v>
      </c>
      <c r="I87" s="40"/>
      <c r="J87" s="40">
        <v>0</v>
      </c>
    </row>
    <row r="88" spans="1:12" ht="21" customHeight="1" x14ac:dyDescent="0.5">
      <c r="A88" s="39"/>
      <c r="B88" s="39"/>
      <c r="C88" s="39"/>
      <c r="D88" s="40"/>
      <c r="E88" s="40"/>
      <c r="F88" s="40"/>
      <c r="G88" s="40"/>
      <c r="H88" s="40"/>
      <c r="I88" s="40"/>
      <c r="J88" s="40"/>
    </row>
    <row r="89" spans="1:12" s="1" customFormat="1" ht="20.100000000000001" customHeight="1" x14ac:dyDescent="0.5">
      <c r="A89" s="46" t="s">
        <v>12</v>
      </c>
      <c r="B89" s="47"/>
      <c r="C89" s="47"/>
      <c r="D89" s="8"/>
      <c r="E89" s="9"/>
      <c r="F89" s="8"/>
      <c r="G89" s="9"/>
      <c r="H89" s="8"/>
      <c r="I89" s="9"/>
      <c r="J89" s="8"/>
      <c r="K89" s="13"/>
      <c r="L89" s="172"/>
    </row>
    <row r="90" spans="1:12" s="1" customFormat="1" ht="21.95" customHeight="1" x14ac:dyDescent="0.5">
      <c r="A90" s="46"/>
      <c r="B90" s="47"/>
      <c r="C90" s="47"/>
      <c r="D90" s="8"/>
      <c r="E90" s="9"/>
      <c r="F90" s="8"/>
      <c r="G90" s="9"/>
      <c r="H90" s="8"/>
      <c r="I90" s="9"/>
      <c r="J90" s="8"/>
      <c r="L90" s="172"/>
    </row>
    <row r="91" spans="1:12" s="1" customFormat="1" ht="21.95" customHeight="1" x14ac:dyDescent="0.5">
      <c r="A91" s="46"/>
      <c r="B91" s="47"/>
      <c r="C91" s="47"/>
      <c r="D91" s="3"/>
      <c r="E91" s="4"/>
      <c r="F91" s="3"/>
      <c r="G91" s="4"/>
      <c r="H91" s="3"/>
      <c r="I91" s="4"/>
      <c r="J91" s="3"/>
      <c r="K91" s="13"/>
      <c r="L91" s="172"/>
    </row>
    <row r="92" spans="1:12" s="1" customFormat="1" ht="21.95" customHeight="1" x14ac:dyDescent="0.5">
      <c r="A92" s="46"/>
      <c r="B92" s="47"/>
      <c r="C92" s="47"/>
      <c r="D92" s="3"/>
      <c r="E92" s="4"/>
      <c r="F92" s="3"/>
      <c r="G92" s="4"/>
      <c r="H92" s="3"/>
      <c r="I92" s="4"/>
      <c r="J92" s="3"/>
      <c r="K92" s="13"/>
      <c r="L92" s="172"/>
    </row>
    <row r="93" spans="1:12" s="1" customFormat="1" ht="21.95" customHeight="1" x14ac:dyDescent="0.5">
      <c r="A93" s="46"/>
      <c r="B93" s="47"/>
      <c r="C93" s="47"/>
      <c r="D93" s="3"/>
      <c r="E93" s="4"/>
      <c r="F93" s="3"/>
      <c r="G93" s="4"/>
      <c r="H93" s="3"/>
      <c r="I93" s="4"/>
      <c r="J93" s="3"/>
      <c r="K93" s="13"/>
      <c r="L93" s="172"/>
    </row>
    <row r="94" spans="1:12" s="1" customFormat="1" ht="21.95" customHeight="1" x14ac:dyDescent="0.5">
      <c r="A94" s="46"/>
      <c r="B94" s="47"/>
      <c r="C94" s="47"/>
      <c r="D94" s="3"/>
      <c r="E94" s="4"/>
      <c r="F94" s="3"/>
      <c r="G94" s="4"/>
      <c r="H94" s="3"/>
      <c r="I94" s="4"/>
      <c r="J94" s="3"/>
      <c r="K94" s="13"/>
      <c r="L94" s="172"/>
    </row>
  </sheetData>
  <sheetProtection selectLockedCells="1" selectUnlockedCells="1"/>
  <mergeCells count="4">
    <mergeCell ref="D6:F6"/>
    <mergeCell ref="H6:J6"/>
    <mergeCell ref="D54:F54"/>
    <mergeCell ref="H54:J54"/>
  </mergeCells>
  <pageMargins left="0.86614173228346458" right="0.39370078740157483" top="0.78740157480314965" bottom="0" header="0.19685039370078741" footer="0.19685039370078741"/>
  <pageSetup paperSize="9" scale="82" firstPageNumber="8" orientation="portrait" useFirstPageNumber="1" r:id="rId1"/>
  <headerFooter scaleWithDoc="0"/>
  <rowBreaks count="1" manualBreakCount="1">
    <brk id="4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51824</vt:lpwstr>
  </property>
  <property fmtid="{D5CDD505-2E9C-101B-9397-08002B2CF9AE}" pid="4" name="OptimizationTime">
    <vt:lpwstr>20190814_1708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Aranya Ruenyan</cp:lastModifiedBy>
  <cp:lastPrinted>2019-08-13T12:51:55Z</cp:lastPrinted>
  <dcterms:created xsi:type="dcterms:W3CDTF">2011-04-04T11:07:06Z</dcterms:created>
  <dcterms:modified xsi:type="dcterms:W3CDTF">2019-08-13T12:54:29Z</dcterms:modified>
</cp:coreProperties>
</file>