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0" yWindow="0" windowWidth="15576" windowHeight="6936"/>
  </bookViews>
  <sheets>
    <sheet name="BS" sheetId="1" r:id="rId1"/>
    <sheet name="PL&amp;CF" sheetId="7" r:id="rId2"/>
    <sheet name="SE-CONSO" sheetId="6" r:id="rId3"/>
    <sheet name="SE-Equity" sheetId="5" r:id="rId4"/>
  </sheets>
  <externalReferences>
    <externalReference r:id="rId5"/>
  </externalReferences>
  <definedNames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0">BS!$A$1:$L$82</definedName>
    <definedName name="_xlnm.Print_Area" localSheetId="1">'PL&amp;CF'!$A$1:$K$252</definedName>
    <definedName name="_xlnm.Print_Area" localSheetId="2">'SE-CONSO'!$A$1:$U$28</definedName>
    <definedName name="_xlnm.Print_Area" localSheetId="3">'SE-Equity'!$A$1:$O$28</definedName>
    <definedName name="_xlnm.Print_Area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24519" iterate="1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19" i="7"/>
  <c r="G24" i="6" l="1"/>
  <c r="E24"/>
  <c r="E23" i="5"/>
  <c r="I207" i="7"/>
  <c r="H72" i="1"/>
  <c r="L70"/>
  <c r="H70"/>
  <c r="L69"/>
  <c r="H69"/>
  <c r="L68"/>
  <c r="H68"/>
  <c r="L66"/>
  <c r="H66"/>
  <c r="L65"/>
  <c r="L71"/>
  <c r="H65"/>
  <c r="L58"/>
  <c r="L59"/>
  <c r="J58"/>
  <c r="H58"/>
  <c r="H59"/>
  <c r="F58"/>
  <c r="L53"/>
  <c r="J53"/>
  <c r="J59" s="1"/>
  <c r="H53"/>
  <c r="F53"/>
  <c r="F59" s="1"/>
  <c r="L32"/>
  <c r="L33"/>
  <c r="J32"/>
  <c r="H32"/>
  <c r="H33"/>
  <c r="F32"/>
  <c r="F33" s="1"/>
  <c r="L18"/>
  <c r="J18"/>
  <c r="J33" s="1"/>
  <c r="H18"/>
  <c r="F18"/>
  <c r="K246" i="7"/>
  <c r="K236"/>
  <c r="G246"/>
  <c r="G236"/>
  <c r="K219"/>
  <c r="G219"/>
  <c r="K201"/>
  <c r="K195"/>
  <c r="G201"/>
  <c r="G195"/>
  <c r="K98"/>
  <c r="K99"/>
  <c r="K75"/>
  <c r="K81"/>
  <c r="K84" s="1"/>
  <c r="K86" s="1"/>
  <c r="G98"/>
  <c r="G99"/>
  <c r="G75"/>
  <c r="G81"/>
  <c r="G84" s="1"/>
  <c r="G86" s="1"/>
  <c r="K35"/>
  <c r="K36" s="1"/>
  <c r="K12"/>
  <c r="K18" s="1"/>
  <c r="K21" s="1"/>
  <c r="K23" s="1"/>
  <c r="K25" s="1"/>
  <c r="G35"/>
  <c r="G36" s="1"/>
  <c r="G12"/>
  <c r="G18"/>
  <c r="G21" s="1"/>
  <c r="G23" s="1"/>
  <c r="G25" s="1"/>
  <c r="S22" i="6"/>
  <c r="I25"/>
  <c r="S23"/>
  <c r="K23" s="1"/>
  <c r="M23"/>
  <c r="M24" s="1"/>
  <c r="M26" s="1"/>
  <c r="O24" i="5"/>
  <c r="K16"/>
  <c r="I16"/>
  <c r="I18"/>
  <c r="G16"/>
  <c r="E16"/>
  <c r="C16"/>
  <c r="C18"/>
  <c r="C24" i="6"/>
  <c r="C26"/>
  <c r="F65" i="1"/>
  <c r="Q25" i="6"/>
  <c r="U25" s="1"/>
  <c r="Q18"/>
  <c r="S17"/>
  <c r="S19" s="1"/>
  <c r="M17"/>
  <c r="M19"/>
  <c r="K17"/>
  <c r="K19" s="1"/>
  <c r="I17"/>
  <c r="I19"/>
  <c r="G17"/>
  <c r="E17"/>
  <c r="E19" s="1"/>
  <c r="C17"/>
  <c r="C19"/>
  <c r="O17" i="5"/>
  <c r="U18" i="6"/>
  <c r="I246" i="7"/>
  <c r="E246"/>
  <c r="I201"/>
  <c r="E201"/>
  <c r="I195"/>
  <c r="E195"/>
  <c r="I98"/>
  <c r="I99" s="1"/>
  <c r="K22" i="5" s="1"/>
  <c r="E98" i="7"/>
  <c r="E99" s="1"/>
  <c r="I75"/>
  <c r="I81" s="1"/>
  <c r="I84" s="1"/>
  <c r="I86" s="1"/>
  <c r="E75"/>
  <c r="E81"/>
  <c r="E84" s="1"/>
  <c r="E86" s="1"/>
  <c r="I236"/>
  <c r="E236"/>
  <c r="I219"/>
  <c r="E207"/>
  <c r="I35"/>
  <c r="I36"/>
  <c r="E35"/>
  <c r="E36" s="1"/>
  <c r="M13" i="5"/>
  <c r="O13"/>
  <c r="E12" i="7"/>
  <c r="E18" s="1"/>
  <c r="E21" s="1"/>
  <c r="E23" s="1"/>
  <c r="E25" s="1"/>
  <c r="M21" i="5"/>
  <c r="M20"/>
  <c r="G23"/>
  <c r="G25" s="1"/>
  <c r="J68" i="1" s="1"/>
  <c r="E25" i="5"/>
  <c r="J66" i="1"/>
  <c r="C23" i="5"/>
  <c r="C25" s="1"/>
  <c r="J65" i="1" s="1"/>
  <c r="M15" i="5"/>
  <c r="M14"/>
  <c r="G26" i="6"/>
  <c r="F68" i="1" s="1"/>
  <c r="E26" i="6"/>
  <c r="F66" i="1"/>
  <c r="O14" i="6"/>
  <c r="I12" i="7"/>
  <c r="I18" s="1"/>
  <c r="I21" s="1"/>
  <c r="I23" s="1"/>
  <c r="I25" s="1"/>
  <c r="O14" i="5"/>
  <c r="M16"/>
  <c r="O15"/>
  <c r="O20"/>
  <c r="O22" i="6"/>
  <c r="O21"/>
  <c r="O16"/>
  <c r="O15"/>
  <c r="Q16"/>
  <c r="Q15"/>
  <c r="U15"/>
  <c r="S24" l="1"/>
  <c r="S26" s="1"/>
  <c r="F72" i="1" s="1"/>
  <c r="E50" i="7"/>
  <c r="E38"/>
  <c r="E57" s="1"/>
  <c r="E55" s="1"/>
  <c r="O23" i="6"/>
  <c r="Q23" s="1"/>
  <c r="U23" s="1"/>
  <c r="K24"/>
  <c r="K26" s="1"/>
  <c r="I136" i="7"/>
  <c r="I159" s="1"/>
  <c r="I171" s="1"/>
  <c r="I175" s="1"/>
  <c r="I204" s="1"/>
  <c r="I206" s="1"/>
  <c r="I208" s="1"/>
  <c r="I88"/>
  <c r="G136"/>
  <c r="G159" s="1"/>
  <c r="G171" s="1"/>
  <c r="G175" s="1"/>
  <c r="G204" s="1"/>
  <c r="G206" s="1"/>
  <c r="G208" s="1"/>
  <c r="G88"/>
  <c r="K136"/>
  <c r="K159" s="1"/>
  <c r="K171" s="1"/>
  <c r="K175" s="1"/>
  <c r="K204" s="1"/>
  <c r="K206" s="1"/>
  <c r="K208" s="1"/>
  <c r="K88"/>
  <c r="I38"/>
  <c r="I55" s="1"/>
  <c r="I50"/>
  <c r="I61" s="1"/>
  <c r="K23" i="5"/>
  <c r="K25" s="1"/>
  <c r="J70" i="1" s="1"/>
  <c r="M22" i="5"/>
  <c r="E136" i="7"/>
  <c r="E159" s="1"/>
  <c r="E171" s="1"/>
  <c r="E175" s="1"/>
  <c r="E204" s="1"/>
  <c r="E206" s="1"/>
  <c r="E208" s="1"/>
  <c r="E88"/>
  <c r="G50"/>
  <c r="G38"/>
  <c r="G57" s="1"/>
  <c r="G55" s="1"/>
  <c r="K38"/>
  <c r="K55" s="1"/>
  <c r="K50"/>
  <c r="K61" s="1"/>
  <c r="L74" i="1"/>
  <c r="U16" i="6"/>
  <c r="U17"/>
  <c r="Q17"/>
  <c r="O17"/>
  <c r="Q21"/>
  <c r="O16" i="5"/>
  <c r="Q14" i="6"/>
  <c r="E18" i="5"/>
  <c r="M18"/>
  <c r="G19" i="6"/>
  <c r="K18" i="5"/>
  <c r="L73" i="1"/>
  <c r="H71"/>
  <c r="G18" i="5"/>
  <c r="H73" i="1" l="1"/>
  <c r="U14" i="6"/>
  <c r="Q19"/>
  <c r="M23" i="5"/>
  <c r="M25" s="1"/>
  <c r="O22"/>
  <c r="U21" i="6"/>
  <c r="E101" i="7"/>
  <c r="E120" s="1"/>
  <c r="E118" s="1"/>
  <c r="E113"/>
  <c r="O18" i="5"/>
  <c r="G113" i="7"/>
  <c r="G101"/>
  <c r="G120" s="1"/>
  <c r="G118" s="1"/>
  <c r="E52"/>
  <c r="E61"/>
  <c r="K101"/>
  <c r="K118" s="1"/>
  <c r="K113"/>
  <c r="K124" s="1"/>
  <c r="I101"/>
  <c r="I118" s="1"/>
  <c r="I113"/>
  <c r="I124" s="1"/>
  <c r="I21" i="5"/>
  <c r="G61" i="7"/>
  <c r="G52"/>
  <c r="O19" i="6"/>
  <c r="O24"/>
  <c r="O26" s="1"/>
  <c r="F70" i="1" s="1"/>
  <c r="I23" i="5" l="1"/>
  <c r="I25" s="1"/>
  <c r="J69" i="1" s="1"/>
  <c r="J71" s="1"/>
  <c r="J73" s="1"/>
  <c r="J74" s="1"/>
  <c r="O21" i="5"/>
  <c r="O23" s="1"/>
  <c r="O25" s="1"/>
  <c r="G115" i="7"/>
  <c r="G124"/>
  <c r="H74" i="1"/>
  <c r="I22" i="6"/>
  <c r="E124" i="7"/>
  <c r="E115"/>
  <c r="U19" i="6"/>
  <c r="Q22" l="1"/>
  <c r="I24"/>
  <c r="I26" s="1"/>
  <c r="F69" i="1" s="1"/>
  <c r="F71" s="1"/>
  <c r="F73" s="1"/>
  <c r="F74" s="1"/>
  <c r="Q24" i="6" l="1"/>
  <c r="Q26" s="1"/>
  <c r="U22"/>
  <c r="U24" s="1"/>
  <c r="U26" s="1"/>
</calcChain>
</file>

<file path=xl/sharedStrings.xml><?xml version="1.0" encoding="utf-8"?>
<sst xmlns="http://schemas.openxmlformats.org/spreadsheetml/2006/main" count="432" uniqueCount="248">
  <si>
    <t xml:space="preserve"> </t>
  </si>
  <si>
    <t>Srithai Superware Public Company Limited and its subsidiaries</t>
  </si>
  <si>
    <t>Statement of financial position</t>
  </si>
  <si>
    <t>Statement of financial position (continued)</t>
  </si>
  <si>
    <t>Note</t>
  </si>
  <si>
    <t>(Unaudited</t>
  </si>
  <si>
    <t>(Audited)</t>
  </si>
  <si>
    <t>but reviewed)</t>
  </si>
  <si>
    <t>Consolidated financial statements</t>
  </si>
  <si>
    <t>Separate financial statements</t>
  </si>
  <si>
    <t>(Unit: Thousand Baht)</t>
  </si>
  <si>
    <t>Statement of comprehensive income</t>
  </si>
  <si>
    <t>Statement of comprehensive income (continued)</t>
  </si>
  <si>
    <t>(Unaudited but reviewed)</t>
  </si>
  <si>
    <t>(Unit: Thousand Baht, except earnings per share expressed in Baht)</t>
  </si>
  <si>
    <t xml:space="preserve">Cash flow statement </t>
  </si>
  <si>
    <t>Cash flow statement (continued)</t>
  </si>
  <si>
    <t xml:space="preserve">Statement of changes in shareholders' equity </t>
  </si>
  <si>
    <t>Other comprehensive income for the period</t>
  </si>
  <si>
    <t>Total comprehensive income for the period</t>
  </si>
  <si>
    <t>Profit for the period</t>
  </si>
  <si>
    <t>Balance as at 1 January 2018</t>
  </si>
  <si>
    <t>Assets</t>
  </si>
  <si>
    <t>Current assets</t>
  </si>
  <si>
    <t>Cash and cash equivalents</t>
  </si>
  <si>
    <t>Other receivables - related parties</t>
  </si>
  <si>
    <t>Other current assets</t>
  </si>
  <si>
    <t>Total current assets</t>
  </si>
  <si>
    <t>Non-current assets</t>
  </si>
  <si>
    <t>Available-for-sale investments</t>
  </si>
  <si>
    <t>Other non-current assets</t>
  </si>
  <si>
    <t>Total non-current assets</t>
  </si>
  <si>
    <t>Total assets</t>
  </si>
  <si>
    <t>Current liabilities</t>
  </si>
  <si>
    <t>Short-term loans</t>
  </si>
  <si>
    <t>Current portion of long-term loans</t>
  </si>
  <si>
    <t>Trade payables - related parties</t>
  </si>
  <si>
    <t>Other payables - related parties</t>
  </si>
  <si>
    <t>Other current liabilities</t>
  </si>
  <si>
    <t>Total current liabilities</t>
  </si>
  <si>
    <t>Non-current liabilities</t>
  </si>
  <si>
    <t>Finance lease liabilities</t>
  </si>
  <si>
    <t>Total non-current liabilities</t>
  </si>
  <si>
    <t>Total liabilities</t>
  </si>
  <si>
    <t xml:space="preserve">      2,709,904,800 ordinary shares at par value of Baht 1 each</t>
  </si>
  <si>
    <t>Premium on treasury shares</t>
  </si>
  <si>
    <t>Retained earnings</t>
  </si>
  <si>
    <t>Other components of equity</t>
  </si>
  <si>
    <t>Non-controlling interests</t>
  </si>
  <si>
    <t>Profit or loss:</t>
  </si>
  <si>
    <t>Dividend income</t>
  </si>
  <si>
    <t>Other income</t>
  </si>
  <si>
    <t>Administrative expenses</t>
  </si>
  <si>
    <t>Finance cost</t>
  </si>
  <si>
    <t>Other comprehensive income:</t>
  </si>
  <si>
    <t xml:space="preserve">Other comprehensive income to be reclassified </t>
  </si>
  <si>
    <t xml:space="preserve">    to profit or loss in subsequent periods:</t>
  </si>
  <si>
    <t>Equity holders of the Company</t>
  </si>
  <si>
    <t>Total comprehensive income attributable to:</t>
  </si>
  <si>
    <t xml:space="preserve">Earnings per share </t>
  </si>
  <si>
    <t xml:space="preserve">Cash flows from operating activities </t>
  </si>
  <si>
    <t xml:space="preserve">   by (paid from) operating activities:</t>
  </si>
  <si>
    <t xml:space="preserve">   Depreciation</t>
  </si>
  <si>
    <t xml:space="preserve">   Interest income</t>
  </si>
  <si>
    <t xml:space="preserve">   Amortisation of intangible assets</t>
  </si>
  <si>
    <t xml:space="preserve">   Assets written off</t>
  </si>
  <si>
    <t xml:space="preserve">   operating assets and liabilities</t>
  </si>
  <si>
    <t>Operating assets (increase) decrease</t>
  </si>
  <si>
    <t xml:space="preserve">   Trade receivables</t>
  </si>
  <si>
    <t xml:space="preserve">   Other receivables</t>
  </si>
  <si>
    <t xml:space="preserve">   Inventories</t>
  </si>
  <si>
    <t xml:space="preserve">   Other current assets</t>
  </si>
  <si>
    <t>Operating liabilities increase (decrease)</t>
  </si>
  <si>
    <t xml:space="preserve">   Trade payables</t>
  </si>
  <si>
    <t xml:space="preserve">   Other payables</t>
  </si>
  <si>
    <t xml:space="preserve">   Other current liabilities</t>
  </si>
  <si>
    <t xml:space="preserve">   Employee benefits paid</t>
  </si>
  <si>
    <t>Cash flows from investing activities</t>
  </si>
  <si>
    <t>Cash flows from financing activities</t>
  </si>
  <si>
    <t>Interest receipts</t>
  </si>
  <si>
    <t>Repayment of long-term loans</t>
  </si>
  <si>
    <t>Repayment of finance lease liabilities</t>
  </si>
  <si>
    <t>Net cash flows used in financing activities</t>
  </si>
  <si>
    <t>Cash and cash equivalents at beginning of period</t>
  </si>
  <si>
    <t>Cash and cash equivalents at end of period</t>
  </si>
  <si>
    <t>Supplementary cash flows information comprises the following:</t>
  </si>
  <si>
    <t>Property, plant and equipment</t>
  </si>
  <si>
    <t>Intangible assets</t>
  </si>
  <si>
    <t>Equity attributable to owners of the Company</t>
  </si>
  <si>
    <t>Other comprehensive income</t>
  </si>
  <si>
    <t>Issued and</t>
  </si>
  <si>
    <t>share capital</t>
  </si>
  <si>
    <t>Premium</t>
  </si>
  <si>
    <t>on treasury</t>
  </si>
  <si>
    <t>shares</t>
  </si>
  <si>
    <t xml:space="preserve">   Unappropriated</t>
  </si>
  <si>
    <t xml:space="preserve">   Appropriated</t>
  </si>
  <si>
    <t xml:space="preserve">  Unappropriated</t>
  </si>
  <si>
    <t>Total</t>
  </si>
  <si>
    <t>shareholders'</t>
  </si>
  <si>
    <t>equity</t>
  </si>
  <si>
    <t xml:space="preserve">Total equity </t>
  </si>
  <si>
    <t>attributable to</t>
  </si>
  <si>
    <t xml:space="preserve">Equity attributable to </t>
  </si>
  <si>
    <t xml:space="preserve">non-controlling </t>
  </si>
  <si>
    <t>Trade receivables</t>
  </si>
  <si>
    <t>Inventories</t>
  </si>
  <si>
    <t>Investments in subsidiaries</t>
  </si>
  <si>
    <t>Investments in associates</t>
  </si>
  <si>
    <t>Other long-term investments</t>
  </si>
  <si>
    <t>Investment properties</t>
  </si>
  <si>
    <t>Deferred tax assets</t>
  </si>
  <si>
    <t>Leasehold rights</t>
  </si>
  <si>
    <t>Long-term loans, net of current portion</t>
  </si>
  <si>
    <t xml:space="preserve">   Registered</t>
  </si>
  <si>
    <t>Gross profit</t>
  </si>
  <si>
    <t xml:space="preserve">   associates and joint ventures</t>
  </si>
  <si>
    <t xml:space="preserve">Exchange differences on translation of </t>
  </si>
  <si>
    <t xml:space="preserve">   financial statements in foreign currency</t>
  </si>
  <si>
    <t xml:space="preserve">     to profit or loss in subsequent periods - net of income tax</t>
  </si>
  <si>
    <t xml:space="preserve">   Dividend income from investments in subsidiaries, associates</t>
  </si>
  <si>
    <t xml:space="preserve">      and joint venture</t>
  </si>
  <si>
    <t xml:space="preserve">      joint ventures</t>
  </si>
  <si>
    <t xml:space="preserve">   Other non-current assets</t>
  </si>
  <si>
    <t>Dividend receipts from investments in subsidiaries, associates</t>
  </si>
  <si>
    <t xml:space="preserve">   and joint venture</t>
  </si>
  <si>
    <t xml:space="preserve">   and joint venture </t>
  </si>
  <si>
    <t>Exchange differences on</t>
  </si>
  <si>
    <t xml:space="preserve">translation of </t>
  </si>
  <si>
    <t>financial statements in</t>
  </si>
  <si>
    <t>foreign currency</t>
  </si>
  <si>
    <t>available-for-sale</t>
  </si>
  <si>
    <t>investments</t>
  </si>
  <si>
    <t xml:space="preserve">   Appropriated - statutory reserve</t>
  </si>
  <si>
    <t xml:space="preserve">   Provision for long-term employee benefits</t>
  </si>
  <si>
    <t xml:space="preserve">   Finance cost</t>
  </si>
  <si>
    <t xml:space="preserve">   Cash paid for interest expenses</t>
  </si>
  <si>
    <t xml:space="preserve">   Gain arising from subsidiary's liquidation</t>
  </si>
  <si>
    <t>Acquisition of intangible assets</t>
  </si>
  <si>
    <t>Effect from currency translation of cash and cash equivalents</t>
  </si>
  <si>
    <t>Statement of changes in shareholders' equity (continued)</t>
  </si>
  <si>
    <t>Share capital</t>
  </si>
  <si>
    <t xml:space="preserve">Sales </t>
  </si>
  <si>
    <t xml:space="preserve">Cost of sales </t>
  </si>
  <si>
    <t xml:space="preserve">    and joint ventures, finance cost and income tax </t>
  </si>
  <si>
    <t xml:space="preserve">Share of profit from investments in </t>
  </si>
  <si>
    <t xml:space="preserve">   Share of profit from investments in associates and </t>
  </si>
  <si>
    <t xml:space="preserve">Profit from operating activities before changes in </t>
  </si>
  <si>
    <t>Cash flows from operating activities</t>
  </si>
  <si>
    <t xml:space="preserve">   Cash paid for income tax </t>
  </si>
  <si>
    <t>Net cash flows from operating activities</t>
  </si>
  <si>
    <t>Acquisition of property, plant and equipment</t>
  </si>
  <si>
    <t>Proceeds from disposals of property, plant and equipment</t>
  </si>
  <si>
    <t xml:space="preserve">   before effect from currency translation</t>
  </si>
  <si>
    <t xml:space="preserve">   property, plant and equipment</t>
  </si>
  <si>
    <t>Payment for purchases of property, plant and equipment</t>
  </si>
  <si>
    <t>Property, plant and equipment (continued)</t>
  </si>
  <si>
    <t>Liabilities and shareholders' equity</t>
  </si>
  <si>
    <t>Shareholders' equity</t>
  </si>
  <si>
    <t>Total shareholders' equity</t>
  </si>
  <si>
    <t>Total liabilities and shareholders' equity</t>
  </si>
  <si>
    <t>Other components of shareholders' equity</t>
  </si>
  <si>
    <t>The accompanying notes are an integral part of the interim financial statements.</t>
  </si>
  <si>
    <t xml:space="preserve">   Issued and fully paid</t>
  </si>
  <si>
    <t xml:space="preserve">   Amortisation of leasehold rights</t>
  </si>
  <si>
    <t>Dividends received from investments in subsidiaries, associates</t>
  </si>
  <si>
    <t>fully paid</t>
  </si>
  <si>
    <t xml:space="preserve"> changes in value of</t>
  </si>
  <si>
    <t xml:space="preserve">other components of </t>
  </si>
  <si>
    <t xml:space="preserve"> the Company</t>
  </si>
  <si>
    <t>interests</t>
  </si>
  <si>
    <t>shareholders' equity</t>
  </si>
  <si>
    <t>Other receivables - unrelated parties</t>
  </si>
  <si>
    <t>Trade payables - unrelated parties</t>
  </si>
  <si>
    <t>Other payables - unrelated parties</t>
  </si>
  <si>
    <t xml:space="preserve">        Director</t>
  </si>
  <si>
    <t>Director</t>
  </si>
  <si>
    <t xml:space="preserve">Decrease in other payables from purchases of property, </t>
  </si>
  <si>
    <t xml:space="preserve">   plant and equipment</t>
  </si>
  <si>
    <t xml:space="preserve">   purchases of property, plant and equipment</t>
  </si>
  <si>
    <t>Increase in other receivables - related parties from disposal of</t>
  </si>
  <si>
    <t>Restricted bank deposits</t>
  </si>
  <si>
    <t>Provision for long-term employee benefits</t>
  </si>
  <si>
    <t>Equity attributable to equity holders of the Company</t>
  </si>
  <si>
    <t xml:space="preserve">Income tax effect </t>
  </si>
  <si>
    <t>equity holders of</t>
  </si>
  <si>
    <t>Balance as at 30 June 2018</t>
  </si>
  <si>
    <t xml:space="preserve">   Income tax refunds</t>
  </si>
  <si>
    <t>Dividend receipts from other investments</t>
  </si>
  <si>
    <t>Dividend payment</t>
  </si>
  <si>
    <t xml:space="preserve">   Unrealised (gain) loss on exchanges</t>
  </si>
  <si>
    <t>Proceeds from liquidation of a subsidiary</t>
  </si>
  <si>
    <t xml:space="preserve">   Allowance for inventory obsolescence and </t>
  </si>
  <si>
    <t>Net cash flows from (used in) investing activities</t>
  </si>
  <si>
    <t>Decrease in translation adjustments</t>
  </si>
  <si>
    <t>Net decrease in cash and cash equivalents</t>
  </si>
  <si>
    <t xml:space="preserve">Unrealised (gain) loss on exchanges </t>
  </si>
  <si>
    <t>Non-cash related transactions</t>
  </si>
  <si>
    <t>Transfer fixed assets to investment properties</t>
  </si>
  <si>
    <t>Short-term investments - fixed deposit</t>
  </si>
  <si>
    <t>For the six-month period ended 30 June 2019</t>
  </si>
  <si>
    <t>Balance as at 1 January 2019</t>
  </si>
  <si>
    <t>Balance as at 30 June 2019</t>
  </si>
  <si>
    <t>For the three-month period ended 30 June 2019</t>
  </si>
  <si>
    <t>As at 30 June 2019</t>
  </si>
  <si>
    <t>30 June 2019</t>
  </si>
  <si>
    <t>31 December 2018</t>
  </si>
  <si>
    <t>Goodwill</t>
  </si>
  <si>
    <t>(Restated)</t>
  </si>
  <si>
    <t>Selling and distribution expenses</t>
  </si>
  <si>
    <t xml:space="preserve">Gain (loss) on change in value of available-for-sale investments </t>
  </si>
  <si>
    <t>Additions (Note 6)</t>
  </si>
  <si>
    <t>Disposals (Note 6)</t>
  </si>
  <si>
    <t>Dividend (Note 11)</t>
  </si>
  <si>
    <t>Income tax benefit</t>
  </si>
  <si>
    <t>Profit (loss) before share of profit from investments in associates</t>
  </si>
  <si>
    <t xml:space="preserve">Profit (loss) before finance cost and income tax </t>
  </si>
  <si>
    <t xml:space="preserve">Profit (loss) before income tax </t>
  </si>
  <si>
    <t>Profit (loss) for the period</t>
  </si>
  <si>
    <t xml:space="preserve">Gain on change in value of available-for-sale investments </t>
  </si>
  <si>
    <t xml:space="preserve">   Profit (loss) attributable to equity holders of the Company </t>
  </si>
  <si>
    <t>Loss for the period</t>
  </si>
  <si>
    <t xml:space="preserve">       for inventories cost in excess of net realisable value</t>
  </si>
  <si>
    <t>Increase in short-term investments</t>
  </si>
  <si>
    <t>Increase (decrease) in short-term loans</t>
  </si>
  <si>
    <t>Surplus (deficit) on</t>
  </si>
  <si>
    <t>Profit (loss) attributable to:</t>
  </si>
  <si>
    <t xml:space="preserve">Basic earnings (loss) per share </t>
  </si>
  <si>
    <t>Profit (loss) before income tax</t>
  </si>
  <si>
    <t xml:space="preserve">Adjustments to reconcile profit (loss) before tax to net cash provided </t>
  </si>
  <si>
    <t xml:space="preserve">   Allowance for doubtful accounts (reversal)</t>
  </si>
  <si>
    <t>Decrease in other payables - related parties from</t>
  </si>
  <si>
    <t>Gain (loss) on disposal of fixed assets</t>
  </si>
  <si>
    <t xml:space="preserve">(Increase) decrease in other receivables from disposals of property, </t>
  </si>
  <si>
    <t>Transfer fixed assets to other non-current assets (Note 6)</t>
  </si>
  <si>
    <t>1.4, 8</t>
  </si>
  <si>
    <t xml:space="preserve">Share of profit (loss) from investments in </t>
  </si>
  <si>
    <t xml:space="preserve">Profit (loss) before share of profit (loss) from investments </t>
  </si>
  <si>
    <t xml:space="preserve">   in associates and joint ventures, finance cost and income tax </t>
  </si>
  <si>
    <t xml:space="preserve">1.4, 8 </t>
  </si>
  <si>
    <t xml:space="preserve">   Reversal of loss on impairment of fixed assets</t>
  </si>
  <si>
    <t xml:space="preserve">   (Gain) loss on disposal of fixed assets</t>
  </si>
  <si>
    <t xml:space="preserve">   Dividend income from other long-term investments</t>
  </si>
  <si>
    <t>(Increase) decrease in dividend receivable</t>
  </si>
  <si>
    <t xml:space="preserve">   the consolidated financial statements</t>
  </si>
  <si>
    <t xml:space="preserve">   presented as net of such investments in </t>
  </si>
  <si>
    <t>Dividends from investments in associates and joint venture</t>
  </si>
  <si>
    <t>Dividends from investments in subsidiaries, associates</t>
  </si>
</sst>
</file>

<file path=xl/styles.xml><?xml version="1.0" encoding="utf-8"?>
<styleSheet xmlns="http://schemas.openxmlformats.org/spreadsheetml/2006/main">
  <numFmts count="57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;\(#,##0\)"/>
    <numFmt numFmtId="193" formatCode="0.00_)"/>
    <numFmt numFmtId="194" formatCode="#,##0\ &quot;FB&quot;;\-#,##0\ &quot;FB&quot;"/>
    <numFmt numFmtId="195" formatCode="#,##0\ &quot;F&quot;;[Red]\-#,##0\ &quot;F&quot;"/>
    <numFmt numFmtId="196" formatCode="0.0%"/>
    <numFmt numFmtId="197" formatCode="dd\-mmm\-yy_)"/>
    <numFmt numFmtId="198" formatCode="#,##0.00\ &quot;F&quot;;\-#,##0.00\ &quot;F&quot;"/>
    <numFmt numFmtId="199" formatCode="\t&quot;$&quot;#,##0_);[Red]\(\t&quot;$&quot;#,##0\)"/>
    <numFmt numFmtId="200" formatCode="_(\$* #,##0.00_);_(\$* \(#,##0.00\);_(\$* \-??_);_(@_)"/>
    <numFmt numFmtId="201" formatCode="&quot;$&quot;#,##0.00;[Red]\-&quot;$&quot;#,##0.00"/>
    <numFmt numFmtId="202" formatCode="\d\ ดดด\ bb"/>
    <numFmt numFmtId="203" formatCode="0\ \ "/>
    <numFmt numFmtId="204" formatCode="#,##0\ \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_ * #,##0_ ;_ * \-#,##0_ ;_ * &quot;-&quot;_ ;_ @_ "/>
    <numFmt numFmtId="208" formatCode="_ * #,##0.00_ ;_ * \-#,##0.00_ ;_ * &quot;-&quot;??_ ;_ @_ "/>
    <numFmt numFmtId="209" formatCode="#,##0.00&quot; $&quot;;\-#,##0.00&quot; $&quot;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mmm\.yy"/>
    <numFmt numFmtId="215" formatCode="&quot;\&quot;#,##0.00;[Red]&quot;\&quot;&quot;\&quot;&quot;\&quot;&quot;\&quot;&quot;\&quot;\-#,##0.00"/>
    <numFmt numFmtId="216" formatCode="&quot;Fr.&quot;\ #,##0;[Red]&quot;Fr.&quot;\ \-#,##0"/>
    <numFmt numFmtId="217" formatCode="* \(#,##0\);* #,##0_);&quot;-&quot;??_);@"/>
    <numFmt numFmtId="218" formatCode="* \(#,##0\);* #,##0_);\-??_);@"/>
    <numFmt numFmtId="219" formatCode="* #,##0_);* \(#,##0\);&quot;-&quot;??_);@"/>
    <numFmt numFmtId="220" formatCode="* #,##0_);* \(#,##0\);\-??_);@"/>
    <numFmt numFmtId="221" formatCode="_(&quot;$&quot;* #,##0.0_);_(&quot;$&quot;* \(#,##0.0\);_(&quot;$&quot;* &quot;0.0&quot;_);_(@_)"/>
    <numFmt numFmtId="222" formatCode="_([$€-2]* #,##0.00_);_([$€-2]* \(#,##0.00\);_([$€-2]* &quot;-&quot;??_)"/>
    <numFmt numFmtId="223" formatCode="_([$€-2]* #,##0.00_);_([$€-2]* \(#,##0.00\);_([$€-2]* \-??_)"/>
    <numFmt numFmtId="224" formatCode="#,###"/>
    <numFmt numFmtId="225" formatCode="0.00;0.00;\-"/>
    <numFmt numFmtId="226" formatCode="0.000000000"/>
    <numFmt numFmtId="227" formatCode="_-* #,##0\ _F_-;\-* #,##0\ _F_-;_-* &quot;-&quot;\ _F_-;_-@_-"/>
    <numFmt numFmtId="228" formatCode="_-* #,##0.00\ _F_-;\-* #,##0.00\ _F_-;_-* &quot;-&quot;??\ _F_-;_-@_-"/>
    <numFmt numFmtId="229" formatCode="#,##0.00\ &quot;F&quot;;[Red]\-#,##0.00\ &quot;F&quot;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%_);\(0%\)"/>
    <numFmt numFmtId="233" formatCode="&quot;ฃค&quot;#,##0;&quot;ฃค&quot;\-#,##0"/>
    <numFmt numFmtId="234" formatCode="0&quot;  &quot;"/>
    <numFmt numFmtId="235" formatCode="_(&quot;?&quot;* #,##0_);_(&quot;?&quot;* \(#,##0\);_(&quot;?&quot;* &quot;-&quot;_);_(@_)"/>
    <numFmt numFmtId="236" formatCode="#,##0.0_);[Red]\(#,##0.0\)"/>
    <numFmt numFmtId="237" formatCode="_-* #,##0.0000_-;\-* #,##0.0000_-;_-* &quot;-&quot;??_-;_-@_-"/>
    <numFmt numFmtId="238" formatCode="d\.m\.yy\ h:mm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0.00&quot;  &quot;"/>
  </numFmts>
  <fonts count="96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953">
    <xf numFmtId="0" fontId="0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39" fontId="18" fillId="0" borderId="0"/>
    <xf numFmtId="39" fontId="18" fillId="0" borderId="0"/>
    <xf numFmtId="39" fontId="8" fillId="0" borderId="0"/>
    <xf numFmtId="39" fontId="18" fillId="0" borderId="0"/>
    <xf numFmtId="39" fontId="18" fillId="0" borderId="0"/>
    <xf numFmtId="39" fontId="8" fillId="0" borderId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9" fontId="18" fillId="0" borderId="0"/>
    <xf numFmtId="39" fontId="18" fillId="0" borderId="0"/>
    <xf numFmtId="39" fontId="8" fillId="0" borderId="0"/>
    <xf numFmtId="39" fontId="18" fillId="0" borderId="0"/>
    <xf numFmtId="39" fontId="18" fillId="0" borderId="0"/>
    <xf numFmtId="39" fontId="8" fillId="0" borderId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39" fontId="18" fillId="0" borderId="0"/>
    <xf numFmtId="200" fontId="8" fillId="0" borderId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201" fontId="20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1" fontId="20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1" fillId="0" borderId="0"/>
    <xf numFmtId="202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1" fillId="0" borderId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203" fontId="8" fillId="0" borderId="0" applyFont="0" applyFill="0" applyBorder="0" applyAlignment="0" applyProtection="0"/>
    <xf numFmtId="204" fontId="8" fillId="0" borderId="1" applyFont="0" applyFill="0" applyBorder="0" applyAlignment="0" applyProtection="0">
      <alignment horizontal="center"/>
    </xf>
    <xf numFmtId="0" fontId="22" fillId="3" borderId="0" applyNumberFormat="0" applyBorder="0" applyAlignment="0" applyProtection="0"/>
    <xf numFmtId="0" fontId="23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8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" fillId="3" borderId="0" applyNumberFormat="0" applyBorder="0" applyAlignment="0" applyProtection="0"/>
    <xf numFmtId="0" fontId="22" fillId="5" borderId="0" applyNumberFormat="0" applyBorder="0" applyAlignment="0" applyProtection="0"/>
    <xf numFmtId="0" fontId="23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8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4" fillId="5" borderId="0" applyNumberFormat="0" applyBorder="0" applyAlignment="0" applyProtection="0"/>
    <xf numFmtId="0" fontId="22" fillId="7" borderId="0" applyNumberFormat="0" applyBorder="0" applyAlignment="0" applyProtection="0"/>
    <xf numFmtId="0" fontId="23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8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4" fillId="7" borderId="0" applyNumberFormat="0" applyBorder="0" applyAlignment="0" applyProtection="0"/>
    <xf numFmtId="0" fontId="23" fillId="8" borderId="0" applyNumberFormat="0" applyBorder="0" applyAlignment="0" applyProtection="0"/>
    <xf numFmtId="0" fontId="8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10" borderId="0" applyNumberFormat="0" applyBorder="0" applyAlignment="0" applyProtection="0"/>
    <xf numFmtId="0" fontId="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4" fillId="10" borderId="0" applyNumberFormat="0" applyBorder="0" applyAlignment="0" applyProtection="0"/>
    <xf numFmtId="0" fontId="23" fillId="9" borderId="0" applyNumberFormat="0" applyBorder="0" applyAlignment="0" applyProtection="0"/>
    <xf numFmtId="0" fontId="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4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3" fillId="3" borderId="0" applyNumberFormat="0" applyBorder="0" applyAlignment="0" applyProtection="0"/>
    <xf numFmtId="0" fontId="8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10" borderId="0" applyNumberFormat="0" applyBorder="0" applyAlignment="0" applyProtection="0"/>
    <xf numFmtId="0" fontId="23" fillId="5" borderId="0" applyNumberFormat="0" applyBorder="0" applyAlignment="0" applyProtection="0"/>
    <xf numFmtId="0" fontId="8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4" fillId="5" borderId="0" applyNumberFormat="0" applyBorder="0" applyAlignment="0" applyProtection="0"/>
    <xf numFmtId="0" fontId="23" fillId="11" borderId="0" applyNumberFormat="0" applyBorder="0" applyAlignment="0" applyProtection="0"/>
    <xf numFmtId="0" fontId="8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0" applyNumberFormat="0" applyBorder="0" applyAlignment="0" applyProtection="0"/>
    <xf numFmtId="0" fontId="8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4" fillId="4" borderId="0" applyNumberFormat="0" applyBorder="0" applyAlignment="0" applyProtection="0"/>
    <xf numFmtId="0" fontId="23" fillId="3" borderId="0" applyNumberFormat="0" applyBorder="0" applyAlignment="0" applyProtection="0"/>
    <xf numFmtId="0" fontId="8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10" borderId="0" applyNumberFormat="0" applyBorder="0" applyAlignment="0" applyProtection="0"/>
    <xf numFmtId="0" fontId="23" fillId="13" borderId="0" applyNumberFormat="0" applyBorder="0" applyAlignment="0" applyProtection="0"/>
    <xf numFmtId="0" fontId="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4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13" borderId="0" applyNumberFormat="0" applyBorder="0" applyAlignment="0" applyProtection="0"/>
    <xf numFmtId="0" fontId="25" fillId="14" borderId="0" applyNumberFormat="0" applyBorder="0" applyAlignment="0" applyProtection="0"/>
    <xf numFmtId="0" fontId="8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5" fillId="5" borderId="0" applyNumberFormat="0" applyBorder="0" applyAlignment="0" applyProtection="0"/>
    <xf numFmtId="0" fontId="8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8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3" borderId="0" applyNumberFormat="0" applyBorder="0" applyAlignment="0" applyProtection="0"/>
    <xf numFmtId="0" fontId="25" fillId="16" borderId="0" applyNumberFormat="0" applyBorder="0" applyAlignment="0" applyProtection="0"/>
    <xf numFmtId="0" fontId="8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4" borderId="0" applyNumberFormat="0" applyBorder="0" applyAlignment="0" applyProtection="0"/>
    <xf numFmtId="0" fontId="25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0" borderId="0" applyNumberFormat="0" applyBorder="0" applyAlignment="0" applyProtection="0"/>
    <xf numFmtId="0" fontId="25" fillId="18" borderId="0" applyNumberFormat="0" applyBorder="0" applyAlignment="0" applyProtection="0"/>
    <xf numFmtId="0" fontId="8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5" borderId="0" applyNumberFormat="0" applyBorder="0" applyAlignment="0" applyProtection="0"/>
    <xf numFmtId="0" fontId="26" fillId="14" borderId="0" applyNumberFormat="0" applyBorder="0" applyAlignment="0" applyProtection="0"/>
    <xf numFmtId="0" fontId="26" fillId="5" borderId="0" applyNumberFormat="0" applyBorder="0" applyAlignment="0" applyProtection="0"/>
    <xf numFmtId="0" fontId="26" fillId="11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9" fontId="4" fillId="0" borderId="0"/>
    <xf numFmtId="0" fontId="25" fillId="19" borderId="0" applyNumberFormat="0" applyBorder="0" applyAlignment="0" applyProtection="0"/>
    <xf numFmtId="0" fontId="8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5" fillId="21" borderId="0" applyNumberFormat="0" applyBorder="0" applyAlignment="0" applyProtection="0"/>
    <xf numFmtId="0" fontId="8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15" borderId="0" applyNumberFormat="0" applyBorder="0" applyAlignment="0" applyProtection="0"/>
    <xf numFmtId="0" fontId="25" fillId="22" borderId="0" applyNumberFormat="0" applyBorder="0" applyAlignment="0" applyProtection="0"/>
    <xf numFmtId="0" fontId="8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7" fillId="13" borderId="0" applyNumberFormat="0" applyBorder="0" applyAlignment="0" applyProtection="0"/>
    <xf numFmtId="0" fontId="25" fillId="16" borderId="0" applyNumberFormat="0" applyBorder="0" applyAlignment="0" applyProtection="0"/>
    <xf numFmtId="0" fontId="8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23" borderId="0" applyNumberFormat="0" applyBorder="0" applyAlignment="0" applyProtection="0"/>
    <xf numFmtId="0" fontId="25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8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21" borderId="0" applyNumberFormat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24" borderId="0"/>
    <xf numFmtId="0" fontId="2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9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211" fontId="30" fillId="0" borderId="0" applyFill="0" applyBorder="0" applyAlignment="0"/>
    <xf numFmtId="211" fontId="30" fillId="0" borderId="0" applyFill="0" applyBorder="0" applyAlignment="0"/>
    <xf numFmtId="0" fontId="8" fillId="0" borderId="0" applyFill="0" applyBorder="0" applyAlignment="0"/>
    <xf numFmtId="212" fontId="30" fillId="0" borderId="0" applyFill="0" applyBorder="0" applyAlignment="0"/>
    <xf numFmtId="212" fontId="30" fillId="0" borderId="0" applyFill="0" applyBorder="0" applyAlignment="0"/>
    <xf numFmtId="0" fontId="8" fillId="0" borderId="0" applyFill="0" applyBorder="0" applyAlignment="0"/>
    <xf numFmtId="213" fontId="30" fillId="0" borderId="0" applyFill="0" applyBorder="0" applyAlignment="0"/>
    <xf numFmtId="213" fontId="30" fillId="0" borderId="0" applyFill="0" applyBorder="0" applyAlignment="0"/>
    <xf numFmtId="0" fontId="8" fillId="0" borderId="0" applyFill="0" applyBorder="0" applyAlignment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4" fontId="30" fillId="0" borderId="0" applyFill="0" applyBorder="0" applyAlignment="0"/>
    <xf numFmtId="214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1" fillId="25" borderId="2" applyNumberFormat="0" applyAlignment="0" applyProtection="0"/>
    <xf numFmtId="0" fontId="8" fillId="25" borderId="2" applyNumberFormat="0" applyAlignment="0" applyProtection="0"/>
    <xf numFmtId="0" fontId="32" fillId="25" borderId="2" applyNumberFormat="0" applyAlignment="0" applyProtection="0"/>
    <xf numFmtId="0" fontId="32" fillId="25" borderId="2" applyNumberFormat="0" applyAlignment="0" applyProtection="0"/>
    <xf numFmtId="0" fontId="33" fillId="26" borderId="2" applyNumberFormat="0" applyAlignment="0" applyProtection="0"/>
    <xf numFmtId="0" fontId="34" fillId="0" borderId="0"/>
    <xf numFmtId="0" fontId="34" fillId="0" borderId="0"/>
    <xf numFmtId="0" fontId="8" fillId="0" borderId="0"/>
    <xf numFmtId="0" fontId="35" fillId="27" borderId="3" applyNumberFormat="0" applyAlignment="0" applyProtection="0"/>
    <xf numFmtId="0" fontId="8" fillId="27" borderId="3" applyNumberFormat="0" applyAlignment="0" applyProtection="0"/>
    <xf numFmtId="0" fontId="36" fillId="27" borderId="3" applyNumberFormat="0" applyAlignment="0" applyProtection="0"/>
    <xf numFmtId="0" fontId="36" fillId="27" borderId="3" applyNumberFormat="0" applyAlignment="0" applyProtection="0"/>
    <xf numFmtId="0" fontId="37" fillId="27" borderId="3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90" fontId="1" fillId="0" borderId="0" applyFont="0" applyFill="0" applyBorder="0" applyAlignment="0" applyProtection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215" fontId="3" fillId="0" borderId="0"/>
    <xf numFmtId="39" fontId="18" fillId="0" borderId="0"/>
    <xf numFmtId="39" fontId="18" fillId="0" borderId="0"/>
    <xf numFmtId="39" fontId="8" fillId="0" borderId="0"/>
    <xf numFmtId="39" fontId="18" fillId="0" borderId="0"/>
    <xf numFmtId="39" fontId="18" fillId="0" borderId="0"/>
    <xf numFmtId="39" fontId="8" fillId="0" borderId="0"/>
    <xf numFmtId="209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190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" fillId="0" borderId="0"/>
    <xf numFmtId="216" fontId="4" fillId="0" borderId="0"/>
    <xf numFmtId="216" fontId="4" fillId="0" borderId="0"/>
    <xf numFmtId="0" fontId="8" fillId="0" borderId="0"/>
    <xf numFmtId="198" fontId="4" fillId="0" borderId="0"/>
    <xf numFmtId="198" fontId="4" fillId="0" borderId="0"/>
    <xf numFmtId="198" fontId="4" fillId="0" borderId="0"/>
    <xf numFmtId="217" fontId="3" fillId="0" borderId="0" applyFill="0" applyBorder="0" applyProtection="0"/>
    <xf numFmtId="217" fontId="3" fillId="0" borderId="4" applyFill="0" applyProtection="0"/>
    <xf numFmtId="217" fontId="3" fillId="0" borderId="5" applyFill="0" applyProtection="0"/>
    <xf numFmtId="218" fontId="3" fillId="0" borderId="0" applyFill="0" applyBorder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4" fillId="0" borderId="0"/>
    <xf numFmtId="0" fontId="8" fillId="0" borderId="0"/>
    <xf numFmtId="197" fontId="4" fillId="0" borderId="0"/>
    <xf numFmtId="0" fontId="30" fillId="0" borderId="0" applyProtection="0"/>
    <xf numFmtId="0" fontId="30" fillId="0" borderId="0" applyProtection="0"/>
    <xf numFmtId="0" fontId="8" fillId="0" borderId="0" applyProtection="0"/>
    <xf numFmtId="14" fontId="24" fillId="0" borderId="0" applyFill="0" applyBorder="0" applyAlignment="0"/>
    <xf numFmtId="14" fontId="24" fillId="0" borderId="0" applyFill="0" applyBorder="0" applyAlignment="0"/>
    <xf numFmtId="14" fontId="8" fillId="0" borderId="0" applyFill="0" applyBorder="0" applyAlignment="0"/>
    <xf numFmtId="0" fontId="8" fillId="0" borderId="0" applyProtection="0"/>
    <xf numFmtId="219" fontId="3" fillId="0" borderId="0" applyFill="0" applyBorder="0" applyProtection="0"/>
    <xf numFmtId="219" fontId="3" fillId="0" borderId="4" applyFill="0" applyProtection="0"/>
    <xf numFmtId="219" fontId="3" fillId="0" borderId="5" applyFill="0" applyProtection="0"/>
    <xf numFmtId="220" fontId="3" fillId="0" borderId="0" applyFill="0" applyBorder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4" fillId="0" borderId="0"/>
    <xf numFmtId="0" fontId="8" fillId="0" borderId="0"/>
    <xf numFmtId="196" fontId="4" fillId="0" borderId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4" fontId="30" fillId="0" borderId="0" applyFill="0" applyBorder="0" applyAlignment="0"/>
    <xf numFmtId="214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" fillId="28" borderId="6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23" fontId="8" fillId="0" borderId="0" applyFill="0" applyBorder="0" applyAlignment="0" applyProtection="0"/>
    <xf numFmtId="0" fontId="40" fillId="0" borderId="0"/>
    <xf numFmtId="0" fontId="8" fillId="0" borderId="0">
      <alignment horizontal="left"/>
    </xf>
    <xf numFmtId="0" fontId="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29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0" fillId="0" borderId="0" applyProtection="0"/>
    <xf numFmtId="2" fontId="30" fillId="0" borderId="0" applyProtection="0"/>
    <xf numFmtId="2" fontId="8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" borderId="0" applyNumberFormat="0" applyBorder="0" applyAlignment="0" applyProtection="0"/>
    <xf numFmtId="0" fontId="8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38" fontId="6" fillId="30" borderId="0" applyNumberFormat="0" applyBorder="0" applyAlignment="0" applyProtection="0"/>
    <xf numFmtId="38" fontId="8" fillId="30" borderId="0" applyNumberFormat="0" applyBorder="0" applyAlignment="0" applyProtection="0"/>
    <xf numFmtId="0" fontId="48" fillId="0" borderId="0">
      <alignment horizontal="left"/>
    </xf>
    <xf numFmtId="0" fontId="48" fillId="31" borderId="7"/>
    <xf numFmtId="0" fontId="48" fillId="31" borderId="7"/>
    <xf numFmtId="0" fontId="8" fillId="31" borderId="7"/>
    <xf numFmtId="0" fontId="4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8" applyNumberFormat="0" applyAlignment="0" applyProtection="0">
      <alignment horizontal="left" vertical="center"/>
    </xf>
    <xf numFmtId="0" fontId="8" fillId="0" borderId="8" applyNumberFormat="0" applyAlignment="0" applyProtection="0">
      <alignment horizontal="left" vertical="center"/>
    </xf>
    <xf numFmtId="0" fontId="49" fillId="0" borderId="9">
      <alignment horizontal="left" vertical="center"/>
    </xf>
    <xf numFmtId="0" fontId="49" fillId="0" borderId="9">
      <alignment horizontal="left" vertical="center"/>
    </xf>
    <xf numFmtId="0" fontId="8" fillId="0" borderId="9">
      <alignment horizontal="left" vertical="center"/>
    </xf>
    <xf numFmtId="0" fontId="50" fillId="32" borderId="10">
      <alignment vertical="center" wrapText="1"/>
    </xf>
    <xf numFmtId="0" fontId="51" fillId="0" borderId="11" applyNumberFormat="0" applyFill="0" applyAlignment="0" applyProtection="0"/>
    <xf numFmtId="0" fontId="8" fillId="0" borderId="11" applyNumberFormat="0" applyFill="0" applyAlignment="0" applyProtection="0"/>
    <xf numFmtId="0" fontId="52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8" fillId="0" borderId="13" applyNumberFormat="0" applyFill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7" fillId="0" borderId="15" applyNumberFormat="0" applyFill="0" applyAlignment="0" applyProtection="0"/>
    <xf numFmtId="0" fontId="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5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32" borderId="10">
      <alignment vertical="center" wrapText="1"/>
    </xf>
    <xf numFmtId="0" fontId="8" fillId="32" borderId="10">
      <alignment vertical="center" wrapText="1"/>
    </xf>
    <xf numFmtId="0" fontId="60" fillId="0" borderId="0" applyProtection="0"/>
    <xf numFmtId="0" fontId="60" fillId="0" borderId="0" applyProtection="0"/>
    <xf numFmtId="0" fontId="8" fillId="0" borderId="0" applyProtection="0"/>
    <xf numFmtId="0" fontId="61" fillId="0" borderId="0" applyProtection="0"/>
    <xf numFmtId="0" fontId="61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6" fillId="33" borderId="6" applyNumberFormat="0" applyBorder="0" applyAlignment="0" applyProtection="0"/>
    <xf numFmtId="10" fontId="8" fillId="33" borderId="6" applyNumberFormat="0" applyBorder="0" applyAlignment="0" applyProtection="0"/>
    <xf numFmtId="0" fontId="8" fillId="9" borderId="2" applyNumberFormat="0" applyAlignment="0" applyProtection="0"/>
    <xf numFmtId="0" fontId="8" fillId="9" borderId="2" applyNumberFormat="0" applyAlignment="0" applyProtection="0"/>
    <xf numFmtId="0" fontId="8" fillId="9" borderId="2" applyNumberFormat="0" applyAlignment="0" applyProtection="0"/>
    <xf numFmtId="0" fontId="8" fillId="9" borderId="2" applyNumberFormat="0" applyAlignment="0" applyProtection="0"/>
    <xf numFmtId="0" fontId="8" fillId="9" borderId="2" applyNumberFormat="0" applyAlignment="0" applyProtection="0"/>
    <xf numFmtId="0" fontId="8" fillId="9" borderId="2" applyNumberFormat="0" applyAlignment="0" applyProtection="0"/>
    <xf numFmtId="0" fontId="8" fillId="9" borderId="2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2" fillId="9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3" fillId="12" borderId="2" applyNumberFormat="0" applyAlignment="0" applyProtection="0"/>
    <xf numFmtId="0" fontId="62" fillId="9" borderId="2" applyNumberFormat="0" applyAlignment="0" applyProtection="0"/>
    <xf numFmtId="0" fontId="63" fillId="12" borderId="2" applyNumberFormat="0" applyAlignment="0" applyProtection="0"/>
    <xf numFmtId="0" fontId="62" fillId="9" borderId="2" applyNumberFormat="0" applyAlignment="0" applyProtection="0"/>
    <xf numFmtId="0" fontId="62" fillId="9" borderId="2" applyNumberFormat="0" applyAlignment="0" applyProtection="0"/>
    <xf numFmtId="0" fontId="62" fillId="9" borderId="2" applyNumberFormat="0" applyAlignment="0" applyProtection="0"/>
    <xf numFmtId="0" fontId="62" fillId="9" borderId="2" applyNumberFormat="0" applyAlignment="0" applyProtection="0"/>
    <xf numFmtId="0" fontId="62" fillId="9" borderId="2" applyNumberFormat="0" applyAlignment="0" applyProtection="0"/>
    <xf numFmtId="0" fontId="62" fillId="9" borderId="2" applyNumberFormat="0" applyAlignment="0" applyProtection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4" fontId="30" fillId="0" borderId="0" applyFill="0" applyBorder="0" applyAlignment="0"/>
    <xf numFmtId="214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0" fontId="64" fillId="0" borderId="17" applyNumberFormat="0" applyFill="0" applyAlignment="0" applyProtection="0"/>
    <xf numFmtId="0" fontId="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6" fillId="0" borderId="18" applyNumberFormat="0" applyFill="0" applyAlignment="0" applyProtection="0"/>
    <xf numFmtId="224" fontId="8" fillId="0" borderId="19" applyNumberFormat="0" applyFill="0" applyBorder="0" applyAlignment="0" applyProtection="0">
      <alignment horizont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0" fontId="68" fillId="0" borderId="20"/>
    <xf numFmtId="0" fontId="68" fillId="0" borderId="20"/>
    <xf numFmtId="0" fontId="8" fillId="0" borderId="20"/>
    <xf numFmtId="195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9" fillId="12" borderId="0" applyNumberFormat="0" applyBorder="0" applyAlignment="0" applyProtection="0"/>
    <xf numFmtId="0" fontId="8" fillId="12" borderId="0" applyNumberFormat="0" applyBorder="0" applyAlignment="0" applyProtection="0"/>
    <xf numFmtId="0" fontId="70" fillId="12" borderId="0" applyNumberFormat="0" applyBorder="0" applyAlignment="0" applyProtection="0"/>
    <xf numFmtId="0" fontId="70" fillId="12" borderId="0" applyNumberFormat="0" applyBorder="0" applyAlignment="0" applyProtection="0"/>
    <xf numFmtId="0" fontId="71" fillId="12" borderId="0" applyNumberFormat="0" applyBorder="0" applyAlignment="0" applyProtection="0"/>
    <xf numFmtId="37" fontId="7" fillId="0" borderId="0"/>
    <xf numFmtId="37" fontId="8" fillId="0" borderId="0"/>
    <xf numFmtId="194" fontId="4" fillId="0" borderId="0"/>
    <xf numFmtId="0" fontId="8" fillId="0" borderId="0"/>
    <xf numFmtId="193" fontId="17" fillId="0" borderId="0"/>
    <xf numFmtId="193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" fillId="0" borderId="0"/>
    <xf numFmtId="0" fontId="93" fillId="0" borderId="0"/>
    <xf numFmtId="0" fontId="93" fillId="0" borderId="0"/>
    <xf numFmtId="0" fontId="8" fillId="0" borderId="0"/>
    <xf numFmtId="0" fontId="2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4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93" fillId="0" borderId="0"/>
    <xf numFmtId="0" fontId="1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2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" fillId="0" borderId="0"/>
    <xf numFmtId="0" fontId="93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2" fillId="0" borderId="0"/>
    <xf numFmtId="0" fontId="67" fillId="0" borderId="0"/>
    <xf numFmtId="0" fontId="8" fillId="0" borderId="0"/>
    <xf numFmtId="0" fontId="24" fillId="7" borderId="21" applyNumberFormat="0" applyFont="0" applyAlignment="0" applyProtection="0"/>
    <xf numFmtId="0" fontId="8" fillId="7" borderId="21" applyNumberFormat="0" applyFont="0" applyAlignment="0" applyProtection="0"/>
    <xf numFmtId="0" fontId="8" fillId="7" borderId="21" applyNumberFormat="0" applyFont="0" applyAlignment="0" applyProtection="0"/>
    <xf numFmtId="0" fontId="38" fillId="7" borderId="21" applyNumberFormat="0" applyFont="0" applyAlignment="0" applyProtection="0"/>
    <xf numFmtId="0" fontId="72" fillId="25" borderId="22" applyNumberFormat="0" applyAlignment="0" applyProtection="0"/>
    <xf numFmtId="0" fontId="8" fillId="25" borderId="22" applyNumberFormat="0" applyAlignment="0" applyProtection="0"/>
    <xf numFmtId="0" fontId="73" fillId="25" borderId="22" applyNumberFormat="0" applyAlignment="0" applyProtection="0"/>
    <xf numFmtId="0" fontId="73" fillId="25" borderId="22" applyNumberFormat="0" applyAlignment="0" applyProtection="0"/>
    <xf numFmtId="0" fontId="74" fillId="26" borderId="22" applyNumberFormat="0" applyAlignment="0" applyProtection="0"/>
    <xf numFmtId="9" fontId="15" fillId="0" borderId="0" applyFont="0" applyFill="0" applyBorder="0" applyAlignment="0" applyProtection="0"/>
    <xf numFmtId="232" fontId="8" fillId="0" borderId="0" applyFont="0" applyFill="0" applyBorder="0" applyAlignment="0" applyProtection="0"/>
    <xf numFmtId="213" fontId="30" fillId="0" borderId="0" applyFont="0" applyFill="0" applyBorder="0" applyAlignment="0" applyProtection="0"/>
    <xf numFmtId="21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75" fillId="0" borderId="0" applyFont="0" applyFill="0" applyBorder="0" applyAlignment="0" applyProtection="0"/>
    <xf numFmtId="233" fontId="75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6" fillId="30" borderId="6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209" fontId="30" fillId="0" borderId="0" applyFill="0" applyBorder="0" applyAlignment="0"/>
    <xf numFmtId="209" fontId="30" fillId="0" borderId="0" applyFill="0" applyBorder="0" applyAlignment="0"/>
    <xf numFmtId="0" fontId="8" fillId="0" borderId="0" applyFill="0" applyBorder="0" applyAlignment="0"/>
    <xf numFmtId="214" fontId="30" fillId="0" borderId="0" applyFill="0" applyBorder="0" applyAlignment="0"/>
    <xf numFmtId="214" fontId="30" fillId="0" borderId="0" applyFill="0" applyBorder="0" applyAlignment="0"/>
    <xf numFmtId="0" fontId="8" fillId="0" borderId="0" applyFill="0" applyBorder="0" applyAlignment="0"/>
    <xf numFmtId="210" fontId="30" fillId="0" borderId="0" applyFill="0" applyBorder="0" applyAlignment="0"/>
    <xf numFmtId="210" fontId="30" fillId="0" borderId="0" applyFill="0" applyBorder="0" applyAlignment="0"/>
    <xf numFmtId="0" fontId="8" fillId="0" borderId="0" applyFill="0" applyBorder="0" applyAlignment="0"/>
    <xf numFmtId="0" fontId="8" fillId="0" borderId="0">
      <alignment horizontal="left"/>
    </xf>
    <xf numFmtId="37" fontId="8" fillId="0" borderId="0" applyFont="0" applyFill="0" applyBorder="0" applyAlignment="0" applyProtection="0"/>
    <xf numFmtId="0" fontId="3" fillId="0" borderId="0"/>
    <xf numFmtId="41" fontId="8" fillId="0" borderId="0" applyFont="0" applyFill="0" applyBorder="0" applyAlignment="0" applyProtection="0"/>
    <xf numFmtId="234" fontId="30" fillId="0" borderId="0" applyFont="0" applyFill="0" applyBorder="0" applyAlignment="0" applyProtection="0"/>
    <xf numFmtId="235" fontId="8" fillId="0" borderId="6">
      <alignment horizontal="center" vertical="center"/>
    </xf>
    <xf numFmtId="0" fontId="8" fillId="0" borderId="23" applyBorder="0">
      <alignment vertical="top"/>
      <protection locked="0"/>
    </xf>
    <xf numFmtId="235" fontId="8" fillId="0" borderId="6">
      <alignment horizontal="center" vertical="center"/>
    </xf>
    <xf numFmtId="0" fontId="8" fillId="0" borderId="23" applyBorder="0">
      <alignment vertical="top"/>
      <protection locked="0"/>
    </xf>
    <xf numFmtId="0" fontId="8" fillId="0" borderId="6">
      <alignment horizontal="center" vertical="center"/>
    </xf>
    <xf numFmtId="0" fontId="8" fillId="0" borderId="23" applyBorder="0">
      <alignment vertical="top"/>
      <protection locked="0"/>
    </xf>
    <xf numFmtId="1" fontId="8" fillId="0" borderId="19" applyNumberFormat="0" applyFill="0" applyAlignment="0" applyProtection="0">
      <alignment horizontal="center" vertical="center"/>
    </xf>
    <xf numFmtId="1" fontId="8" fillId="0" borderId="19" applyNumberFormat="0" applyFill="0" applyAlignment="0" applyProtection="0">
      <alignment horizontal="center" vertical="center"/>
    </xf>
    <xf numFmtId="1" fontId="8" fillId="0" borderId="19" applyNumberFormat="0" applyFill="0" applyAlignment="0" applyProtection="0">
      <alignment horizontal="center" vertical="center"/>
    </xf>
    <xf numFmtId="3" fontId="8" fillId="0" borderId="0" applyFill="0" applyBorder="0" applyProtection="0"/>
    <xf numFmtId="236" fontId="8" fillId="0" borderId="0"/>
    <xf numFmtId="236" fontId="8" fillId="0" borderId="0"/>
    <xf numFmtId="237" fontId="8" fillId="0" borderId="0"/>
    <xf numFmtId="0" fontId="3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68" fillId="0" borderId="0"/>
    <xf numFmtId="0" fontId="68" fillId="0" borderId="0"/>
    <xf numFmtId="0" fontId="8" fillId="0" borderId="0"/>
    <xf numFmtId="224" fontId="8" fillId="0" borderId="19" applyNumberFormat="0" applyFill="0" applyBorder="0" applyAlignment="0" applyProtection="0">
      <alignment horizontal="center"/>
    </xf>
    <xf numFmtId="3" fontId="8" fillId="0" borderId="6" applyNumberFormat="0" applyFont="0" applyFill="0" applyAlignment="0" applyProtection="0">
      <alignment vertical="center"/>
    </xf>
    <xf numFmtId="0" fontId="8" fillId="0" borderId="0"/>
    <xf numFmtId="49" fontId="24" fillId="0" borderId="0" applyFill="0" applyBorder="0" applyAlignment="0"/>
    <xf numFmtId="49" fontId="24" fillId="0" borderId="0" applyFill="0" applyBorder="0" applyAlignment="0"/>
    <xf numFmtId="49" fontId="8" fillId="0" borderId="0" applyFill="0" applyBorder="0" applyAlignment="0"/>
    <xf numFmtId="238" fontId="30" fillId="0" borderId="0" applyFill="0" applyBorder="0" applyAlignment="0"/>
    <xf numFmtId="238" fontId="30" fillId="0" borderId="0" applyFill="0" applyBorder="0" applyAlignment="0"/>
    <xf numFmtId="0" fontId="8" fillId="0" borderId="0" applyFill="0" applyBorder="0" applyAlignment="0"/>
    <xf numFmtId="231" fontId="30" fillId="0" borderId="0" applyFill="0" applyBorder="0" applyAlignment="0"/>
    <xf numFmtId="231" fontId="30" fillId="0" borderId="0" applyFill="0" applyBorder="0" applyAlignment="0"/>
    <xf numFmtId="0" fontId="8" fillId="0" borderId="0" applyFill="0" applyBorder="0" applyAlignment="0"/>
    <xf numFmtId="0" fontId="33" fillId="0" borderId="0" applyFill="0" applyBorder="0" applyProtection="0">
      <alignment horizontal="left" vertical="top"/>
    </xf>
    <xf numFmtId="40" fontId="76" fillId="0" borderId="0"/>
    <xf numFmtId="40" fontId="76" fillId="0" borderId="0"/>
    <xf numFmtId="40" fontId="8" fillId="0" borderId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0" fillId="0" borderId="0">
      <alignment vertical="center"/>
    </xf>
    <xf numFmtId="3" fontId="9" fillId="0" borderId="24">
      <alignment horizontal="center"/>
    </xf>
    <xf numFmtId="0" fontId="79" fillId="0" borderId="25" applyNumberFormat="0" applyFill="0" applyAlignment="0" applyProtection="0"/>
    <xf numFmtId="3" fontId="8" fillId="0" borderId="24">
      <alignment horizontal="center"/>
    </xf>
    <xf numFmtId="3" fontId="9" fillId="0" borderId="24">
      <alignment horizontal="center"/>
    </xf>
    <xf numFmtId="3" fontId="9" fillId="0" borderId="24">
      <alignment horizontal="center"/>
    </xf>
    <xf numFmtId="0" fontId="80" fillId="0" borderId="26" applyNumberFormat="0" applyFill="0" applyAlignment="0" applyProtection="0"/>
    <xf numFmtId="40" fontId="67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30" fillId="0" borderId="0" applyFont="0" applyFill="0" applyBorder="0" applyAlignment="0" applyProtection="0"/>
    <xf numFmtId="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3" fillId="0" borderId="27"/>
    <xf numFmtId="0" fontId="83" fillId="0" borderId="27"/>
    <xf numFmtId="0" fontId="8" fillId="0" borderId="27"/>
    <xf numFmtId="0" fontId="8" fillId="25" borderId="2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1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8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7" borderId="3" applyNumberFormat="0" applyAlignment="0" applyProtection="0"/>
    <xf numFmtId="0" fontId="8" fillId="0" borderId="17" applyNumberFormat="0" applyFill="0" applyAlignment="0" applyProtection="0"/>
    <xf numFmtId="189" fontId="84" fillId="0" borderId="0" applyFont="0" applyFill="0" applyBorder="0" applyAlignment="0" applyProtection="0"/>
    <xf numFmtId="0" fontId="8" fillId="6" borderId="0" applyNumberFormat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8" fillId="0" borderId="0"/>
    <xf numFmtId="0" fontId="24" fillId="0" borderId="0"/>
    <xf numFmtId="0" fontId="8" fillId="9" borderId="2" applyNumberFormat="0" applyAlignment="0" applyProtection="0"/>
    <xf numFmtId="0" fontId="8" fillId="12" borderId="0" applyNumberFormat="0" applyBorder="0" applyAlignment="0" applyProtection="0"/>
    <xf numFmtId="196" fontId="2" fillId="0" borderId="0" applyFont="0" applyFill="0" applyBorder="0" applyAlignment="0" applyProtection="0"/>
    <xf numFmtId="0" fontId="8" fillId="0" borderId="25" applyNumberFormat="0" applyFill="0" applyAlignment="0" applyProtection="0"/>
    <xf numFmtId="0" fontId="8" fillId="4" borderId="0" applyNumberFormat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" fillId="0" borderId="0"/>
    <xf numFmtId="0" fontId="86" fillId="0" borderId="0"/>
    <xf numFmtId="0" fontId="26" fillId="19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5" borderId="0" applyNumberFormat="0" applyBorder="0" applyAlignment="0" applyProtection="0"/>
    <xf numFmtId="0" fontId="8" fillId="25" borderId="22" applyNumberFormat="0" applyAlignment="0" applyProtection="0"/>
    <xf numFmtId="0" fontId="8" fillId="7" borderId="21" applyNumberFormat="0" applyFont="0" applyAlignment="0" applyProtection="0"/>
    <xf numFmtId="0" fontId="8" fillId="0" borderId="11" applyNumberFormat="0" applyFill="0" applyAlignment="0" applyProtection="0"/>
    <xf numFmtId="0" fontId="8" fillId="0" borderId="13" applyNumberFormat="0" applyFill="0" applyAlignment="0" applyProtection="0"/>
    <xf numFmtId="0" fontId="8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188" fontId="87" fillId="0" borderId="0" applyFont="0" applyFill="0" applyBorder="0" applyAlignment="0" applyProtection="0"/>
    <xf numFmtId="190" fontId="8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190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" fillId="0" borderId="0"/>
    <xf numFmtId="188" fontId="8" fillId="0" borderId="0" applyFont="0" applyFill="0" applyBorder="0" applyAlignment="0" applyProtection="0"/>
    <xf numFmtId="0" fontId="8" fillId="0" borderId="0"/>
    <xf numFmtId="38" fontId="88" fillId="0" borderId="28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89" fillId="0" borderId="0" xfId="0" applyFont="1" applyFill="1" applyAlignment="1"/>
    <xf numFmtId="38" fontId="90" fillId="0" borderId="0" xfId="1754" applyNumberFormat="1" applyFont="1" applyFill="1" applyAlignment="1">
      <alignment horizontal="center"/>
    </xf>
    <xf numFmtId="0" fontId="90" fillId="0" borderId="0" xfId="1754" applyNumberFormat="1" applyFont="1" applyFill="1" applyAlignment="1">
      <alignment horizontal="center"/>
    </xf>
    <xf numFmtId="49" fontId="90" fillId="0" borderId="0" xfId="0" applyNumberFormat="1" applyFont="1" applyFill="1" applyBorder="1" applyAlignment="1">
      <alignment horizontal="center"/>
    </xf>
    <xf numFmtId="0" fontId="14" fillId="34" borderId="0" xfId="0" applyNumberFormat="1" applyFont="1" applyFill="1" applyAlignment="1">
      <alignment horizontal="center"/>
    </xf>
    <xf numFmtId="0" fontId="14" fillId="34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/>
    <xf numFmtId="0" fontId="89" fillId="0" borderId="0" xfId="0" applyNumberFormat="1" applyFont="1" applyFill="1" applyAlignment="1">
      <alignment horizontal="left"/>
    </xf>
    <xf numFmtId="191" fontId="91" fillId="0" borderId="0" xfId="1754" applyNumberFormat="1" applyFont="1" applyFill="1" applyAlignment="1">
      <alignment horizontal="center"/>
    </xf>
    <xf numFmtId="191" fontId="89" fillId="0" borderId="0" xfId="1754" applyNumberFormat="1" applyFont="1" applyFill="1" applyAlignment="1"/>
    <xf numFmtId="0" fontId="90" fillId="0" borderId="0" xfId="0" applyNumberFormat="1" applyFont="1" applyFill="1" applyAlignment="1">
      <alignment horizontal="center"/>
    </xf>
    <xf numFmtId="191" fontId="90" fillId="0" borderId="0" xfId="0" applyNumberFormat="1" applyFont="1" applyFill="1" applyAlignment="1">
      <alignment horizontal="center"/>
    </xf>
    <xf numFmtId="0" fontId="90" fillId="0" borderId="0" xfId="0" applyNumberFormat="1" applyFont="1" applyFill="1" applyBorder="1" applyAlignment="1">
      <alignment horizontal="center"/>
    </xf>
    <xf numFmtId="0" fontId="90" fillId="0" borderId="0" xfId="0" applyNumberFormat="1" applyFont="1" applyFill="1" applyBorder="1" applyAlignment="1"/>
    <xf numFmtId="0" fontId="89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1755" applyFont="1" applyFill="1" applyBorder="1" applyAlignment="1"/>
    <xf numFmtId="37" fontId="90" fillId="0" borderId="0" xfId="1755" applyNumberFormat="1" applyFont="1" applyFill="1" applyAlignment="1">
      <alignment horizontal="center"/>
    </xf>
    <xf numFmtId="0" fontId="90" fillId="0" borderId="0" xfId="1755" applyFont="1" applyFill="1" applyBorder="1" applyAlignment="1">
      <alignment horizontal="center"/>
    </xf>
    <xf numFmtId="0" fontId="14" fillId="0" borderId="0" xfId="1755" applyFont="1" applyFill="1" applyAlignment="1"/>
    <xf numFmtId="188" fontId="14" fillId="0" borderId="0" xfId="1396" applyNumberFormat="1" applyFont="1" applyFill="1" applyAlignment="1">
      <alignment horizontal="right"/>
    </xf>
    <xf numFmtId="188" fontId="14" fillId="0" borderId="0" xfId="1396" applyNumberFormat="1" applyFont="1" applyFill="1" applyBorder="1" applyAlignment="1">
      <alignment horizontal="right"/>
    </xf>
    <xf numFmtId="188" fontId="14" fillId="0" borderId="0" xfId="0" applyNumberFormat="1" applyFont="1" applyFill="1" applyAlignment="1"/>
    <xf numFmtId="9" fontId="14" fillId="0" borderId="0" xfId="1767" applyFont="1" applyFill="1" applyAlignment="1"/>
    <xf numFmtId="188" fontId="14" fillId="0" borderId="0" xfId="1767" applyNumberFormat="1" applyFont="1" applyFill="1" applyAlignment="1"/>
    <xf numFmtId="188" fontId="14" fillId="0" borderId="29" xfId="1396" applyNumberFormat="1" applyFont="1" applyFill="1" applyBorder="1" applyAlignment="1">
      <alignment horizontal="right"/>
    </xf>
    <xf numFmtId="0" fontId="89" fillId="0" borderId="0" xfId="1755" applyFont="1" applyFill="1" applyAlignment="1"/>
    <xf numFmtId="188" fontId="14" fillId="0" borderId="4" xfId="1396" applyNumberFormat="1" applyFont="1" applyFill="1" applyBorder="1" applyAlignment="1">
      <alignment horizontal="right"/>
    </xf>
    <xf numFmtId="0" fontId="92" fillId="0" borderId="0" xfId="1755" applyFont="1" applyFill="1" applyAlignment="1">
      <alignment horizontal="center"/>
    </xf>
    <xf numFmtId="188" fontId="14" fillId="0" borderId="9" xfId="1396" applyNumberFormat="1" applyFont="1" applyFill="1" applyBorder="1" applyAlignment="1">
      <alignment horizontal="right"/>
    </xf>
    <xf numFmtId="188" fontId="14" fillId="0" borderId="30" xfId="1396" applyNumberFormat="1" applyFont="1" applyFill="1" applyBorder="1" applyAlignment="1">
      <alignment horizontal="right"/>
    </xf>
    <xf numFmtId="0" fontId="89" fillId="0" borderId="0" xfId="1755" applyFont="1" applyFill="1" applyBorder="1" applyAlignment="1"/>
    <xf numFmtId="0" fontId="14" fillId="0" borderId="0" xfId="1755" applyFont="1" applyFill="1" applyBorder="1" applyAlignment="1">
      <alignment horizontal="center"/>
    </xf>
    <xf numFmtId="0" fontId="14" fillId="0" borderId="0" xfId="1396" applyNumberFormat="1" applyFont="1" applyFill="1" applyBorder="1" applyAlignment="1">
      <alignment horizontal="center"/>
    </xf>
    <xf numFmtId="49" fontId="14" fillId="0" borderId="0" xfId="0" applyNumberFormat="1" applyFont="1" applyFill="1" applyAlignment="1"/>
    <xf numFmtId="188" fontId="14" fillId="0" borderId="0" xfId="1755" applyNumberFormat="1" applyFont="1" applyFill="1" applyBorder="1" applyAlignment="1">
      <alignment horizontal="center"/>
    </xf>
    <xf numFmtId="188" fontId="14" fillId="0" borderId="29" xfId="1755" applyNumberFormat="1" applyFont="1" applyFill="1" applyBorder="1" applyAlignment="1">
      <alignment horizontal="center"/>
    </xf>
    <xf numFmtId="188" fontId="14" fillId="0" borderId="0" xfId="1396" applyNumberFormat="1" applyFont="1" applyFill="1" applyBorder="1" applyAlignment="1">
      <alignment horizontal="center"/>
    </xf>
    <xf numFmtId="188" fontId="14" fillId="0" borderId="29" xfId="1396" applyNumberFormat="1" applyFont="1" applyFill="1" applyBorder="1" applyAlignment="1">
      <alignment horizontal="center"/>
    </xf>
    <xf numFmtId="49" fontId="89" fillId="0" borderId="0" xfId="0" applyNumberFormat="1" applyFont="1" applyFill="1" applyAlignment="1"/>
    <xf numFmtId="188" fontId="14" fillId="0" borderId="30" xfId="1755" applyNumberFormat="1" applyFont="1" applyFill="1" applyBorder="1" applyAlignment="1">
      <alignment horizontal="center"/>
    </xf>
    <xf numFmtId="191" fontId="14" fillId="0" borderId="0" xfId="0" applyNumberFormat="1" applyFont="1" applyFill="1" applyAlignment="1">
      <alignment horizontal="right"/>
    </xf>
    <xf numFmtId="191" fontId="14" fillId="0" borderId="0" xfId="0" applyNumberFormat="1" applyFont="1" applyFill="1" applyAlignment="1"/>
    <xf numFmtId="191" fontId="14" fillId="0" borderId="0" xfId="0" applyNumberFormat="1" applyFont="1" applyFill="1" applyBorder="1" applyAlignment="1">
      <alignment horizontal="right"/>
    </xf>
    <xf numFmtId="188" fontId="14" fillId="0" borderId="0" xfId="0" applyNumberFormat="1" applyFont="1" applyFill="1" applyBorder="1" applyAlignment="1">
      <alignment horizontal="right"/>
    </xf>
    <xf numFmtId="188" fontId="14" fillId="0" borderId="30" xfId="0" applyNumberFormat="1" applyFont="1" applyFill="1" applyBorder="1" applyAlignment="1">
      <alignment horizontal="right"/>
    </xf>
    <xf numFmtId="191" fontId="14" fillId="0" borderId="30" xfId="0" applyNumberFormat="1" applyFont="1" applyFill="1" applyBorder="1" applyAlignment="1">
      <alignment horizontal="right"/>
    </xf>
    <xf numFmtId="188" fontId="14" fillId="0" borderId="0" xfId="0" applyNumberFormat="1" applyFont="1" applyFill="1" applyAlignment="1">
      <alignment horizontal="right"/>
    </xf>
    <xf numFmtId="188" fontId="14" fillId="0" borderId="5" xfId="0" applyNumberFormat="1" applyFont="1" applyFill="1" applyBorder="1" applyAlignment="1">
      <alignment horizontal="center"/>
    </xf>
    <xf numFmtId="191" fontId="14" fillId="0" borderId="0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/>
    <xf numFmtId="188" fontId="14" fillId="0" borderId="0" xfId="1755" applyNumberFormat="1" applyFont="1" applyFill="1" applyBorder="1" applyAlignment="1"/>
    <xf numFmtId="188" fontId="14" fillId="0" borderId="0" xfId="1396" applyNumberFormat="1" applyFont="1" applyFill="1" applyBorder="1" applyAlignment="1"/>
    <xf numFmtId="188" fontId="14" fillId="0" borderId="5" xfId="1755" applyNumberFormat="1" applyFont="1" applyFill="1" applyBorder="1" applyAlignment="1">
      <alignment horizontal="center"/>
    </xf>
    <xf numFmtId="191" fontId="14" fillId="0" borderId="0" xfId="1396" applyNumberFormat="1" applyFont="1" applyFill="1" applyBorder="1" applyAlignment="1">
      <alignment horizontal="center"/>
    </xf>
    <xf numFmtId="190" fontId="14" fillId="0" borderId="0" xfId="1396" applyFont="1" applyFill="1" applyAlignment="1">
      <alignment horizontal="right"/>
    </xf>
    <xf numFmtId="190" fontId="14" fillId="0" borderId="0" xfId="1396" applyFont="1" applyFill="1" applyBorder="1" applyAlignment="1">
      <alignment horizontal="right"/>
    </xf>
    <xf numFmtId="191" fontId="14" fillId="0" borderId="0" xfId="1396" applyNumberFormat="1" applyFont="1" applyFill="1" applyAlignment="1">
      <alignment horizontal="right"/>
    </xf>
    <xf numFmtId="191" fontId="14" fillId="0" borderId="0" xfId="1396" applyNumberFormat="1" applyFont="1" applyFill="1" applyBorder="1" applyAlignment="1">
      <alignment horizontal="right"/>
    </xf>
    <xf numFmtId="190" fontId="14" fillId="0" borderId="0" xfId="1755" applyNumberFormat="1" applyFont="1" applyFill="1" applyAlignment="1"/>
    <xf numFmtId="190" fontId="14" fillId="0" borderId="0" xfId="1755" applyNumberFormat="1" applyFont="1" applyFill="1" applyBorder="1" applyAlignment="1"/>
    <xf numFmtId="0" fontId="14" fillId="0" borderId="0" xfId="1755" applyFont="1" applyFill="1" applyAlignment="1">
      <alignment horizontal="right"/>
    </xf>
    <xf numFmtId="37" fontId="14" fillId="0" borderId="0" xfId="1755" applyNumberFormat="1" applyFont="1" applyFill="1" applyAlignment="1"/>
    <xf numFmtId="0" fontId="14" fillId="0" borderId="0" xfId="1396" applyNumberFormat="1" applyFont="1" applyFill="1" applyBorder="1" applyAlignment="1"/>
    <xf numFmtId="188" fontId="14" fillId="0" borderId="0" xfId="1396" applyNumberFormat="1" applyFont="1" applyFill="1" applyAlignment="1"/>
    <xf numFmtId="188" fontId="14" fillId="0" borderId="0" xfId="1755" applyNumberFormat="1" applyFont="1" applyFill="1" applyAlignment="1"/>
    <xf numFmtId="188" fontId="14" fillId="0" borderId="29" xfId="1396" applyNumberFormat="1" applyFont="1" applyFill="1" applyBorder="1" applyAlignment="1"/>
    <xf numFmtId="188" fontId="14" fillId="0" borderId="0" xfId="1755" applyNumberFormat="1" applyFont="1" applyFill="1" applyBorder="1" applyAlignment="1">
      <alignment horizontal="right"/>
    </xf>
    <xf numFmtId="188" fontId="14" fillId="0" borderId="9" xfId="1396" applyNumberFormat="1" applyFont="1" applyFill="1" applyBorder="1" applyAlignment="1"/>
    <xf numFmtId="191" fontId="14" fillId="0" borderId="0" xfId="1396" applyNumberFormat="1" applyFont="1" applyFill="1" applyAlignment="1"/>
    <xf numFmtId="188" fontId="14" fillId="0" borderId="0" xfId="1755" applyNumberFormat="1" applyFont="1" applyFill="1" applyAlignment="1">
      <alignment horizontal="right"/>
    </xf>
    <xf numFmtId="188" fontId="14" fillId="0" borderId="5" xfId="1396" applyNumberFormat="1" applyFont="1" applyFill="1" applyBorder="1" applyAlignment="1">
      <alignment horizontal="right"/>
    </xf>
    <xf numFmtId="188" fontId="89" fillId="0" borderId="0" xfId="1755" applyNumberFormat="1" applyFont="1" applyFill="1" applyAlignment="1">
      <alignment horizontal="right"/>
    </xf>
    <xf numFmtId="188" fontId="89" fillId="0" borderId="0" xfId="1755" applyNumberFormat="1" applyFont="1" applyFill="1" applyBorder="1" applyAlignment="1">
      <alignment horizontal="right"/>
    </xf>
    <xf numFmtId="188" fontId="14" fillId="0" borderId="5" xfId="1755" applyNumberFormat="1" applyFont="1" applyFill="1" applyBorder="1" applyAlignment="1">
      <alignment horizontal="right"/>
    </xf>
    <xf numFmtId="0" fontId="14" fillId="0" borderId="0" xfId="1755" applyFont="1" applyFill="1" applyAlignment="1">
      <alignment horizontal="left"/>
    </xf>
    <xf numFmtId="39" fontId="14" fillId="0" borderId="0" xfId="1755" applyNumberFormat="1" applyFont="1" applyFill="1" applyAlignment="1"/>
    <xf numFmtId="188" fontId="14" fillId="0" borderId="9" xfId="1755" applyNumberFormat="1" applyFont="1" applyFill="1" applyBorder="1" applyAlignment="1">
      <alignment horizontal="right"/>
    </xf>
    <xf numFmtId="0" fontId="90" fillId="0" borderId="0" xfId="0" applyFont="1" applyFill="1" applyAlignment="1">
      <alignment horizontal="center"/>
    </xf>
    <xf numFmtId="1" fontId="90" fillId="0" borderId="0" xfId="0" applyNumberFormat="1" applyFont="1" applyFill="1" applyBorder="1" applyAlignment="1">
      <alignment horizontal="center"/>
    </xf>
    <xf numFmtId="190" fontId="14" fillId="0" borderId="0" xfId="1396" applyFont="1" applyFill="1" applyAlignment="1"/>
    <xf numFmtId="190" fontId="14" fillId="0" borderId="0" xfId="1396" applyFont="1" applyFill="1" applyBorder="1" applyAlignment="1"/>
    <xf numFmtId="0" fontId="14" fillId="0" borderId="31" xfId="1755" applyFont="1" applyFill="1" applyBorder="1" applyAlignment="1"/>
    <xf numFmtId="37" fontId="14" fillId="0" borderId="0" xfId="1755" applyNumberFormat="1" applyFont="1" applyFill="1" applyAlignment="1">
      <alignment horizontal="right"/>
    </xf>
    <xf numFmtId="0" fontId="89" fillId="0" borderId="0" xfId="1755" applyFont="1" applyFill="1" applyBorder="1" applyAlignment="1">
      <alignment horizontal="center"/>
    </xf>
    <xf numFmtId="0" fontId="14" fillId="0" borderId="0" xfId="1755" applyFont="1" applyFill="1" applyAlignment="1">
      <alignment horizontal="center"/>
    </xf>
    <xf numFmtId="0" fontId="14" fillId="0" borderId="29" xfId="1755" applyFont="1" applyFill="1" applyBorder="1" applyAlignment="1">
      <alignment horizontal="center"/>
    </xf>
    <xf numFmtId="191" fontId="14" fillId="0" borderId="0" xfId="0" applyNumberFormat="1" applyFont="1" applyFill="1" applyAlignment="1">
      <alignment horizontal="center"/>
    </xf>
    <xf numFmtId="0" fontId="14" fillId="0" borderId="9" xfId="1755" applyFont="1" applyFill="1" applyBorder="1" applyAlignment="1">
      <alignment horizontal="center"/>
    </xf>
    <xf numFmtId="191" fontId="14" fillId="0" borderId="29" xfId="0" applyNumberFormat="1" applyFont="1" applyFill="1" applyBorder="1" applyAlignment="1">
      <alignment horizontal="center"/>
    </xf>
    <xf numFmtId="188" fontId="14" fillId="0" borderId="0" xfId="0" applyNumberFormat="1" applyFont="1" applyFill="1" applyBorder="1" applyAlignment="1"/>
    <xf numFmtId="188" fontId="14" fillId="0" borderId="5" xfId="1396" applyNumberFormat="1" applyFont="1" applyFill="1" applyBorder="1" applyAlignment="1"/>
    <xf numFmtId="191" fontId="14" fillId="0" borderId="0" xfId="1755" applyNumberFormat="1" applyFont="1" applyFill="1" applyAlignment="1"/>
    <xf numFmtId="0" fontId="14" fillId="0" borderId="0" xfId="1396" applyNumberFormat="1" applyFont="1" applyFill="1" applyAlignment="1"/>
    <xf numFmtId="191" fontId="14" fillId="0" borderId="0" xfId="1396" applyNumberFormat="1" applyFont="1" applyFill="1" applyBorder="1" applyAlignment="1"/>
    <xf numFmtId="191" fontId="14" fillId="0" borderId="0" xfId="0" applyNumberFormat="1" applyFont="1" applyFill="1" applyBorder="1" applyAlignment="1"/>
    <xf numFmtId="0" fontId="89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wrapText="1"/>
    </xf>
    <xf numFmtId="0" fontId="89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89" fillId="35" borderId="0" xfId="0" applyFont="1" applyFill="1" applyAlignment="1"/>
    <xf numFmtId="49" fontId="94" fillId="0" borderId="0" xfId="0" applyNumberFormat="1" applyFont="1" applyFill="1" applyAlignment="1"/>
    <xf numFmtId="49" fontId="95" fillId="0" borderId="0" xfId="0" applyNumberFormat="1" applyFont="1" applyFill="1" applyAlignment="1"/>
    <xf numFmtId="0" fontId="14" fillId="0" borderId="0" xfId="0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29" xfId="0" applyNumberFormat="1" applyFont="1" applyFill="1" applyBorder="1" applyAlignment="1">
      <alignment horizontal="center"/>
    </xf>
    <xf numFmtId="0" fontId="89" fillId="0" borderId="0" xfId="0" applyFont="1" applyFill="1" applyBorder="1" applyAlignment="1"/>
    <xf numFmtId="37" fontId="14" fillId="0" borderId="0" xfId="1755" applyNumberFormat="1" applyFont="1" applyFill="1" applyBorder="1" applyAlignment="1"/>
    <xf numFmtId="0" fontId="90" fillId="0" borderId="0" xfId="0" applyFont="1" applyFill="1" applyBorder="1" applyAlignment="1">
      <alignment horizontal="center"/>
    </xf>
    <xf numFmtId="37" fontId="89" fillId="0" borderId="0" xfId="1754" applyNumberFormat="1" applyFont="1" applyFill="1" applyBorder="1" applyAlignment="1"/>
    <xf numFmtId="188" fontId="14" fillId="0" borderId="30" xfId="1755" applyNumberFormat="1" applyFont="1" applyFill="1" applyBorder="1" applyAlignment="1">
      <alignment horizontal="right"/>
    </xf>
    <xf numFmtId="188" fontId="14" fillId="0" borderId="4" xfId="1755" applyNumberFormat="1" applyFont="1" applyFill="1" applyBorder="1" applyAlignment="1">
      <alignment horizontal="right"/>
    </xf>
    <xf numFmtId="0" fontId="14" fillId="0" borderId="0" xfId="0" applyFont="1" applyAlignment="1">
      <alignment horizontal="left"/>
    </xf>
    <xf numFmtId="188" fontId="90" fillId="0" borderId="0" xfId="0" applyNumberFormat="1" applyFont="1" applyFill="1" applyBorder="1" applyAlignment="1">
      <alignment horizontal="center"/>
    </xf>
    <xf numFmtId="188" fontId="90" fillId="0" borderId="0" xfId="0" applyNumberFormat="1" applyFont="1" applyFill="1" applyBorder="1" applyAlignment="1"/>
    <xf numFmtId="188" fontId="14" fillId="0" borderId="29" xfId="0" applyNumberFormat="1" applyFont="1" applyFill="1" applyBorder="1" applyAlignment="1">
      <alignment horizontal="center"/>
    </xf>
    <xf numFmtId="0" fontId="14" fillId="35" borderId="0" xfId="0" applyFont="1" applyFill="1" applyAlignment="1"/>
    <xf numFmtId="0" fontId="90" fillId="0" borderId="0" xfId="1754" quotePrefix="1" applyNumberFormat="1" applyFont="1" applyFill="1" applyAlignment="1">
      <alignment horizontal="center"/>
    </xf>
    <xf numFmtId="15" fontId="90" fillId="0" borderId="0" xfId="0" quotePrefix="1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/>
    <xf numFmtId="190" fontId="14" fillId="0" borderId="30" xfId="1396" applyNumberFormat="1" applyFont="1" applyFill="1" applyBorder="1" applyAlignment="1">
      <alignment horizontal="right"/>
    </xf>
    <xf numFmtId="190" fontId="14" fillId="0" borderId="0" xfId="1396" applyNumberFormat="1" applyFont="1" applyFill="1" applyAlignment="1">
      <alignment horizontal="right"/>
    </xf>
    <xf numFmtId="190" fontId="14" fillId="0" borderId="0" xfId="1396" applyNumberFormat="1" applyFont="1" applyFill="1" applyBorder="1" applyAlignment="1">
      <alignment horizontal="right"/>
    </xf>
    <xf numFmtId="37" fontId="89" fillId="0" borderId="29" xfId="1754" applyNumberFormat="1" applyFont="1" applyFill="1" applyBorder="1" applyAlignment="1">
      <alignment horizontal="center"/>
    </xf>
    <xf numFmtId="37" fontId="89" fillId="0" borderId="0" xfId="1755" applyNumberFormat="1" applyFont="1" applyFill="1" applyAlignment="1">
      <alignment horizontal="left"/>
    </xf>
    <xf numFmtId="191" fontId="89" fillId="0" borderId="29" xfId="1754" applyNumberFormat="1" applyFont="1" applyFill="1" applyBorder="1" applyAlignment="1">
      <alignment horizontal="center"/>
    </xf>
    <xf numFmtId="37" fontId="14" fillId="0" borderId="0" xfId="1755" applyNumberFormat="1" applyFont="1" applyFill="1" applyAlignment="1">
      <alignment horizontal="right"/>
    </xf>
    <xf numFmtId="0" fontId="89" fillId="0" borderId="0" xfId="1755" applyFont="1" applyFill="1" applyAlignment="1">
      <alignment horizontal="left"/>
    </xf>
    <xf numFmtId="191" fontId="14" fillId="0" borderId="9" xfId="0" applyNumberFormat="1" applyFont="1" applyFill="1" applyBorder="1" applyAlignment="1">
      <alignment horizontal="center"/>
    </xf>
    <xf numFmtId="0" fontId="14" fillId="0" borderId="0" xfId="1755" applyFont="1" applyFill="1" applyBorder="1" applyAlignment="1">
      <alignment horizontal="center"/>
    </xf>
    <xf numFmtId="0" fontId="14" fillId="0" borderId="29" xfId="1755" applyFont="1" applyFill="1" applyBorder="1" applyAlignment="1">
      <alignment horizontal="center"/>
    </xf>
    <xf numFmtId="0" fontId="89" fillId="0" borderId="29" xfId="1755" applyFont="1" applyFill="1" applyBorder="1" applyAlignment="1">
      <alignment horizontal="center"/>
    </xf>
    <xf numFmtId="0" fontId="14" fillId="0" borderId="0" xfId="1755" applyFont="1" applyFill="1" applyBorder="1" applyAlignment="1">
      <alignment horizontal="right"/>
    </xf>
    <xf numFmtId="0" fontId="14" fillId="0" borderId="9" xfId="1755" applyFont="1" applyFill="1" applyBorder="1" applyAlignment="1">
      <alignment horizontal="center"/>
    </xf>
  </cellXfs>
  <cellStyles count="1953">
    <cellStyle name="&#10;shell=progma" xfId="1"/>
    <cellStyle name="%" xfId="2"/>
    <cellStyle name="??" xfId="3"/>
    <cellStyle name="?? - Style1" xfId="4"/>
    <cellStyle name="?? - Style1 2" xfId="5"/>
    <cellStyle name="?? - Style1 3" xfId="6"/>
    <cellStyle name="?? [0] - Style2" xfId="7"/>
    <cellStyle name="?? [0] - Style2 2" xfId="8"/>
    <cellStyle name="?? [0] - Style2 3" xfId="9"/>
    <cellStyle name="?? [0]_PERSONAL" xfId="10"/>
    <cellStyle name="?? 10" xfId="11"/>
    <cellStyle name="?? 11" xfId="12"/>
    <cellStyle name="?? 12" xfId="13"/>
    <cellStyle name="?? 13" xfId="14"/>
    <cellStyle name="?? 14" xfId="15"/>
    <cellStyle name="?? 15" xfId="16"/>
    <cellStyle name="?? 16" xfId="17"/>
    <cellStyle name="?? 17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3 2" xfId="28"/>
    <cellStyle name="?????? - Style3 3" xfId="29"/>
    <cellStyle name="?????? - Style4" xfId="30"/>
    <cellStyle name="?????? - Style4 2" xfId="31"/>
    <cellStyle name="?????? - Style4 3" xfId="32"/>
    <cellStyle name="??????????????????? [0]_PERSONAL" xfId="33"/>
    <cellStyle name="???????????????????_PERSONAL" xfId="34"/>
    <cellStyle name="????_P - Style5" xfId="35"/>
    <cellStyle name="??_(2)Sum of cash&amp;cash equivalent" xfId="36"/>
    <cellStyle name="_112集中受理测量系统报价书模板（B排，200506）" xfId="37"/>
    <cellStyle name="_2008Q1_JI Group - Note R11" xfId="38"/>
    <cellStyle name="_2008Q1_JI Group - Note R11_(11)unrealised ex.rate" xfId="39"/>
    <cellStyle name="_2008Q1_JI Group - Note R11_(11)unrealised ex.rate 2" xfId="40"/>
    <cellStyle name="_2008Q1_JI Group - Note R11_(11)unrealised ex.rate 3" xfId="41"/>
    <cellStyle name="_2008Q1_JI Group - Note R11_(11)unrealised ex.rate 4" xfId="42"/>
    <cellStyle name="_2008Q1_JI Group - Note R11_(11)unrealised ex.rate 5" xfId="43"/>
    <cellStyle name="_2008Q1_JI Group - Note R11_(11)unrealised ex.rate_(2)Sum of cash&amp;cash equipvalent" xfId="44"/>
    <cellStyle name="_2008Q1_JI Group - Note R11_(11)unrealised ex.rate_(2)Sum of cash&amp;cash equipvalent 2" xfId="45"/>
    <cellStyle name="_2008Q1_JI Group - Note R11_(11)unrealised ex.rate_(2)Sum of cash&amp;cash equipvalent 3" xfId="46"/>
    <cellStyle name="_2008Q1_JI Group - Note R11_(11)unrealised ex.rate_(2)Sum of cash&amp;cash equipvalent 4" xfId="47"/>
    <cellStyle name="_2008Q1_JI Group - Note R11_(11)unrealised ex.rate_(2)Sum of cash&amp;cash equipvalent 5" xfId="48"/>
    <cellStyle name="_2008Q1_JI Group - Note R11_(11)unrealised ex.rate_(3)Aging AR" xfId="49"/>
    <cellStyle name="_2008Q1_JI Group - Note R11_(11)unrealised ex.rate_(3)Aging AR 2" xfId="50"/>
    <cellStyle name="_2008Q1_JI Group - Note R11_(11)unrealised ex.rate_(3)Aging AR 3" xfId="51"/>
    <cellStyle name="_2008Q1_JI Group - Note R11_(11)unrealised ex.rate_(3)Aging AR 4" xfId="52"/>
    <cellStyle name="_2008Q1_JI Group - Note R11_(11)unrealised ex.rate_(3)Aging AR 5" xfId="53"/>
    <cellStyle name="_50 AVC CHANNELS 051122_New" xfId="54"/>
    <cellStyle name="_BOQ for TTnT Project (OSS Parts )" xfId="55"/>
    <cellStyle name="_BOQ for TTnT Project (OSS Parts ) (Internal Version)" xfId="56"/>
    <cellStyle name="_BOQ for TTnT Project (OSS Parts ) (Internal Version)_(11)unrealised ex.rate" xfId="57"/>
    <cellStyle name="_BOQ for TTnT Project (OSS Parts ) (Internal Version)_(11)unrealised ex.rate 2" xfId="58"/>
    <cellStyle name="_BOQ for TTnT Project (OSS Parts ) (Internal Version)_(11)unrealised ex.rate 3" xfId="59"/>
    <cellStyle name="_BOQ for TTnT Project (OSS Parts ) (Internal Version)_(11)unrealised ex.rate 4" xfId="60"/>
    <cellStyle name="_BOQ for TTnT Project (OSS Parts ) (Internal Version)_(11)unrealised ex.rate 5" xfId="61"/>
    <cellStyle name="_BOQ for TTnT Project (OSS Parts ) (Internal Version)_(11)unrealised ex.rate_(2)Sum of cash&amp;cash equipvalent" xfId="62"/>
    <cellStyle name="_BOQ for TTnT Project (OSS Parts ) (Internal Version)_(11)unrealised ex.rate_(2)Sum of cash&amp;cash equipvalent 2" xfId="63"/>
    <cellStyle name="_BOQ for TTnT Project (OSS Parts ) (Internal Version)_(11)unrealised ex.rate_(2)Sum of cash&amp;cash equipvalent 3" xfId="64"/>
    <cellStyle name="_BOQ for TTnT Project (OSS Parts ) (Internal Version)_(11)unrealised ex.rate_(2)Sum of cash&amp;cash equipvalent 4" xfId="65"/>
    <cellStyle name="_BOQ for TTnT Project (OSS Parts ) (Internal Version)_(11)unrealised ex.rate_(2)Sum of cash&amp;cash equipvalent 5" xfId="66"/>
    <cellStyle name="_BOQ for TTnT Project (OSS Parts ) (Internal Version)_(11)unrealised ex.rate_(3)Aging AR" xfId="67"/>
    <cellStyle name="_BOQ for TTnT Project (OSS Parts ) (Internal Version)_(11)unrealised ex.rate_(3)Aging AR 2" xfId="68"/>
    <cellStyle name="_BOQ for TTnT Project (OSS Parts ) (Internal Version)_(11)unrealised ex.rate_(3)Aging AR 3" xfId="69"/>
    <cellStyle name="_BOQ for TTnT Project (OSS Parts ) (Internal Version)_(11)unrealised ex.rate_(3)Aging AR 4" xfId="70"/>
    <cellStyle name="_BOQ for TTnT Project (OSS Parts ) (Internal Version)_(11)unrealised ex.rate_(3)Aging AR 5" xfId="71"/>
    <cellStyle name="_BOQ for TTnT Project (OSS Parts ) (Internal Version)_2008Q1_JI Group - Note R11" xfId="72"/>
    <cellStyle name="_BOQ for TTnT Project (OSS Parts ) (Internal Version)_2008Q1_JI Group - Note R11_(11)unrealised ex.rate" xfId="73"/>
    <cellStyle name="_BOQ for TTnT Project (OSS Parts ) (Internal Version)_2008Q1_JI Group - Note R11_(11)unrealised ex.rate 2" xfId="74"/>
    <cellStyle name="_BOQ for TTnT Project (OSS Parts ) (Internal Version)_2008Q1_JI Group - Note R11_(11)unrealised ex.rate 3" xfId="75"/>
    <cellStyle name="_BOQ for TTnT Project (OSS Parts ) (Internal Version)_2008Q1_JI Group - Note R11_(11)unrealised ex.rate 4" xfId="76"/>
    <cellStyle name="_BOQ for TTnT Project (OSS Parts ) (Internal Version)_2008Q1_JI Group - Note R11_(11)unrealised ex.rate 5" xfId="77"/>
    <cellStyle name="_BOQ for TTnT Project (OSS Parts ) (Internal Version)_2008Q1_JI Group - Note R11_(11)unrealised ex.rate_(2)Sum of cash&amp;cash equipvalent" xfId="78"/>
    <cellStyle name="_BOQ for TTnT Project (OSS Parts ) (Internal Version)_2008Q1_JI Group - Note R11_(11)unrealised ex.rate_(2)Sum of cash&amp;cash equipvalent 2" xfId="79"/>
    <cellStyle name="_BOQ for TTnT Project (OSS Parts ) (Internal Version)_2008Q1_JI Group - Note R11_(11)unrealised ex.rate_(2)Sum of cash&amp;cash equipvalent 3" xfId="80"/>
    <cellStyle name="_BOQ for TTnT Project (OSS Parts ) (Internal Version)_2008Q1_JI Group - Note R11_(11)unrealised ex.rate_(2)Sum of cash&amp;cash equipvalent 4" xfId="81"/>
    <cellStyle name="_BOQ for TTnT Project (OSS Parts ) (Internal Version)_2008Q1_JI Group - Note R11_(11)unrealised ex.rate_(2)Sum of cash&amp;cash equipvalent 5" xfId="82"/>
    <cellStyle name="_BOQ for TTnT Project (OSS Parts ) (Internal Version)_2008Q1_JI Group - Note R11_(11)unrealised ex.rate_(3)Aging AR" xfId="83"/>
    <cellStyle name="_BOQ for TTnT Project (OSS Parts ) (Internal Version)_2008Q1_JI Group - Note R11_(11)unrealised ex.rate_(3)Aging AR 2" xfId="84"/>
    <cellStyle name="_BOQ for TTnT Project (OSS Parts ) (Internal Version)_2008Q1_JI Group - Note R11_(11)unrealised ex.rate_(3)Aging AR 3" xfId="85"/>
    <cellStyle name="_BOQ for TTnT Project (OSS Parts ) (Internal Version)_2008Q1_JI Group - Note R11_(11)unrealised ex.rate_(3)Aging AR 4" xfId="86"/>
    <cellStyle name="_BOQ for TTnT Project (OSS Parts ) (Internal Version)_2008Q1_JI Group - Note R11_(11)unrealised ex.rate_(3)Aging AR 5" xfId="87"/>
    <cellStyle name="_BOQ for TTnT Project (OSS Parts ) (Internal Version)_Q1 2008 - J027 - cash flow conso - WP" xfId="88"/>
    <cellStyle name="_BOQ for TTnT Project (OSS Parts ) (Internal Version)_Q1 2008 - J027 - cash flow conso - WP_(11)unrealised ex.rate" xfId="89"/>
    <cellStyle name="_BOQ for TTnT Project (OSS Parts ) (Internal Version)_Q1 2008 - J027 - cash flow conso - WP_(11)unrealised ex.rate 2" xfId="90"/>
    <cellStyle name="_BOQ for TTnT Project (OSS Parts ) (Internal Version)_Q1 2008 - J027 - cash flow conso - WP_(11)unrealised ex.rate 3" xfId="91"/>
    <cellStyle name="_BOQ for TTnT Project (OSS Parts ) (Internal Version)_Q1 2008 - J027 - cash flow conso - WP_(11)unrealised ex.rate 4" xfId="92"/>
    <cellStyle name="_BOQ for TTnT Project (OSS Parts ) (Internal Version)_Q1 2008 - J027 - cash flow conso - WP_(11)unrealised ex.rate 5" xfId="93"/>
    <cellStyle name="_BOQ for TTnT Project (OSS Parts ) (Internal Version)_Q1 2008 - J027 - cash flow conso - WP_(11)unrealised ex.rate_(2)Sum of cash&amp;cash equipvalent" xfId="94"/>
    <cellStyle name="_BOQ for TTnT Project (OSS Parts ) (Internal Version)_Q1 2008 - J027 - cash flow conso - WP_(11)unrealised ex.rate_(2)Sum of cash&amp;cash equipvalent 2" xfId="95"/>
    <cellStyle name="_BOQ for TTnT Project (OSS Parts ) (Internal Version)_Q1 2008 - J027 - cash flow conso - WP_(11)unrealised ex.rate_(2)Sum of cash&amp;cash equipvalent 3" xfId="96"/>
    <cellStyle name="_BOQ for TTnT Project (OSS Parts ) (Internal Version)_Q1 2008 - J027 - cash flow conso - WP_(11)unrealised ex.rate_(2)Sum of cash&amp;cash equipvalent 4" xfId="97"/>
    <cellStyle name="_BOQ for TTnT Project (OSS Parts ) (Internal Version)_Q1 2008 - J027 - cash flow conso - WP_(11)unrealised ex.rate_(2)Sum of cash&amp;cash equipvalent 5" xfId="98"/>
    <cellStyle name="_BOQ for TTnT Project (OSS Parts ) (Internal Version)_Q1 2008 - J027 - cash flow conso - WP_(11)unrealised ex.rate_(3)Aging AR" xfId="99"/>
    <cellStyle name="_BOQ for TTnT Project (OSS Parts ) (Internal Version)_Q1 2008 - J027 - cash flow conso - WP_(11)unrealised ex.rate_(3)Aging AR 2" xfId="100"/>
    <cellStyle name="_BOQ for TTnT Project (OSS Parts ) (Internal Version)_Q1 2008 - J027 - cash flow conso - WP_(11)unrealised ex.rate_(3)Aging AR 3" xfId="101"/>
    <cellStyle name="_BOQ for TTnT Project (OSS Parts ) (Internal Version)_Q1 2008 - J027 - cash flow conso - WP_(11)unrealised ex.rate_(3)Aging AR 4" xfId="102"/>
    <cellStyle name="_BOQ for TTnT Project (OSS Parts ) (Internal Version)_Q1 2008 - J027 - cash flow conso - WP_(11)unrealised ex.rate_(3)Aging AR 5" xfId="103"/>
    <cellStyle name="_BOQ for TTnT Project (OSS Parts ) (Internal Version)_Q1 2008 - J027 - JI Group - Note R11" xfId="104"/>
    <cellStyle name="_BOQ for TTnT Project (OSS Parts ) (Internal Version)_Q1 2008 - J027 - JI Group - Note R11_(11)unrealised ex.rate" xfId="105"/>
    <cellStyle name="_BOQ for TTnT Project (OSS Parts ) (Internal Version)_Q1 2008 - J027 - JI Group - Note R11_(11)unrealised ex.rate 2" xfId="106"/>
    <cellStyle name="_BOQ for TTnT Project (OSS Parts ) (Internal Version)_Q1 2008 - J027 - JI Group - Note R11_(11)unrealised ex.rate 3" xfId="107"/>
    <cellStyle name="_BOQ for TTnT Project (OSS Parts ) (Internal Version)_Q1 2008 - J027 - JI Group - Note R11_(11)unrealised ex.rate 4" xfId="108"/>
    <cellStyle name="_BOQ for TTnT Project (OSS Parts ) (Internal Version)_Q1 2008 - J027 - JI Group - Note R11_(11)unrealised ex.rate 5" xfId="109"/>
    <cellStyle name="_BOQ for TTnT Project (OSS Parts ) (Internal Version)_Q1 2008 - J027 - JI Group - Note R11_(11)unrealised ex.rate_(2)Sum of cash&amp;cash equipvalent" xfId="110"/>
    <cellStyle name="_BOQ for TTnT Project (OSS Parts ) (Internal Version)_Q1 2008 - J027 - JI Group - Note R11_(11)unrealised ex.rate_(2)Sum of cash&amp;cash equipvalent 2" xfId="111"/>
    <cellStyle name="_BOQ for TTnT Project (OSS Parts ) (Internal Version)_Q1 2008 - J027 - JI Group - Note R11_(11)unrealised ex.rate_(2)Sum of cash&amp;cash equipvalent 3" xfId="112"/>
    <cellStyle name="_BOQ for TTnT Project (OSS Parts ) (Internal Version)_Q1 2008 - J027 - JI Group - Note R11_(11)unrealised ex.rate_(2)Sum of cash&amp;cash equipvalent 4" xfId="113"/>
    <cellStyle name="_BOQ for TTnT Project (OSS Parts ) (Internal Version)_Q1 2008 - J027 - JI Group - Note R11_(11)unrealised ex.rate_(2)Sum of cash&amp;cash equipvalent 5" xfId="114"/>
    <cellStyle name="_BOQ for TTnT Project (OSS Parts ) (Internal Version)_Q1 2008 - J027 - JI Group - Note R11_(11)unrealised ex.rate_(3)Aging AR" xfId="115"/>
    <cellStyle name="_BOQ for TTnT Project (OSS Parts ) (Internal Version)_Q1 2008 - J027 - JI Group - Note R11_(11)unrealised ex.rate_(3)Aging AR 2" xfId="116"/>
    <cellStyle name="_BOQ for TTnT Project (OSS Parts ) (Internal Version)_Q1 2008 - J027 - JI Group - Note R11_(11)unrealised ex.rate_(3)Aging AR 3" xfId="117"/>
    <cellStyle name="_BOQ for TTnT Project (OSS Parts ) (Internal Version)_Q1 2008 - J027 - JI Group - Note R11_(11)unrealised ex.rate_(3)Aging AR 4" xfId="118"/>
    <cellStyle name="_BOQ for TTnT Project (OSS Parts ) (Internal Version)_Q1 2008 - J027 - JI Group - Note R11_(11)unrealised ex.rate_(3)Aging AR 5" xfId="119"/>
    <cellStyle name="_BOQ for TTnT Project (OSS Parts ) (Internal Version)_R11_Detail cash flow" xfId="120"/>
    <cellStyle name="_BOQ of IPTV MW CA STB" xfId="121"/>
    <cellStyle name="_BOQ of IPTV MW CA STB_(11)unrealised ex.rate" xfId="122"/>
    <cellStyle name="_BOQ of IPTV MW CA STB_(11)unrealised ex.rate 2" xfId="123"/>
    <cellStyle name="_BOQ of IPTV MW CA STB_(11)unrealised ex.rate 3" xfId="124"/>
    <cellStyle name="_BOQ of IPTV MW CA STB_(11)unrealised ex.rate 4" xfId="125"/>
    <cellStyle name="_BOQ of IPTV MW CA STB_(11)unrealised ex.rate 5" xfId="126"/>
    <cellStyle name="_BOQ of IPTV MW CA STB_(11)unrealised ex.rate_(2)Sum of cash&amp;cash equipvalent" xfId="127"/>
    <cellStyle name="_BOQ of IPTV MW CA STB_(11)unrealised ex.rate_(2)Sum of cash&amp;cash equipvalent 2" xfId="128"/>
    <cellStyle name="_BOQ of IPTV MW CA STB_(11)unrealised ex.rate_(2)Sum of cash&amp;cash equipvalent 3" xfId="129"/>
    <cellStyle name="_BOQ of IPTV MW CA STB_(11)unrealised ex.rate_(2)Sum of cash&amp;cash equipvalent 4" xfId="130"/>
    <cellStyle name="_BOQ of IPTV MW CA STB_(11)unrealised ex.rate_(2)Sum of cash&amp;cash equipvalent 5" xfId="131"/>
    <cellStyle name="_BOQ of IPTV MW CA STB_(11)unrealised ex.rate_(3)Aging AR" xfId="132"/>
    <cellStyle name="_BOQ of IPTV MW CA STB_(11)unrealised ex.rate_(3)Aging AR 2" xfId="133"/>
    <cellStyle name="_BOQ of IPTV MW CA STB_(11)unrealised ex.rate_(3)Aging AR 3" xfId="134"/>
    <cellStyle name="_BOQ of IPTV MW CA STB_(11)unrealised ex.rate_(3)Aging AR 4" xfId="135"/>
    <cellStyle name="_BOQ of IPTV MW CA STB_(11)unrealised ex.rate_(3)Aging AR 5" xfId="136"/>
    <cellStyle name="_BOQ of IPTV MW CA STB_2008Q1_JI Group - Note R11" xfId="137"/>
    <cellStyle name="_BOQ of IPTV MW CA STB_2008Q1_JI Group - Note R11_(11)unrealised ex.rate" xfId="138"/>
    <cellStyle name="_BOQ of IPTV MW CA STB_2008Q1_JI Group - Note R11_(11)unrealised ex.rate 2" xfId="139"/>
    <cellStyle name="_BOQ of IPTV MW CA STB_2008Q1_JI Group - Note R11_(11)unrealised ex.rate 3" xfId="140"/>
    <cellStyle name="_BOQ of IPTV MW CA STB_2008Q1_JI Group - Note R11_(11)unrealised ex.rate 4" xfId="141"/>
    <cellStyle name="_BOQ of IPTV MW CA STB_2008Q1_JI Group - Note R11_(11)unrealised ex.rate 5" xfId="142"/>
    <cellStyle name="_BOQ of IPTV MW CA STB_2008Q1_JI Group - Note R11_(11)unrealised ex.rate_(2)Sum of cash&amp;cash equipvalent" xfId="143"/>
    <cellStyle name="_BOQ of IPTV MW CA STB_2008Q1_JI Group - Note R11_(11)unrealised ex.rate_(2)Sum of cash&amp;cash equipvalent 2" xfId="144"/>
    <cellStyle name="_BOQ of IPTV MW CA STB_2008Q1_JI Group - Note R11_(11)unrealised ex.rate_(2)Sum of cash&amp;cash equipvalent 3" xfId="145"/>
    <cellStyle name="_BOQ of IPTV MW CA STB_2008Q1_JI Group - Note R11_(11)unrealised ex.rate_(2)Sum of cash&amp;cash equipvalent 4" xfId="146"/>
    <cellStyle name="_BOQ of IPTV MW CA STB_2008Q1_JI Group - Note R11_(11)unrealised ex.rate_(2)Sum of cash&amp;cash equipvalent 5" xfId="147"/>
    <cellStyle name="_BOQ of IPTV MW CA STB_2008Q1_JI Group - Note R11_(11)unrealised ex.rate_(3)Aging AR" xfId="148"/>
    <cellStyle name="_BOQ of IPTV MW CA STB_2008Q1_JI Group - Note R11_(11)unrealised ex.rate_(3)Aging AR 2" xfId="149"/>
    <cellStyle name="_BOQ of IPTV MW CA STB_2008Q1_JI Group - Note R11_(11)unrealised ex.rate_(3)Aging AR 3" xfId="150"/>
    <cellStyle name="_BOQ of IPTV MW CA STB_2008Q1_JI Group - Note R11_(11)unrealised ex.rate_(3)Aging AR 4" xfId="151"/>
    <cellStyle name="_BOQ of IPTV MW CA STB_2008Q1_JI Group - Note R11_(11)unrealised ex.rate_(3)Aging AR 5" xfId="152"/>
    <cellStyle name="_BOQ of IPTV MW CA STB_Q1 2008 - J027 - cash flow conso - WP" xfId="153"/>
    <cellStyle name="_BOQ of IPTV MW CA STB_Q1 2008 - J027 - cash flow conso - WP_(11)unrealised ex.rate" xfId="154"/>
    <cellStyle name="_BOQ of IPTV MW CA STB_Q1 2008 - J027 - cash flow conso - WP_(11)unrealised ex.rate 2" xfId="155"/>
    <cellStyle name="_BOQ of IPTV MW CA STB_Q1 2008 - J027 - cash flow conso - WP_(11)unrealised ex.rate 3" xfId="156"/>
    <cellStyle name="_BOQ of IPTV MW CA STB_Q1 2008 - J027 - cash flow conso - WP_(11)unrealised ex.rate 4" xfId="157"/>
    <cellStyle name="_BOQ of IPTV MW CA STB_Q1 2008 - J027 - cash flow conso - WP_(11)unrealised ex.rate 5" xfId="158"/>
    <cellStyle name="_BOQ of IPTV MW CA STB_Q1 2008 - J027 - cash flow conso - WP_(11)unrealised ex.rate_(2)Sum of cash&amp;cash equipvalent" xfId="159"/>
    <cellStyle name="_BOQ of IPTV MW CA STB_Q1 2008 - J027 - cash flow conso - WP_(11)unrealised ex.rate_(2)Sum of cash&amp;cash equipvalent 2" xfId="160"/>
    <cellStyle name="_BOQ of IPTV MW CA STB_Q1 2008 - J027 - cash flow conso - WP_(11)unrealised ex.rate_(2)Sum of cash&amp;cash equipvalent 3" xfId="161"/>
    <cellStyle name="_BOQ of IPTV MW CA STB_Q1 2008 - J027 - cash flow conso - WP_(11)unrealised ex.rate_(2)Sum of cash&amp;cash equipvalent 4" xfId="162"/>
    <cellStyle name="_BOQ of IPTV MW CA STB_Q1 2008 - J027 - cash flow conso - WP_(11)unrealised ex.rate_(2)Sum of cash&amp;cash equipvalent 5" xfId="163"/>
    <cellStyle name="_BOQ of IPTV MW CA STB_Q1 2008 - J027 - cash flow conso - WP_(11)unrealised ex.rate_(3)Aging AR" xfId="164"/>
    <cellStyle name="_BOQ of IPTV MW CA STB_Q1 2008 - J027 - cash flow conso - WP_(11)unrealised ex.rate_(3)Aging AR 2" xfId="165"/>
    <cellStyle name="_BOQ of IPTV MW CA STB_Q1 2008 - J027 - cash flow conso - WP_(11)unrealised ex.rate_(3)Aging AR 3" xfId="166"/>
    <cellStyle name="_BOQ of IPTV MW CA STB_Q1 2008 - J027 - cash flow conso - WP_(11)unrealised ex.rate_(3)Aging AR 4" xfId="167"/>
    <cellStyle name="_BOQ of IPTV MW CA STB_Q1 2008 - J027 - cash flow conso - WP_(11)unrealised ex.rate_(3)Aging AR 5" xfId="168"/>
    <cellStyle name="_BOQ of IPTV MW CA STB_Q1 2008 - J027 - JI Group - Note R11" xfId="169"/>
    <cellStyle name="_BOQ of IPTV MW CA STB_Q1 2008 - J027 - JI Group - Note R11_(11)unrealised ex.rate" xfId="170"/>
    <cellStyle name="_BOQ of IPTV MW CA STB_Q1 2008 - J027 - JI Group - Note R11_(11)unrealised ex.rate 2" xfId="171"/>
    <cellStyle name="_BOQ of IPTV MW CA STB_Q1 2008 - J027 - JI Group - Note R11_(11)unrealised ex.rate 3" xfId="172"/>
    <cellStyle name="_BOQ of IPTV MW CA STB_Q1 2008 - J027 - JI Group - Note R11_(11)unrealised ex.rate 4" xfId="173"/>
    <cellStyle name="_BOQ of IPTV MW CA STB_Q1 2008 - J027 - JI Group - Note R11_(11)unrealised ex.rate 5" xfId="174"/>
    <cellStyle name="_BOQ of IPTV MW CA STB_Q1 2008 - J027 - JI Group - Note R11_(11)unrealised ex.rate_(2)Sum of cash&amp;cash equipvalent" xfId="175"/>
    <cellStyle name="_BOQ of IPTV MW CA STB_Q1 2008 - J027 - JI Group - Note R11_(11)unrealised ex.rate_(2)Sum of cash&amp;cash equipvalent 2" xfId="176"/>
    <cellStyle name="_BOQ of IPTV MW CA STB_Q1 2008 - J027 - JI Group - Note R11_(11)unrealised ex.rate_(2)Sum of cash&amp;cash equipvalent 3" xfId="177"/>
    <cellStyle name="_BOQ of IPTV MW CA STB_Q1 2008 - J027 - JI Group - Note R11_(11)unrealised ex.rate_(2)Sum of cash&amp;cash equipvalent 4" xfId="178"/>
    <cellStyle name="_BOQ of IPTV MW CA STB_Q1 2008 - J027 - JI Group - Note R11_(11)unrealised ex.rate_(2)Sum of cash&amp;cash equipvalent 5" xfId="179"/>
    <cellStyle name="_BOQ of IPTV MW CA STB_Q1 2008 - J027 - JI Group - Note R11_(11)unrealised ex.rate_(3)Aging AR" xfId="180"/>
    <cellStyle name="_BOQ of IPTV MW CA STB_Q1 2008 - J027 - JI Group - Note R11_(11)unrealised ex.rate_(3)Aging AR 2" xfId="181"/>
    <cellStyle name="_BOQ of IPTV MW CA STB_Q1 2008 - J027 - JI Group - Note R11_(11)unrealised ex.rate_(3)Aging AR 3" xfId="182"/>
    <cellStyle name="_BOQ of IPTV MW CA STB_Q1 2008 - J027 - JI Group - Note R11_(11)unrealised ex.rate_(3)Aging AR 4" xfId="183"/>
    <cellStyle name="_BOQ of IPTV MW CA STB_Q1 2008 - J027 - JI Group - Note R11_(11)unrealised ex.rate_(3)Aging AR 5" xfId="184"/>
    <cellStyle name="_BOQ of IPTV MW CA STB_R11_Detail cash flow" xfId="185"/>
    <cellStyle name="_CM_Jun" xfId="186"/>
    <cellStyle name="_CM_Jun01R" xfId="187"/>
    <cellStyle name="_CM_Jun01RptFrCR" xfId="188"/>
    <cellStyle name="_CM_May01R" xfId="189"/>
    <cellStyle name="_CM_Nov01Rpt" xfId="190"/>
    <cellStyle name="_CMO_Febเบื้องต้น" xfId="191"/>
    <cellStyle name="_CMO_Jan02" xfId="192"/>
    <cellStyle name="_CMO_Jan0301" xfId="193"/>
    <cellStyle name="_CMO_Jun0201" xfId="194"/>
    <cellStyle name="_CMO_Mar0201" xfId="195"/>
    <cellStyle name="_CMO_Nov0201" xfId="196"/>
    <cellStyle name="_Compare Cost DWDM" xfId="197"/>
    <cellStyle name="_control" xfId="198"/>
    <cellStyle name="_Cost_Huawei_C1_2Dec05_odd" xfId="199"/>
    <cellStyle name="_Cost_Huawei_C1_2Dec05_odd_(11)unrealised ex.rate" xfId="200"/>
    <cellStyle name="_Cost_Huawei_C1_2Dec05_odd_(11)unrealised ex.rate 2" xfId="201"/>
    <cellStyle name="_Cost_Huawei_C1_2Dec05_odd_(11)unrealised ex.rate 3" xfId="202"/>
    <cellStyle name="_Cost_Huawei_C1_2Dec05_odd_(11)unrealised ex.rate 4" xfId="203"/>
    <cellStyle name="_Cost_Huawei_C1_2Dec05_odd_(11)unrealised ex.rate 5" xfId="204"/>
    <cellStyle name="_Cost_Huawei_C1_2Dec05_odd_(11)unrealised ex.rate_(2)Sum of cash&amp;cash equipvalent" xfId="205"/>
    <cellStyle name="_Cost_Huawei_C1_2Dec05_odd_(11)unrealised ex.rate_(2)Sum of cash&amp;cash equipvalent 2" xfId="206"/>
    <cellStyle name="_Cost_Huawei_C1_2Dec05_odd_(11)unrealised ex.rate_(2)Sum of cash&amp;cash equipvalent 3" xfId="207"/>
    <cellStyle name="_Cost_Huawei_C1_2Dec05_odd_(11)unrealised ex.rate_(2)Sum of cash&amp;cash equipvalent 4" xfId="208"/>
    <cellStyle name="_Cost_Huawei_C1_2Dec05_odd_(11)unrealised ex.rate_(2)Sum of cash&amp;cash equipvalent 5" xfId="209"/>
    <cellStyle name="_Cost_Huawei_C1_2Dec05_odd_(11)unrealised ex.rate_(3)Aging AR" xfId="210"/>
    <cellStyle name="_Cost_Huawei_C1_2Dec05_odd_(11)unrealised ex.rate_(3)Aging AR 2" xfId="211"/>
    <cellStyle name="_Cost_Huawei_C1_2Dec05_odd_(11)unrealised ex.rate_(3)Aging AR 3" xfId="212"/>
    <cellStyle name="_Cost_Huawei_C1_2Dec05_odd_(11)unrealised ex.rate_(3)Aging AR 4" xfId="213"/>
    <cellStyle name="_Cost_Huawei_C1_2Dec05_odd_(11)unrealised ex.rate_(3)Aging AR 5" xfId="214"/>
    <cellStyle name="_Cost_Huawei_C1_2Dec05_odd_2008Q1_JI Group - Note R11" xfId="215"/>
    <cellStyle name="_Cost_Huawei_C1_2Dec05_odd_2008Q1_JI Group - Note R11_(11)unrealised ex.rate" xfId="216"/>
    <cellStyle name="_Cost_Huawei_C1_2Dec05_odd_2008Q1_JI Group - Note R11_(11)unrealised ex.rate 2" xfId="217"/>
    <cellStyle name="_Cost_Huawei_C1_2Dec05_odd_2008Q1_JI Group - Note R11_(11)unrealised ex.rate 3" xfId="218"/>
    <cellStyle name="_Cost_Huawei_C1_2Dec05_odd_2008Q1_JI Group - Note R11_(11)unrealised ex.rate 4" xfId="219"/>
    <cellStyle name="_Cost_Huawei_C1_2Dec05_odd_2008Q1_JI Group - Note R11_(11)unrealised ex.rate 5" xfId="220"/>
    <cellStyle name="_Cost_Huawei_C1_2Dec05_odd_2008Q1_JI Group - Note R11_(11)unrealised ex.rate_(2)Sum of cash&amp;cash equipvalent" xfId="221"/>
    <cellStyle name="_Cost_Huawei_C1_2Dec05_odd_2008Q1_JI Group - Note R11_(11)unrealised ex.rate_(2)Sum of cash&amp;cash equipvalent 2" xfId="222"/>
    <cellStyle name="_Cost_Huawei_C1_2Dec05_odd_2008Q1_JI Group - Note R11_(11)unrealised ex.rate_(2)Sum of cash&amp;cash equipvalent 3" xfId="223"/>
    <cellStyle name="_Cost_Huawei_C1_2Dec05_odd_2008Q1_JI Group - Note R11_(11)unrealised ex.rate_(2)Sum of cash&amp;cash equipvalent 4" xfId="224"/>
    <cellStyle name="_Cost_Huawei_C1_2Dec05_odd_2008Q1_JI Group - Note R11_(11)unrealised ex.rate_(2)Sum of cash&amp;cash equipvalent 5" xfId="225"/>
    <cellStyle name="_Cost_Huawei_C1_2Dec05_odd_2008Q1_JI Group - Note R11_(11)unrealised ex.rate_(3)Aging AR" xfId="226"/>
    <cellStyle name="_Cost_Huawei_C1_2Dec05_odd_2008Q1_JI Group - Note R11_(11)unrealised ex.rate_(3)Aging AR 2" xfId="227"/>
    <cellStyle name="_Cost_Huawei_C1_2Dec05_odd_2008Q1_JI Group - Note R11_(11)unrealised ex.rate_(3)Aging AR 3" xfId="228"/>
    <cellStyle name="_Cost_Huawei_C1_2Dec05_odd_2008Q1_JI Group - Note R11_(11)unrealised ex.rate_(3)Aging AR 4" xfId="229"/>
    <cellStyle name="_Cost_Huawei_C1_2Dec05_odd_2008Q1_JI Group - Note R11_(11)unrealised ex.rate_(3)Aging AR 5" xfId="230"/>
    <cellStyle name="_Cost_Huawei_C1_2Dec05_odd_Q1 2008 - J027 - cash flow conso - WP" xfId="231"/>
    <cellStyle name="_Cost_Huawei_C1_2Dec05_odd_Q1 2008 - J027 - cash flow conso - WP_(11)unrealised ex.rate" xfId="232"/>
    <cellStyle name="_Cost_Huawei_C1_2Dec05_odd_Q1 2008 - J027 - cash flow conso - WP_(11)unrealised ex.rate 2" xfId="233"/>
    <cellStyle name="_Cost_Huawei_C1_2Dec05_odd_Q1 2008 - J027 - cash flow conso - WP_(11)unrealised ex.rate 3" xfId="234"/>
    <cellStyle name="_Cost_Huawei_C1_2Dec05_odd_Q1 2008 - J027 - cash flow conso - WP_(11)unrealised ex.rate 4" xfId="235"/>
    <cellStyle name="_Cost_Huawei_C1_2Dec05_odd_Q1 2008 - J027 - cash flow conso - WP_(11)unrealised ex.rate 5" xfId="236"/>
    <cellStyle name="_Cost_Huawei_C1_2Dec05_odd_Q1 2008 - J027 - cash flow conso - WP_(11)unrealised ex.rate_(2)Sum of cash&amp;cash equipvalent" xfId="237"/>
    <cellStyle name="_Cost_Huawei_C1_2Dec05_odd_Q1 2008 - J027 - cash flow conso - WP_(11)unrealised ex.rate_(2)Sum of cash&amp;cash equipvalent 2" xfId="238"/>
    <cellStyle name="_Cost_Huawei_C1_2Dec05_odd_Q1 2008 - J027 - cash flow conso - WP_(11)unrealised ex.rate_(2)Sum of cash&amp;cash equipvalent 3" xfId="239"/>
    <cellStyle name="_Cost_Huawei_C1_2Dec05_odd_Q1 2008 - J027 - cash flow conso - WP_(11)unrealised ex.rate_(2)Sum of cash&amp;cash equipvalent 4" xfId="240"/>
    <cellStyle name="_Cost_Huawei_C1_2Dec05_odd_Q1 2008 - J027 - cash flow conso - WP_(11)unrealised ex.rate_(2)Sum of cash&amp;cash equipvalent 5" xfId="241"/>
    <cellStyle name="_Cost_Huawei_C1_2Dec05_odd_Q1 2008 - J027 - cash flow conso - WP_(11)unrealised ex.rate_(3)Aging AR" xfId="242"/>
    <cellStyle name="_Cost_Huawei_C1_2Dec05_odd_Q1 2008 - J027 - cash flow conso - WP_(11)unrealised ex.rate_(3)Aging AR 2" xfId="243"/>
    <cellStyle name="_Cost_Huawei_C1_2Dec05_odd_Q1 2008 - J027 - cash flow conso - WP_(11)unrealised ex.rate_(3)Aging AR 3" xfId="244"/>
    <cellStyle name="_Cost_Huawei_C1_2Dec05_odd_Q1 2008 - J027 - cash flow conso - WP_(11)unrealised ex.rate_(3)Aging AR 4" xfId="245"/>
    <cellStyle name="_Cost_Huawei_C1_2Dec05_odd_Q1 2008 - J027 - cash flow conso - WP_(11)unrealised ex.rate_(3)Aging AR 5" xfId="246"/>
    <cellStyle name="_Cost_Huawei_C1_2Dec05_odd_Q1 2008 - J027 - JI Group - Note R11" xfId="247"/>
    <cellStyle name="_Cost_Huawei_C1_2Dec05_odd_Q1 2008 - J027 - JI Group - Note R11_(11)unrealised ex.rate" xfId="248"/>
    <cellStyle name="_Cost_Huawei_C1_2Dec05_odd_Q1 2008 - J027 - JI Group - Note R11_(11)unrealised ex.rate 2" xfId="249"/>
    <cellStyle name="_Cost_Huawei_C1_2Dec05_odd_Q1 2008 - J027 - JI Group - Note R11_(11)unrealised ex.rate 3" xfId="250"/>
    <cellStyle name="_Cost_Huawei_C1_2Dec05_odd_Q1 2008 - J027 - JI Group - Note R11_(11)unrealised ex.rate 4" xfId="251"/>
    <cellStyle name="_Cost_Huawei_C1_2Dec05_odd_Q1 2008 - J027 - JI Group - Note R11_(11)unrealised ex.rate 5" xfId="252"/>
    <cellStyle name="_Cost_Huawei_C1_2Dec05_odd_Q1 2008 - J027 - JI Group - Note R11_(11)unrealised ex.rate_(2)Sum of cash&amp;cash equipvalent" xfId="253"/>
    <cellStyle name="_Cost_Huawei_C1_2Dec05_odd_Q1 2008 - J027 - JI Group - Note R11_(11)unrealised ex.rate_(2)Sum of cash&amp;cash equipvalent 2" xfId="254"/>
    <cellStyle name="_Cost_Huawei_C1_2Dec05_odd_Q1 2008 - J027 - JI Group - Note R11_(11)unrealised ex.rate_(2)Sum of cash&amp;cash equipvalent 3" xfId="255"/>
    <cellStyle name="_Cost_Huawei_C1_2Dec05_odd_Q1 2008 - J027 - JI Group - Note R11_(11)unrealised ex.rate_(2)Sum of cash&amp;cash equipvalent 4" xfId="256"/>
    <cellStyle name="_Cost_Huawei_C1_2Dec05_odd_Q1 2008 - J027 - JI Group - Note R11_(11)unrealised ex.rate_(2)Sum of cash&amp;cash equipvalent 5" xfId="257"/>
    <cellStyle name="_Cost_Huawei_C1_2Dec05_odd_Q1 2008 - J027 - JI Group - Note R11_(11)unrealised ex.rate_(3)Aging AR" xfId="258"/>
    <cellStyle name="_Cost_Huawei_C1_2Dec05_odd_Q1 2008 - J027 - JI Group - Note R11_(11)unrealised ex.rate_(3)Aging AR 2" xfId="259"/>
    <cellStyle name="_Cost_Huawei_C1_2Dec05_odd_Q1 2008 - J027 - JI Group - Note R11_(11)unrealised ex.rate_(3)Aging AR 3" xfId="260"/>
    <cellStyle name="_Cost_Huawei_C1_2Dec05_odd_Q1 2008 - J027 - JI Group - Note R11_(11)unrealised ex.rate_(3)Aging AR 4" xfId="261"/>
    <cellStyle name="_Cost_Huawei_C1_2Dec05_odd_Q1 2008 - J027 - JI Group - Note R11_(11)unrealised ex.rate_(3)Aging AR 5" xfId="262"/>
    <cellStyle name="_Cost_Huawei_C1_2Dec05_odd_R11_Detail cash flow" xfId="263"/>
    <cellStyle name="_Cost_Huawei_C1_2Dec05_odd_R11_Detail cash flow_(2)Sum of cash&amp;cash equivalent" xfId="264"/>
    <cellStyle name="_Cost_Huawei_DWDM" xfId="265"/>
    <cellStyle name="_Cost_Huawei_DWDM_(11)unrealised ex.rate" xfId="266"/>
    <cellStyle name="_Cost_Huawei_DWDM_(11)unrealised ex.rate 2" xfId="267"/>
    <cellStyle name="_Cost_Huawei_DWDM_(11)unrealised ex.rate 3" xfId="268"/>
    <cellStyle name="_Cost_Huawei_DWDM_(11)unrealised ex.rate 4" xfId="269"/>
    <cellStyle name="_Cost_Huawei_DWDM_(11)unrealised ex.rate 5" xfId="270"/>
    <cellStyle name="_Cost_Huawei_DWDM_(11)unrealised ex.rate_(2)Sum of cash&amp;cash equipvalent" xfId="271"/>
    <cellStyle name="_Cost_Huawei_DWDM_(11)unrealised ex.rate_(2)Sum of cash&amp;cash equipvalent 2" xfId="272"/>
    <cellStyle name="_Cost_Huawei_DWDM_(11)unrealised ex.rate_(2)Sum of cash&amp;cash equipvalent 3" xfId="273"/>
    <cellStyle name="_Cost_Huawei_DWDM_(11)unrealised ex.rate_(2)Sum of cash&amp;cash equipvalent 4" xfId="274"/>
    <cellStyle name="_Cost_Huawei_DWDM_(11)unrealised ex.rate_(2)Sum of cash&amp;cash equipvalent 5" xfId="275"/>
    <cellStyle name="_Cost_Huawei_DWDM_(11)unrealised ex.rate_(3)Aging AR" xfId="276"/>
    <cellStyle name="_Cost_Huawei_DWDM_(11)unrealised ex.rate_(3)Aging AR 2" xfId="277"/>
    <cellStyle name="_Cost_Huawei_DWDM_(11)unrealised ex.rate_(3)Aging AR 3" xfId="278"/>
    <cellStyle name="_Cost_Huawei_DWDM_(11)unrealised ex.rate_(3)Aging AR 4" xfId="279"/>
    <cellStyle name="_Cost_Huawei_DWDM_(11)unrealised ex.rate_(3)Aging AR 5" xfId="280"/>
    <cellStyle name="_Cost_Huawei_DWDM_2008Q1_JI Group - Note R11" xfId="281"/>
    <cellStyle name="_Cost_Huawei_DWDM_2008Q1_JI Group - Note R11_(11)unrealised ex.rate" xfId="282"/>
    <cellStyle name="_Cost_Huawei_DWDM_2008Q1_JI Group - Note R11_(11)unrealised ex.rate 2" xfId="283"/>
    <cellStyle name="_Cost_Huawei_DWDM_2008Q1_JI Group - Note R11_(11)unrealised ex.rate 3" xfId="284"/>
    <cellStyle name="_Cost_Huawei_DWDM_2008Q1_JI Group - Note R11_(11)unrealised ex.rate 4" xfId="285"/>
    <cellStyle name="_Cost_Huawei_DWDM_2008Q1_JI Group - Note R11_(11)unrealised ex.rate 5" xfId="286"/>
    <cellStyle name="_Cost_Huawei_DWDM_2008Q1_JI Group - Note R11_(11)unrealised ex.rate_(2)Sum of cash&amp;cash equipvalent" xfId="287"/>
    <cellStyle name="_Cost_Huawei_DWDM_2008Q1_JI Group - Note R11_(11)unrealised ex.rate_(2)Sum of cash&amp;cash equipvalent 2" xfId="288"/>
    <cellStyle name="_Cost_Huawei_DWDM_2008Q1_JI Group - Note R11_(11)unrealised ex.rate_(2)Sum of cash&amp;cash equipvalent 3" xfId="289"/>
    <cellStyle name="_Cost_Huawei_DWDM_2008Q1_JI Group - Note R11_(11)unrealised ex.rate_(2)Sum of cash&amp;cash equipvalent 4" xfId="290"/>
    <cellStyle name="_Cost_Huawei_DWDM_2008Q1_JI Group - Note R11_(11)unrealised ex.rate_(2)Sum of cash&amp;cash equipvalent 5" xfId="291"/>
    <cellStyle name="_Cost_Huawei_DWDM_2008Q1_JI Group - Note R11_(11)unrealised ex.rate_(3)Aging AR" xfId="292"/>
    <cellStyle name="_Cost_Huawei_DWDM_2008Q1_JI Group - Note R11_(11)unrealised ex.rate_(3)Aging AR 2" xfId="293"/>
    <cellStyle name="_Cost_Huawei_DWDM_2008Q1_JI Group - Note R11_(11)unrealised ex.rate_(3)Aging AR 3" xfId="294"/>
    <cellStyle name="_Cost_Huawei_DWDM_2008Q1_JI Group - Note R11_(11)unrealised ex.rate_(3)Aging AR 4" xfId="295"/>
    <cellStyle name="_Cost_Huawei_DWDM_2008Q1_JI Group - Note R11_(11)unrealised ex.rate_(3)Aging AR 5" xfId="296"/>
    <cellStyle name="_Cost_Huawei_DWDM_Q1 2008 - J027 - cash flow conso - WP" xfId="297"/>
    <cellStyle name="_Cost_Huawei_DWDM_Q1 2008 - J027 - cash flow conso - WP_(11)unrealised ex.rate" xfId="298"/>
    <cellStyle name="_Cost_Huawei_DWDM_Q1 2008 - J027 - cash flow conso - WP_(11)unrealised ex.rate 2" xfId="299"/>
    <cellStyle name="_Cost_Huawei_DWDM_Q1 2008 - J027 - cash flow conso - WP_(11)unrealised ex.rate 3" xfId="300"/>
    <cellStyle name="_Cost_Huawei_DWDM_Q1 2008 - J027 - cash flow conso - WP_(11)unrealised ex.rate 4" xfId="301"/>
    <cellStyle name="_Cost_Huawei_DWDM_Q1 2008 - J027 - cash flow conso - WP_(11)unrealised ex.rate 5" xfId="302"/>
    <cellStyle name="_Cost_Huawei_DWDM_Q1 2008 - J027 - cash flow conso - WP_(11)unrealised ex.rate_(2)Sum of cash&amp;cash equipvalent" xfId="303"/>
    <cellStyle name="_Cost_Huawei_DWDM_Q1 2008 - J027 - cash flow conso - WP_(11)unrealised ex.rate_(2)Sum of cash&amp;cash equipvalent 2" xfId="304"/>
    <cellStyle name="_Cost_Huawei_DWDM_Q1 2008 - J027 - cash flow conso - WP_(11)unrealised ex.rate_(2)Sum of cash&amp;cash equipvalent 3" xfId="305"/>
    <cellStyle name="_Cost_Huawei_DWDM_Q1 2008 - J027 - cash flow conso - WP_(11)unrealised ex.rate_(2)Sum of cash&amp;cash equipvalent 4" xfId="306"/>
    <cellStyle name="_Cost_Huawei_DWDM_Q1 2008 - J027 - cash flow conso - WP_(11)unrealised ex.rate_(2)Sum of cash&amp;cash equipvalent 5" xfId="307"/>
    <cellStyle name="_Cost_Huawei_DWDM_Q1 2008 - J027 - cash flow conso - WP_(11)unrealised ex.rate_(3)Aging AR" xfId="308"/>
    <cellStyle name="_Cost_Huawei_DWDM_Q1 2008 - J027 - cash flow conso - WP_(11)unrealised ex.rate_(3)Aging AR 2" xfId="309"/>
    <cellStyle name="_Cost_Huawei_DWDM_Q1 2008 - J027 - cash flow conso - WP_(11)unrealised ex.rate_(3)Aging AR 3" xfId="310"/>
    <cellStyle name="_Cost_Huawei_DWDM_Q1 2008 - J027 - cash flow conso - WP_(11)unrealised ex.rate_(3)Aging AR 4" xfId="311"/>
    <cellStyle name="_Cost_Huawei_DWDM_Q1 2008 - J027 - cash flow conso - WP_(11)unrealised ex.rate_(3)Aging AR 5" xfId="312"/>
    <cellStyle name="_Cost_Huawei_DWDM_Q1 2008 - J027 - JI Group - Note R11" xfId="313"/>
    <cellStyle name="_Cost_Huawei_DWDM_Q1 2008 - J027 - JI Group - Note R11_(11)unrealised ex.rate" xfId="314"/>
    <cellStyle name="_Cost_Huawei_DWDM_Q1 2008 - J027 - JI Group - Note R11_(11)unrealised ex.rate 2" xfId="315"/>
    <cellStyle name="_Cost_Huawei_DWDM_Q1 2008 - J027 - JI Group - Note R11_(11)unrealised ex.rate 3" xfId="316"/>
    <cellStyle name="_Cost_Huawei_DWDM_Q1 2008 - J027 - JI Group - Note R11_(11)unrealised ex.rate 4" xfId="317"/>
    <cellStyle name="_Cost_Huawei_DWDM_Q1 2008 - J027 - JI Group - Note R11_(11)unrealised ex.rate 5" xfId="318"/>
    <cellStyle name="_Cost_Huawei_DWDM_Q1 2008 - J027 - JI Group - Note R11_(11)unrealised ex.rate_(2)Sum of cash&amp;cash equipvalent" xfId="319"/>
    <cellStyle name="_Cost_Huawei_DWDM_Q1 2008 - J027 - JI Group - Note R11_(11)unrealised ex.rate_(2)Sum of cash&amp;cash equipvalent 2" xfId="320"/>
    <cellStyle name="_Cost_Huawei_DWDM_Q1 2008 - J027 - JI Group - Note R11_(11)unrealised ex.rate_(2)Sum of cash&amp;cash equipvalent 3" xfId="321"/>
    <cellStyle name="_Cost_Huawei_DWDM_Q1 2008 - J027 - JI Group - Note R11_(11)unrealised ex.rate_(2)Sum of cash&amp;cash equipvalent 4" xfId="322"/>
    <cellStyle name="_Cost_Huawei_DWDM_Q1 2008 - J027 - JI Group - Note R11_(11)unrealised ex.rate_(2)Sum of cash&amp;cash equipvalent 5" xfId="323"/>
    <cellStyle name="_Cost_Huawei_DWDM_Q1 2008 - J027 - JI Group - Note R11_(11)unrealised ex.rate_(3)Aging AR" xfId="324"/>
    <cellStyle name="_Cost_Huawei_DWDM_Q1 2008 - J027 - JI Group - Note R11_(11)unrealised ex.rate_(3)Aging AR 2" xfId="325"/>
    <cellStyle name="_Cost_Huawei_DWDM_Q1 2008 - J027 - JI Group - Note R11_(11)unrealised ex.rate_(3)Aging AR 3" xfId="326"/>
    <cellStyle name="_Cost_Huawei_DWDM_Q1 2008 - J027 - JI Group - Note R11_(11)unrealised ex.rate_(3)Aging AR 4" xfId="327"/>
    <cellStyle name="_Cost_Huawei_DWDM_Q1 2008 - J027 - JI Group - Note R11_(11)unrealised ex.rate_(3)Aging AR 5" xfId="328"/>
    <cellStyle name="_Cost_Huawei_DWDM_R11_Detail cash flow" xfId="329"/>
    <cellStyle name="_Cost_Huawei_DWDM_R11_Detail cash flow_(2)Sum of cash&amp;cash equivalent" xfId="330"/>
    <cellStyle name="_costsheet-TT&amp;T-300k Datacom" xfId="331"/>
    <cellStyle name="_costsheet-TT&amp;T-300k DSLAM Option 2" xfId="332"/>
    <cellStyle name="_costsheet-TT&amp;T-300k OSS&amp;AAA New" xfId="333"/>
    <cellStyle name="_costsheet-TT&amp;T-300k OSS&amp;AAA New_(11)unrealised ex.rate" xfId="334"/>
    <cellStyle name="_costsheet-TT&amp;T-300k OSS&amp;AAA New_(11)unrealised ex.rate 2" xfId="335"/>
    <cellStyle name="_costsheet-TT&amp;T-300k OSS&amp;AAA New_(11)unrealised ex.rate 3" xfId="336"/>
    <cellStyle name="_costsheet-TT&amp;T-300k OSS&amp;AAA New_(11)unrealised ex.rate 4" xfId="337"/>
    <cellStyle name="_costsheet-TT&amp;T-300k OSS&amp;AAA New_(11)unrealised ex.rate 5" xfId="338"/>
    <cellStyle name="_costsheet-TT&amp;T-300k OSS&amp;AAA New_(11)unrealised ex.rate_(2)Sum of cash&amp;cash equipvalent" xfId="339"/>
    <cellStyle name="_costsheet-TT&amp;T-300k OSS&amp;AAA New_(11)unrealised ex.rate_(2)Sum of cash&amp;cash equipvalent 2" xfId="340"/>
    <cellStyle name="_costsheet-TT&amp;T-300k OSS&amp;AAA New_(11)unrealised ex.rate_(2)Sum of cash&amp;cash equipvalent 3" xfId="341"/>
    <cellStyle name="_costsheet-TT&amp;T-300k OSS&amp;AAA New_(11)unrealised ex.rate_(2)Sum of cash&amp;cash equipvalent 4" xfId="342"/>
    <cellStyle name="_costsheet-TT&amp;T-300k OSS&amp;AAA New_(11)unrealised ex.rate_(2)Sum of cash&amp;cash equipvalent 5" xfId="343"/>
    <cellStyle name="_costsheet-TT&amp;T-300k OSS&amp;AAA New_(11)unrealised ex.rate_(3)Aging AR" xfId="344"/>
    <cellStyle name="_costsheet-TT&amp;T-300k OSS&amp;AAA New_(11)unrealised ex.rate_(3)Aging AR 2" xfId="345"/>
    <cellStyle name="_costsheet-TT&amp;T-300k OSS&amp;AAA New_(11)unrealised ex.rate_(3)Aging AR 3" xfId="346"/>
    <cellStyle name="_costsheet-TT&amp;T-300k OSS&amp;AAA New_(11)unrealised ex.rate_(3)Aging AR 4" xfId="347"/>
    <cellStyle name="_costsheet-TT&amp;T-300k OSS&amp;AAA New_(11)unrealised ex.rate_(3)Aging AR 5" xfId="348"/>
    <cellStyle name="_costsheet-TT&amp;T-300k OSS&amp;AAA New_2008Q1_JI Group - Note R11" xfId="349"/>
    <cellStyle name="_costsheet-TT&amp;T-300k OSS&amp;AAA New_2008Q1_JI Group - Note R11_(11)unrealised ex.rate" xfId="350"/>
    <cellStyle name="_costsheet-TT&amp;T-300k OSS&amp;AAA New_2008Q1_JI Group - Note R11_(11)unrealised ex.rate 2" xfId="351"/>
    <cellStyle name="_costsheet-TT&amp;T-300k OSS&amp;AAA New_2008Q1_JI Group - Note R11_(11)unrealised ex.rate 3" xfId="352"/>
    <cellStyle name="_costsheet-TT&amp;T-300k OSS&amp;AAA New_2008Q1_JI Group - Note R11_(11)unrealised ex.rate 4" xfId="353"/>
    <cellStyle name="_costsheet-TT&amp;T-300k OSS&amp;AAA New_2008Q1_JI Group - Note R11_(11)unrealised ex.rate 5" xfId="354"/>
    <cellStyle name="_costsheet-TT&amp;T-300k OSS&amp;AAA New_2008Q1_JI Group - Note R11_(11)unrealised ex.rate_(2)Sum of cash&amp;cash equipvalent" xfId="355"/>
    <cellStyle name="_costsheet-TT&amp;T-300k OSS&amp;AAA New_2008Q1_JI Group - Note R11_(11)unrealised ex.rate_(2)Sum of cash&amp;cash equipvalent 2" xfId="356"/>
    <cellStyle name="_costsheet-TT&amp;T-300k OSS&amp;AAA New_2008Q1_JI Group - Note R11_(11)unrealised ex.rate_(2)Sum of cash&amp;cash equipvalent 3" xfId="357"/>
    <cellStyle name="_costsheet-TT&amp;T-300k OSS&amp;AAA New_2008Q1_JI Group - Note R11_(11)unrealised ex.rate_(2)Sum of cash&amp;cash equipvalent 4" xfId="358"/>
    <cellStyle name="_costsheet-TT&amp;T-300k OSS&amp;AAA New_2008Q1_JI Group - Note R11_(11)unrealised ex.rate_(2)Sum of cash&amp;cash equipvalent 5" xfId="359"/>
    <cellStyle name="_costsheet-TT&amp;T-300k OSS&amp;AAA New_2008Q1_JI Group - Note R11_(11)unrealised ex.rate_(3)Aging AR" xfId="360"/>
    <cellStyle name="_costsheet-TT&amp;T-300k OSS&amp;AAA New_2008Q1_JI Group - Note R11_(11)unrealised ex.rate_(3)Aging AR 2" xfId="361"/>
    <cellStyle name="_costsheet-TT&amp;T-300k OSS&amp;AAA New_2008Q1_JI Group - Note R11_(11)unrealised ex.rate_(3)Aging AR 3" xfId="362"/>
    <cellStyle name="_costsheet-TT&amp;T-300k OSS&amp;AAA New_2008Q1_JI Group - Note R11_(11)unrealised ex.rate_(3)Aging AR 4" xfId="363"/>
    <cellStyle name="_costsheet-TT&amp;T-300k OSS&amp;AAA New_2008Q1_JI Group - Note R11_(11)unrealised ex.rate_(3)Aging AR 5" xfId="364"/>
    <cellStyle name="_costsheet-TT&amp;T-300k OSS&amp;AAA New_Q1 2008 - J027 - cash flow conso - WP" xfId="365"/>
    <cellStyle name="_costsheet-TT&amp;T-300k OSS&amp;AAA New_Q1 2008 - J027 - cash flow conso - WP_(11)unrealised ex.rate" xfId="366"/>
    <cellStyle name="_costsheet-TT&amp;T-300k OSS&amp;AAA New_Q1 2008 - J027 - cash flow conso - WP_(11)unrealised ex.rate 2" xfId="367"/>
    <cellStyle name="_costsheet-TT&amp;T-300k OSS&amp;AAA New_Q1 2008 - J027 - cash flow conso - WP_(11)unrealised ex.rate 3" xfId="368"/>
    <cellStyle name="_costsheet-TT&amp;T-300k OSS&amp;AAA New_Q1 2008 - J027 - cash flow conso - WP_(11)unrealised ex.rate 4" xfId="369"/>
    <cellStyle name="_costsheet-TT&amp;T-300k OSS&amp;AAA New_Q1 2008 - J027 - cash flow conso - WP_(11)unrealised ex.rate 5" xfId="370"/>
    <cellStyle name="_costsheet-TT&amp;T-300k OSS&amp;AAA New_Q1 2008 - J027 - cash flow conso - WP_(11)unrealised ex.rate_(2)Sum of cash&amp;cash equipvalent" xfId="371"/>
    <cellStyle name="_costsheet-TT&amp;T-300k OSS&amp;AAA New_Q1 2008 - J027 - cash flow conso - WP_(11)unrealised ex.rate_(2)Sum of cash&amp;cash equipvalent 2" xfId="372"/>
    <cellStyle name="_costsheet-TT&amp;T-300k OSS&amp;AAA New_Q1 2008 - J027 - cash flow conso - WP_(11)unrealised ex.rate_(2)Sum of cash&amp;cash equipvalent 3" xfId="373"/>
    <cellStyle name="_costsheet-TT&amp;T-300k OSS&amp;AAA New_Q1 2008 - J027 - cash flow conso - WP_(11)unrealised ex.rate_(2)Sum of cash&amp;cash equipvalent 4" xfId="374"/>
    <cellStyle name="_costsheet-TT&amp;T-300k OSS&amp;AAA New_Q1 2008 - J027 - cash flow conso - WP_(11)unrealised ex.rate_(2)Sum of cash&amp;cash equipvalent 5" xfId="375"/>
    <cellStyle name="_costsheet-TT&amp;T-300k OSS&amp;AAA New_Q1 2008 - J027 - cash flow conso - WP_(11)unrealised ex.rate_(3)Aging AR" xfId="376"/>
    <cellStyle name="_costsheet-TT&amp;T-300k OSS&amp;AAA New_Q1 2008 - J027 - cash flow conso - WP_(11)unrealised ex.rate_(3)Aging AR 2" xfId="377"/>
    <cellStyle name="_costsheet-TT&amp;T-300k OSS&amp;AAA New_Q1 2008 - J027 - cash flow conso - WP_(11)unrealised ex.rate_(3)Aging AR 3" xfId="378"/>
    <cellStyle name="_costsheet-TT&amp;T-300k OSS&amp;AAA New_Q1 2008 - J027 - cash flow conso - WP_(11)unrealised ex.rate_(3)Aging AR 4" xfId="379"/>
    <cellStyle name="_costsheet-TT&amp;T-300k OSS&amp;AAA New_Q1 2008 - J027 - cash flow conso - WP_(11)unrealised ex.rate_(3)Aging AR 5" xfId="380"/>
    <cellStyle name="_costsheet-TT&amp;T-300k OSS&amp;AAA New_Q1 2008 - J027 - JI Group - Note R11" xfId="381"/>
    <cellStyle name="_costsheet-TT&amp;T-300k OSS&amp;AAA New_Q1 2008 - J027 - JI Group - Note R11_(11)unrealised ex.rate" xfId="382"/>
    <cellStyle name="_costsheet-TT&amp;T-300k OSS&amp;AAA New_Q1 2008 - J027 - JI Group - Note R11_(11)unrealised ex.rate 2" xfId="383"/>
    <cellStyle name="_costsheet-TT&amp;T-300k OSS&amp;AAA New_Q1 2008 - J027 - JI Group - Note R11_(11)unrealised ex.rate 3" xfId="384"/>
    <cellStyle name="_costsheet-TT&amp;T-300k OSS&amp;AAA New_Q1 2008 - J027 - JI Group - Note R11_(11)unrealised ex.rate 4" xfId="385"/>
    <cellStyle name="_costsheet-TT&amp;T-300k OSS&amp;AAA New_Q1 2008 - J027 - JI Group - Note R11_(11)unrealised ex.rate 5" xfId="386"/>
    <cellStyle name="_costsheet-TT&amp;T-300k OSS&amp;AAA New_Q1 2008 - J027 - JI Group - Note R11_(11)unrealised ex.rate_(2)Sum of cash&amp;cash equipvalent" xfId="387"/>
    <cellStyle name="_costsheet-TT&amp;T-300k OSS&amp;AAA New_Q1 2008 - J027 - JI Group - Note R11_(11)unrealised ex.rate_(2)Sum of cash&amp;cash equipvalent 2" xfId="388"/>
    <cellStyle name="_costsheet-TT&amp;T-300k OSS&amp;AAA New_Q1 2008 - J027 - JI Group - Note R11_(11)unrealised ex.rate_(2)Sum of cash&amp;cash equipvalent 3" xfId="389"/>
    <cellStyle name="_costsheet-TT&amp;T-300k OSS&amp;AAA New_Q1 2008 - J027 - JI Group - Note R11_(11)unrealised ex.rate_(2)Sum of cash&amp;cash equipvalent 4" xfId="390"/>
    <cellStyle name="_costsheet-TT&amp;T-300k OSS&amp;AAA New_Q1 2008 - J027 - JI Group - Note R11_(11)unrealised ex.rate_(2)Sum of cash&amp;cash equipvalent 5" xfId="391"/>
    <cellStyle name="_costsheet-TT&amp;T-300k OSS&amp;AAA New_Q1 2008 - J027 - JI Group - Note R11_(11)unrealised ex.rate_(3)Aging AR" xfId="392"/>
    <cellStyle name="_costsheet-TT&amp;T-300k OSS&amp;AAA New_Q1 2008 - J027 - JI Group - Note R11_(11)unrealised ex.rate_(3)Aging AR 2" xfId="393"/>
    <cellStyle name="_costsheet-TT&amp;T-300k OSS&amp;AAA New_Q1 2008 - J027 - JI Group - Note R11_(11)unrealised ex.rate_(3)Aging AR 3" xfId="394"/>
    <cellStyle name="_costsheet-TT&amp;T-300k OSS&amp;AAA New_Q1 2008 - J027 - JI Group - Note R11_(11)unrealised ex.rate_(3)Aging AR 4" xfId="395"/>
    <cellStyle name="_costsheet-TT&amp;T-300k OSS&amp;AAA New_Q1 2008 - J027 - JI Group - Note R11_(11)unrealised ex.rate_(3)Aging AR 5" xfId="396"/>
    <cellStyle name="_costsheet-TT&amp;T-300k OSS&amp;AAA New_R11_Detail cash flow" xfId="397"/>
    <cellStyle name="_costsheet-TT&amp;T-300k OSS&amp;AAA New_R11_Detail cash flow_(2)Sum of cash&amp;cash equivalent" xfId="398"/>
    <cellStyle name="_costsheet-TTT-300k_Training Huawei" xfId="399"/>
    <cellStyle name="_costsheet-TTT-300k_Training Huawei_(11)unrealised ex.rate" xfId="400"/>
    <cellStyle name="_costsheet-TTT-300k_Training Huawei_(11)unrealised ex.rate 2" xfId="401"/>
    <cellStyle name="_costsheet-TTT-300k_Training Huawei_(11)unrealised ex.rate 3" xfId="402"/>
    <cellStyle name="_costsheet-TTT-300k_Training Huawei_(11)unrealised ex.rate 4" xfId="403"/>
    <cellStyle name="_costsheet-TTT-300k_Training Huawei_(11)unrealised ex.rate 5" xfId="404"/>
    <cellStyle name="_costsheet-TTT-300k_Training Huawei_(11)unrealised ex.rate_(2)Sum of cash&amp;cash equipvalent" xfId="405"/>
    <cellStyle name="_costsheet-TTT-300k_Training Huawei_(11)unrealised ex.rate_(2)Sum of cash&amp;cash equipvalent 2" xfId="406"/>
    <cellStyle name="_costsheet-TTT-300k_Training Huawei_(11)unrealised ex.rate_(2)Sum of cash&amp;cash equipvalent 3" xfId="407"/>
    <cellStyle name="_costsheet-TTT-300k_Training Huawei_(11)unrealised ex.rate_(2)Sum of cash&amp;cash equipvalent 4" xfId="408"/>
    <cellStyle name="_costsheet-TTT-300k_Training Huawei_(11)unrealised ex.rate_(2)Sum of cash&amp;cash equipvalent 5" xfId="409"/>
    <cellStyle name="_costsheet-TTT-300k_Training Huawei_(11)unrealised ex.rate_(3)Aging AR" xfId="410"/>
    <cellStyle name="_costsheet-TTT-300k_Training Huawei_(11)unrealised ex.rate_(3)Aging AR 2" xfId="411"/>
    <cellStyle name="_costsheet-TTT-300k_Training Huawei_(11)unrealised ex.rate_(3)Aging AR 3" xfId="412"/>
    <cellStyle name="_costsheet-TTT-300k_Training Huawei_(11)unrealised ex.rate_(3)Aging AR 4" xfId="413"/>
    <cellStyle name="_costsheet-TTT-300k_Training Huawei_(11)unrealised ex.rate_(3)Aging AR 5" xfId="414"/>
    <cellStyle name="_costsheet-TTT-300k_Training Huawei_2008Q1_JI Group - Note R11" xfId="415"/>
    <cellStyle name="_costsheet-TTT-300k_Training Huawei_2008Q1_JI Group - Note R11_(11)unrealised ex.rate" xfId="416"/>
    <cellStyle name="_costsheet-TTT-300k_Training Huawei_2008Q1_JI Group - Note R11_(11)unrealised ex.rate 2" xfId="417"/>
    <cellStyle name="_costsheet-TTT-300k_Training Huawei_2008Q1_JI Group - Note R11_(11)unrealised ex.rate 3" xfId="418"/>
    <cellStyle name="_costsheet-TTT-300k_Training Huawei_2008Q1_JI Group - Note R11_(11)unrealised ex.rate 4" xfId="419"/>
    <cellStyle name="_costsheet-TTT-300k_Training Huawei_2008Q1_JI Group - Note R11_(11)unrealised ex.rate 5" xfId="420"/>
    <cellStyle name="_costsheet-TTT-300k_Training Huawei_2008Q1_JI Group - Note R11_(11)unrealised ex.rate_(2)Sum of cash&amp;cash equipvalent" xfId="421"/>
    <cellStyle name="_costsheet-TTT-300k_Training Huawei_2008Q1_JI Group - Note R11_(11)unrealised ex.rate_(2)Sum of cash&amp;cash equipvalent 2" xfId="422"/>
    <cellStyle name="_costsheet-TTT-300k_Training Huawei_2008Q1_JI Group - Note R11_(11)unrealised ex.rate_(2)Sum of cash&amp;cash equipvalent 3" xfId="423"/>
    <cellStyle name="_costsheet-TTT-300k_Training Huawei_2008Q1_JI Group - Note R11_(11)unrealised ex.rate_(2)Sum of cash&amp;cash equipvalent 4" xfId="424"/>
    <cellStyle name="_costsheet-TTT-300k_Training Huawei_2008Q1_JI Group - Note R11_(11)unrealised ex.rate_(2)Sum of cash&amp;cash equipvalent 5" xfId="425"/>
    <cellStyle name="_costsheet-TTT-300k_Training Huawei_2008Q1_JI Group - Note R11_(11)unrealised ex.rate_(3)Aging AR" xfId="426"/>
    <cellStyle name="_costsheet-TTT-300k_Training Huawei_2008Q1_JI Group - Note R11_(11)unrealised ex.rate_(3)Aging AR 2" xfId="427"/>
    <cellStyle name="_costsheet-TTT-300k_Training Huawei_2008Q1_JI Group - Note R11_(11)unrealised ex.rate_(3)Aging AR 3" xfId="428"/>
    <cellStyle name="_costsheet-TTT-300k_Training Huawei_2008Q1_JI Group - Note R11_(11)unrealised ex.rate_(3)Aging AR 4" xfId="429"/>
    <cellStyle name="_costsheet-TTT-300k_Training Huawei_2008Q1_JI Group - Note R11_(11)unrealised ex.rate_(3)Aging AR 5" xfId="430"/>
    <cellStyle name="_costsheet-TTT-300k_Training Huawei_Q1 2008 - J027 - cash flow conso - WP" xfId="431"/>
    <cellStyle name="_costsheet-TTT-300k_Training Huawei_Q1 2008 - J027 - cash flow conso - WP_(11)unrealised ex.rate" xfId="432"/>
    <cellStyle name="_costsheet-TTT-300k_Training Huawei_Q1 2008 - J027 - cash flow conso - WP_(11)unrealised ex.rate 2" xfId="433"/>
    <cellStyle name="_costsheet-TTT-300k_Training Huawei_Q1 2008 - J027 - cash flow conso - WP_(11)unrealised ex.rate 3" xfId="434"/>
    <cellStyle name="_costsheet-TTT-300k_Training Huawei_Q1 2008 - J027 - cash flow conso - WP_(11)unrealised ex.rate 4" xfId="435"/>
    <cellStyle name="_costsheet-TTT-300k_Training Huawei_Q1 2008 - J027 - cash flow conso - WP_(11)unrealised ex.rate 5" xfId="436"/>
    <cellStyle name="_costsheet-TTT-300k_Training Huawei_Q1 2008 - J027 - cash flow conso - WP_(11)unrealised ex.rate_(2)Sum of cash&amp;cash equipvalent" xfId="437"/>
    <cellStyle name="_costsheet-TTT-300k_Training Huawei_Q1 2008 - J027 - cash flow conso - WP_(11)unrealised ex.rate_(2)Sum of cash&amp;cash equipvalent 2" xfId="438"/>
    <cellStyle name="_costsheet-TTT-300k_Training Huawei_Q1 2008 - J027 - cash flow conso - WP_(11)unrealised ex.rate_(2)Sum of cash&amp;cash equipvalent 3" xfId="439"/>
    <cellStyle name="_costsheet-TTT-300k_Training Huawei_Q1 2008 - J027 - cash flow conso - WP_(11)unrealised ex.rate_(2)Sum of cash&amp;cash equipvalent 4" xfId="440"/>
    <cellStyle name="_costsheet-TTT-300k_Training Huawei_Q1 2008 - J027 - cash flow conso - WP_(11)unrealised ex.rate_(2)Sum of cash&amp;cash equipvalent 5" xfId="441"/>
    <cellStyle name="_costsheet-TTT-300k_Training Huawei_Q1 2008 - J027 - cash flow conso - WP_(11)unrealised ex.rate_(3)Aging AR" xfId="442"/>
    <cellStyle name="_costsheet-TTT-300k_Training Huawei_Q1 2008 - J027 - cash flow conso - WP_(11)unrealised ex.rate_(3)Aging AR 2" xfId="443"/>
    <cellStyle name="_costsheet-TTT-300k_Training Huawei_Q1 2008 - J027 - cash flow conso - WP_(11)unrealised ex.rate_(3)Aging AR 3" xfId="444"/>
    <cellStyle name="_costsheet-TTT-300k_Training Huawei_Q1 2008 - J027 - cash flow conso - WP_(11)unrealised ex.rate_(3)Aging AR 4" xfId="445"/>
    <cellStyle name="_costsheet-TTT-300k_Training Huawei_Q1 2008 - J027 - cash flow conso - WP_(11)unrealised ex.rate_(3)Aging AR 5" xfId="446"/>
    <cellStyle name="_costsheet-TTT-300k_Training Huawei_Q1 2008 - J027 - JI Group - Note R11" xfId="447"/>
    <cellStyle name="_costsheet-TTT-300k_Training Huawei_Q1 2008 - J027 - JI Group - Note R11_(11)unrealised ex.rate" xfId="448"/>
    <cellStyle name="_costsheet-TTT-300k_Training Huawei_Q1 2008 - J027 - JI Group - Note R11_(11)unrealised ex.rate 2" xfId="449"/>
    <cellStyle name="_costsheet-TTT-300k_Training Huawei_Q1 2008 - J027 - JI Group - Note R11_(11)unrealised ex.rate 3" xfId="450"/>
    <cellStyle name="_costsheet-TTT-300k_Training Huawei_Q1 2008 - J027 - JI Group - Note R11_(11)unrealised ex.rate 4" xfId="451"/>
    <cellStyle name="_costsheet-TTT-300k_Training Huawei_Q1 2008 - J027 - JI Group - Note R11_(11)unrealised ex.rate 5" xfId="452"/>
    <cellStyle name="_costsheet-TTT-300k_Training Huawei_Q1 2008 - J027 - JI Group - Note R11_(11)unrealised ex.rate_(2)Sum of cash&amp;cash equipvalent" xfId="453"/>
    <cellStyle name="_costsheet-TTT-300k_Training Huawei_Q1 2008 - J027 - JI Group - Note R11_(11)unrealised ex.rate_(2)Sum of cash&amp;cash equipvalent 2" xfId="454"/>
    <cellStyle name="_costsheet-TTT-300k_Training Huawei_Q1 2008 - J027 - JI Group - Note R11_(11)unrealised ex.rate_(2)Sum of cash&amp;cash equipvalent 3" xfId="455"/>
    <cellStyle name="_costsheet-TTT-300k_Training Huawei_Q1 2008 - J027 - JI Group - Note R11_(11)unrealised ex.rate_(2)Sum of cash&amp;cash equipvalent 4" xfId="456"/>
    <cellStyle name="_costsheet-TTT-300k_Training Huawei_Q1 2008 - J027 - JI Group - Note R11_(11)unrealised ex.rate_(2)Sum of cash&amp;cash equipvalent 5" xfId="457"/>
    <cellStyle name="_costsheet-TTT-300k_Training Huawei_Q1 2008 - J027 - JI Group - Note R11_(11)unrealised ex.rate_(3)Aging AR" xfId="458"/>
    <cellStyle name="_costsheet-TTT-300k_Training Huawei_Q1 2008 - J027 - JI Group - Note R11_(11)unrealised ex.rate_(3)Aging AR 2" xfId="459"/>
    <cellStyle name="_costsheet-TTT-300k_Training Huawei_Q1 2008 - J027 - JI Group - Note R11_(11)unrealised ex.rate_(3)Aging AR 3" xfId="460"/>
    <cellStyle name="_costsheet-TTT-300k_Training Huawei_Q1 2008 - J027 - JI Group - Note R11_(11)unrealised ex.rate_(3)Aging AR 4" xfId="461"/>
    <cellStyle name="_costsheet-TTT-300k_Training Huawei_Q1 2008 - J027 - JI Group - Note R11_(11)unrealised ex.rate_(3)Aging AR 5" xfId="462"/>
    <cellStyle name="_costsheet-TTT-300k_Training Huawei_R11_Detail cash flow" xfId="463"/>
    <cellStyle name="_costsheet-TTT-300k_Training Huawei_R11_Detail cash flow_(2)Sum of cash&amp;cash equivalent" xfId="464"/>
    <cellStyle name="_CR_revenue303" xfId="465"/>
    <cellStyle name="_draft" xfId="466"/>
    <cellStyle name="_Encl1 LOI - BoQ 300K" xfId="467"/>
    <cellStyle name="_excom target" xfId="468"/>
    <cellStyle name="_exp_ca" xfId="469"/>
    <cellStyle name="_infoX-SSS Broadband Quotation for TT&amp;T_20051124_BOQ_Optional" xfId="470"/>
    <cellStyle name="_infoX-SSS Broadband Quotation for TT&amp;T_20051124_BOQ_Optional_(11)unrealised ex.rate" xfId="471"/>
    <cellStyle name="_infoX-SSS Broadband Quotation for TT&amp;T_20051124_BOQ_Optional_(11)unrealised ex.rate 2" xfId="472"/>
    <cellStyle name="_infoX-SSS Broadband Quotation for TT&amp;T_20051124_BOQ_Optional_(11)unrealised ex.rate 3" xfId="473"/>
    <cellStyle name="_infoX-SSS Broadband Quotation for TT&amp;T_20051124_BOQ_Optional_(11)unrealised ex.rate 4" xfId="474"/>
    <cellStyle name="_infoX-SSS Broadband Quotation for TT&amp;T_20051124_BOQ_Optional_(11)unrealised ex.rate 5" xfId="475"/>
    <cellStyle name="_infoX-SSS Broadband Quotation for TT&amp;T_20051124_BOQ_Optional_(11)unrealised ex.rate_(2)Sum of cash&amp;cash equipvalent" xfId="476"/>
    <cellStyle name="_infoX-SSS Broadband Quotation for TT&amp;T_20051124_BOQ_Optional_(11)unrealised ex.rate_(2)Sum of cash&amp;cash equipvalent 2" xfId="477"/>
    <cellStyle name="_infoX-SSS Broadband Quotation for TT&amp;T_20051124_BOQ_Optional_(11)unrealised ex.rate_(2)Sum of cash&amp;cash equipvalent 3" xfId="478"/>
    <cellStyle name="_infoX-SSS Broadband Quotation for TT&amp;T_20051124_BOQ_Optional_(11)unrealised ex.rate_(2)Sum of cash&amp;cash equipvalent 4" xfId="479"/>
    <cellStyle name="_infoX-SSS Broadband Quotation for TT&amp;T_20051124_BOQ_Optional_(11)unrealised ex.rate_(2)Sum of cash&amp;cash equipvalent 5" xfId="480"/>
    <cellStyle name="_infoX-SSS Broadband Quotation for TT&amp;T_20051124_BOQ_Optional_(11)unrealised ex.rate_(3)Aging AR" xfId="481"/>
    <cellStyle name="_infoX-SSS Broadband Quotation for TT&amp;T_20051124_BOQ_Optional_(11)unrealised ex.rate_(3)Aging AR 2" xfId="482"/>
    <cellStyle name="_infoX-SSS Broadband Quotation for TT&amp;T_20051124_BOQ_Optional_(11)unrealised ex.rate_(3)Aging AR 3" xfId="483"/>
    <cellStyle name="_infoX-SSS Broadband Quotation for TT&amp;T_20051124_BOQ_Optional_(11)unrealised ex.rate_(3)Aging AR 4" xfId="484"/>
    <cellStyle name="_infoX-SSS Broadband Quotation for TT&amp;T_20051124_BOQ_Optional_(11)unrealised ex.rate_(3)Aging AR 5" xfId="485"/>
    <cellStyle name="_infoX-SSS Broadband Quotation for TT&amp;T_20051124_BOQ_Optional_2008Q1_JI Group - Note R11" xfId="486"/>
    <cellStyle name="_infoX-SSS Broadband Quotation for TT&amp;T_20051124_BOQ_Optional_2008Q1_JI Group - Note R11_(11)unrealised ex.rate" xfId="487"/>
    <cellStyle name="_infoX-SSS Broadband Quotation for TT&amp;T_20051124_BOQ_Optional_2008Q1_JI Group - Note R11_(11)unrealised ex.rate 2" xfId="488"/>
    <cellStyle name="_infoX-SSS Broadband Quotation for TT&amp;T_20051124_BOQ_Optional_2008Q1_JI Group - Note R11_(11)unrealised ex.rate 3" xfId="489"/>
    <cellStyle name="_infoX-SSS Broadband Quotation for TT&amp;T_20051124_BOQ_Optional_2008Q1_JI Group - Note R11_(11)unrealised ex.rate 4" xfId="490"/>
    <cellStyle name="_infoX-SSS Broadband Quotation for TT&amp;T_20051124_BOQ_Optional_2008Q1_JI Group - Note R11_(11)unrealised ex.rate 5" xfId="491"/>
    <cellStyle name="_infoX-SSS Broadband Quotation for TT&amp;T_20051124_BOQ_Optional_2008Q1_JI Group - Note R11_(11)unrealised ex.rate_(2)Sum of cash&amp;cash equipvalent" xfId="492"/>
    <cellStyle name="_infoX-SSS Broadband Quotation for TT&amp;T_20051124_BOQ_Optional_2008Q1_JI Group - Note R11_(11)unrealised ex.rate_(2)Sum of cash&amp;cash equipvalent 2" xfId="493"/>
    <cellStyle name="_infoX-SSS Broadband Quotation for TT&amp;T_20051124_BOQ_Optional_2008Q1_JI Group - Note R11_(11)unrealised ex.rate_(2)Sum of cash&amp;cash equipvalent 3" xfId="494"/>
    <cellStyle name="_infoX-SSS Broadband Quotation for TT&amp;T_20051124_BOQ_Optional_2008Q1_JI Group - Note R11_(11)unrealised ex.rate_(2)Sum of cash&amp;cash equipvalent 4" xfId="495"/>
    <cellStyle name="_infoX-SSS Broadband Quotation for TT&amp;T_20051124_BOQ_Optional_2008Q1_JI Group - Note R11_(11)unrealised ex.rate_(2)Sum of cash&amp;cash equipvalent 5" xfId="496"/>
    <cellStyle name="_infoX-SSS Broadband Quotation for TT&amp;T_20051124_BOQ_Optional_2008Q1_JI Group - Note R11_(11)unrealised ex.rate_(3)Aging AR" xfId="497"/>
    <cellStyle name="_infoX-SSS Broadband Quotation for TT&amp;T_20051124_BOQ_Optional_2008Q1_JI Group - Note R11_(11)unrealised ex.rate_(3)Aging AR 2" xfId="498"/>
    <cellStyle name="_infoX-SSS Broadband Quotation for TT&amp;T_20051124_BOQ_Optional_2008Q1_JI Group - Note R11_(11)unrealised ex.rate_(3)Aging AR 3" xfId="499"/>
    <cellStyle name="_infoX-SSS Broadband Quotation for TT&amp;T_20051124_BOQ_Optional_2008Q1_JI Group - Note R11_(11)unrealised ex.rate_(3)Aging AR 4" xfId="500"/>
    <cellStyle name="_infoX-SSS Broadband Quotation for TT&amp;T_20051124_BOQ_Optional_2008Q1_JI Group - Note R11_(11)unrealised ex.rate_(3)Aging AR 5" xfId="501"/>
    <cellStyle name="_infoX-SSS Broadband Quotation for TT&amp;T_20051124_BOQ_Optional_Q1 2008 - J027 - cash flow conso - WP" xfId="502"/>
    <cellStyle name="_infoX-SSS Broadband Quotation for TT&amp;T_20051124_BOQ_Optional_Q1 2008 - J027 - cash flow conso - WP_(11)unrealised ex.rate" xfId="503"/>
    <cellStyle name="_infoX-SSS Broadband Quotation for TT&amp;T_20051124_BOQ_Optional_Q1 2008 - J027 - cash flow conso - WP_(11)unrealised ex.rate 2" xfId="504"/>
    <cellStyle name="_infoX-SSS Broadband Quotation for TT&amp;T_20051124_BOQ_Optional_Q1 2008 - J027 - cash flow conso - WP_(11)unrealised ex.rate 3" xfId="505"/>
    <cellStyle name="_infoX-SSS Broadband Quotation for TT&amp;T_20051124_BOQ_Optional_Q1 2008 - J027 - cash flow conso - WP_(11)unrealised ex.rate 4" xfId="506"/>
    <cellStyle name="_infoX-SSS Broadband Quotation for TT&amp;T_20051124_BOQ_Optional_Q1 2008 - J027 - cash flow conso - WP_(11)unrealised ex.rate 5" xfId="507"/>
    <cellStyle name="_infoX-SSS Broadband Quotation for TT&amp;T_20051124_BOQ_Optional_Q1 2008 - J027 - cash flow conso - WP_(11)unrealised ex.rate_(2)Sum of cash&amp;cash equipvalent" xfId="508"/>
    <cellStyle name="_infoX-SSS Broadband Quotation for TT&amp;T_20051124_BOQ_Optional_Q1 2008 - J027 - cash flow conso - WP_(11)unrealised ex.rate_(2)Sum of cash&amp;cash equipvalent 2" xfId="509"/>
    <cellStyle name="_infoX-SSS Broadband Quotation for TT&amp;T_20051124_BOQ_Optional_Q1 2008 - J027 - cash flow conso - WP_(11)unrealised ex.rate_(2)Sum of cash&amp;cash equipvalent 3" xfId="510"/>
    <cellStyle name="_infoX-SSS Broadband Quotation for TT&amp;T_20051124_BOQ_Optional_Q1 2008 - J027 - cash flow conso - WP_(11)unrealised ex.rate_(2)Sum of cash&amp;cash equipvalent 4" xfId="511"/>
    <cellStyle name="_infoX-SSS Broadband Quotation for TT&amp;T_20051124_BOQ_Optional_Q1 2008 - J027 - cash flow conso - WP_(11)unrealised ex.rate_(2)Sum of cash&amp;cash equipvalent 5" xfId="512"/>
    <cellStyle name="_infoX-SSS Broadband Quotation for TT&amp;T_20051124_BOQ_Optional_Q1 2008 - J027 - cash flow conso - WP_(11)unrealised ex.rate_(3)Aging AR" xfId="513"/>
    <cellStyle name="_infoX-SSS Broadband Quotation for TT&amp;T_20051124_BOQ_Optional_Q1 2008 - J027 - cash flow conso - WP_(11)unrealised ex.rate_(3)Aging AR 2" xfId="514"/>
    <cellStyle name="_infoX-SSS Broadband Quotation for TT&amp;T_20051124_BOQ_Optional_Q1 2008 - J027 - cash flow conso - WP_(11)unrealised ex.rate_(3)Aging AR 3" xfId="515"/>
    <cellStyle name="_infoX-SSS Broadband Quotation for TT&amp;T_20051124_BOQ_Optional_Q1 2008 - J027 - cash flow conso - WP_(11)unrealised ex.rate_(3)Aging AR 4" xfId="516"/>
    <cellStyle name="_infoX-SSS Broadband Quotation for TT&amp;T_20051124_BOQ_Optional_Q1 2008 - J027 - cash flow conso - WP_(11)unrealised ex.rate_(3)Aging AR 5" xfId="517"/>
    <cellStyle name="_infoX-SSS Broadband Quotation for TT&amp;T_20051124_BOQ_Optional_Q1 2008 - J027 - JI Group - Note R11" xfId="518"/>
    <cellStyle name="_infoX-SSS Broadband Quotation for TT&amp;T_20051124_BOQ_Optional_Q1 2008 - J027 - JI Group - Note R11_(11)unrealised ex.rate" xfId="519"/>
    <cellStyle name="_infoX-SSS Broadband Quotation for TT&amp;T_20051124_BOQ_Optional_Q1 2008 - J027 - JI Group - Note R11_(11)unrealised ex.rate 2" xfId="520"/>
    <cellStyle name="_infoX-SSS Broadband Quotation for TT&amp;T_20051124_BOQ_Optional_Q1 2008 - J027 - JI Group - Note R11_(11)unrealised ex.rate 3" xfId="521"/>
    <cellStyle name="_infoX-SSS Broadband Quotation for TT&amp;T_20051124_BOQ_Optional_Q1 2008 - J027 - JI Group - Note R11_(11)unrealised ex.rate 4" xfId="522"/>
    <cellStyle name="_infoX-SSS Broadband Quotation for TT&amp;T_20051124_BOQ_Optional_Q1 2008 - J027 - JI Group - Note R11_(11)unrealised ex.rate 5" xfId="523"/>
    <cellStyle name="_infoX-SSS Broadband Quotation for TT&amp;T_20051124_BOQ_Optional_Q1 2008 - J027 - JI Group - Note R11_(11)unrealised ex.rate_(2)Sum of cash&amp;cash equipvalent" xfId="524"/>
    <cellStyle name="_infoX-SSS Broadband Quotation for TT&amp;T_20051124_BOQ_Optional_Q1 2008 - J027 - JI Group - Note R11_(11)unrealised ex.rate_(2)Sum of cash&amp;cash equipvalent 2" xfId="525"/>
    <cellStyle name="_infoX-SSS Broadband Quotation for TT&amp;T_20051124_BOQ_Optional_Q1 2008 - J027 - JI Group - Note R11_(11)unrealised ex.rate_(2)Sum of cash&amp;cash equipvalent 3" xfId="526"/>
    <cellStyle name="_infoX-SSS Broadband Quotation for TT&amp;T_20051124_BOQ_Optional_Q1 2008 - J027 - JI Group - Note R11_(11)unrealised ex.rate_(2)Sum of cash&amp;cash equipvalent 4" xfId="527"/>
    <cellStyle name="_infoX-SSS Broadband Quotation for TT&amp;T_20051124_BOQ_Optional_Q1 2008 - J027 - JI Group - Note R11_(11)unrealised ex.rate_(2)Sum of cash&amp;cash equipvalent 5" xfId="528"/>
    <cellStyle name="_infoX-SSS Broadband Quotation for TT&amp;T_20051124_BOQ_Optional_Q1 2008 - J027 - JI Group - Note R11_(11)unrealised ex.rate_(3)Aging AR" xfId="529"/>
    <cellStyle name="_infoX-SSS Broadband Quotation for TT&amp;T_20051124_BOQ_Optional_Q1 2008 - J027 - JI Group - Note R11_(11)unrealised ex.rate_(3)Aging AR 2" xfId="530"/>
    <cellStyle name="_infoX-SSS Broadband Quotation for TT&amp;T_20051124_BOQ_Optional_Q1 2008 - J027 - JI Group - Note R11_(11)unrealised ex.rate_(3)Aging AR 3" xfId="531"/>
    <cellStyle name="_infoX-SSS Broadband Quotation for TT&amp;T_20051124_BOQ_Optional_Q1 2008 - J027 - JI Group - Note R11_(11)unrealised ex.rate_(3)Aging AR 4" xfId="532"/>
    <cellStyle name="_infoX-SSS Broadband Quotation for TT&amp;T_20051124_BOQ_Optional_Q1 2008 - J027 - JI Group - Note R11_(11)unrealised ex.rate_(3)Aging AR 5" xfId="533"/>
    <cellStyle name="_infoX-SSS Broadband Quotation for TT&amp;T_20051124_BOQ_Optional_R11_Detail cash flow" xfId="534"/>
    <cellStyle name="_infoX-SSS Broadband Quotation for TT&amp;T_20051124_BOQ_Optional_R11_Detail cash flow_(2)Sum of cash&amp;cash equivalent" xfId="535"/>
    <cellStyle name="_KPI by Dept2002" xfId="536"/>
    <cellStyle name="_monthly_ kpi_base_ncam" xfId="537"/>
    <cellStyle name="_Price 3T2B_Services" xfId="538"/>
    <cellStyle name="_Price 3T2B_Sypply 1B" xfId="539"/>
    <cellStyle name="_Price DSLAM_16June06_Value" xfId="540"/>
    <cellStyle name="_Price DWDM 8 Ring_31Mar06_15.7" xfId="541"/>
    <cellStyle name="_Price DWDM 8 Ring_31Mar06_15.7_(11)unrealised ex.rate" xfId="542"/>
    <cellStyle name="_Price DWDM 8 Ring_31Mar06_15.7_(11)unrealised ex.rate 2" xfId="543"/>
    <cellStyle name="_Price DWDM 8 Ring_31Mar06_15.7_(11)unrealised ex.rate 3" xfId="544"/>
    <cellStyle name="_Price DWDM 8 Ring_31Mar06_15.7_(11)unrealised ex.rate 4" xfId="545"/>
    <cellStyle name="_Price DWDM 8 Ring_31Mar06_15.7_(11)unrealised ex.rate 5" xfId="546"/>
    <cellStyle name="_Price DWDM 8 Ring_31Mar06_15.7_(11)unrealised ex.rate_(2)Sum of cash&amp;cash equipvalent" xfId="547"/>
    <cellStyle name="_Price DWDM 8 Ring_31Mar06_15.7_(11)unrealised ex.rate_(2)Sum of cash&amp;cash equipvalent 2" xfId="548"/>
    <cellStyle name="_Price DWDM 8 Ring_31Mar06_15.7_(11)unrealised ex.rate_(2)Sum of cash&amp;cash equipvalent 3" xfId="549"/>
    <cellStyle name="_Price DWDM 8 Ring_31Mar06_15.7_(11)unrealised ex.rate_(2)Sum of cash&amp;cash equipvalent 4" xfId="550"/>
    <cellStyle name="_Price DWDM 8 Ring_31Mar06_15.7_(11)unrealised ex.rate_(2)Sum of cash&amp;cash equipvalent 5" xfId="551"/>
    <cellStyle name="_Price DWDM 8 Ring_31Mar06_15.7_(11)unrealised ex.rate_(3)Aging AR" xfId="552"/>
    <cellStyle name="_Price DWDM 8 Ring_31Mar06_15.7_(11)unrealised ex.rate_(3)Aging AR 2" xfId="553"/>
    <cellStyle name="_Price DWDM 8 Ring_31Mar06_15.7_(11)unrealised ex.rate_(3)Aging AR 3" xfId="554"/>
    <cellStyle name="_Price DWDM 8 Ring_31Mar06_15.7_(11)unrealised ex.rate_(3)Aging AR 4" xfId="555"/>
    <cellStyle name="_Price DWDM 8 Ring_31Mar06_15.7_(11)unrealised ex.rate_(3)Aging AR 5" xfId="556"/>
    <cellStyle name="_Price DWDM 8 Ring_31Mar06_15.7_2008Q1_JI Group - Note R11" xfId="557"/>
    <cellStyle name="_Price DWDM 8 Ring_31Mar06_15.7_2008Q1_JI Group - Note R11_(11)unrealised ex.rate" xfId="558"/>
    <cellStyle name="_Price DWDM 8 Ring_31Mar06_15.7_2008Q1_JI Group - Note R11_(11)unrealised ex.rate 2" xfId="559"/>
    <cellStyle name="_Price DWDM 8 Ring_31Mar06_15.7_2008Q1_JI Group - Note R11_(11)unrealised ex.rate 3" xfId="560"/>
    <cellStyle name="_Price DWDM 8 Ring_31Mar06_15.7_2008Q1_JI Group - Note R11_(11)unrealised ex.rate 4" xfId="561"/>
    <cellStyle name="_Price DWDM 8 Ring_31Mar06_15.7_2008Q1_JI Group - Note R11_(11)unrealised ex.rate 5" xfId="562"/>
    <cellStyle name="_Price DWDM 8 Ring_31Mar06_15.7_2008Q1_JI Group - Note R11_(11)unrealised ex.rate_(2)Sum of cash&amp;cash equipvalent" xfId="563"/>
    <cellStyle name="_Price DWDM 8 Ring_31Mar06_15.7_2008Q1_JI Group - Note R11_(11)unrealised ex.rate_(2)Sum of cash&amp;cash equipvalent 2" xfId="564"/>
    <cellStyle name="_Price DWDM 8 Ring_31Mar06_15.7_2008Q1_JI Group - Note R11_(11)unrealised ex.rate_(2)Sum of cash&amp;cash equipvalent 3" xfId="565"/>
    <cellStyle name="_Price DWDM 8 Ring_31Mar06_15.7_2008Q1_JI Group - Note R11_(11)unrealised ex.rate_(2)Sum of cash&amp;cash equipvalent 4" xfId="566"/>
    <cellStyle name="_Price DWDM 8 Ring_31Mar06_15.7_2008Q1_JI Group - Note R11_(11)unrealised ex.rate_(2)Sum of cash&amp;cash equipvalent 5" xfId="567"/>
    <cellStyle name="_Price DWDM 8 Ring_31Mar06_15.7_2008Q1_JI Group - Note R11_(11)unrealised ex.rate_(3)Aging AR" xfId="568"/>
    <cellStyle name="_Price DWDM 8 Ring_31Mar06_15.7_2008Q1_JI Group - Note R11_(11)unrealised ex.rate_(3)Aging AR 2" xfId="569"/>
    <cellStyle name="_Price DWDM 8 Ring_31Mar06_15.7_2008Q1_JI Group - Note R11_(11)unrealised ex.rate_(3)Aging AR 3" xfId="570"/>
    <cellStyle name="_Price DWDM 8 Ring_31Mar06_15.7_2008Q1_JI Group - Note R11_(11)unrealised ex.rate_(3)Aging AR 4" xfId="571"/>
    <cellStyle name="_Price DWDM 8 Ring_31Mar06_15.7_2008Q1_JI Group - Note R11_(11)unrealised ex.rate_(3)Aging AR 5" xfId="572"/>
    <cellStyle name="_Price DWDM 8 Ring_31Mar06_15.7_Q1 2008 - J027 - cash flow conso - WP" xfId="573"/>
    <cellStyle name="_Price DWDM 8 Ring_31Mar06_15.7_Q1 2008 - J027 - cash flow conso - WP_(11)unrealised ex.rate" xfId="574"/>
    <cellStyle name="_Price DWDM 8 Ring_31Mar06_15.7_Q1 2008 - J027 - cash flow conso - WP_(11)unrealised ex.rate 2" xfId="575"/>
    <cellStyle name="_Price DWDM 8 Ring_31Mar06_15.7_Q1 2008 - J027 - cash flow conso - WP_(11)unrealised ex.rate 3" xfId="576"/>
    <cellStyle name="_Price DWDM 8 Ring_31Mar06_15.7_Q1 2008 - J027 - cash flow conso - WP_(11)unrealised ex.rate 4" xfId="577"/>
    <cellStyle name="_Price DWDM 8 Ring_31Mar06_15.7_Q1 2008 - J027 - cash flow conso - WP_(11)unrealised ex.rate 5" xfId="578"/>
    <cellStyle name="_Price DWDM 8 Ring_31Mar06_15.7_Q1 2008 - J027 - cash flow conso - WP_(11)unrealised ex.rate_(2)Sum of cash&amp;cash equipvalent" xfId="579"/>
    <cellStyle name="_Price DWDM 8 Ring_31Mar06_15.7_Q1 2008 - J027 - cash flow conso - WP_(11)unrealised ex.rate_(2)Sum of cash&amp;cash equipvalent 2" xfId="580"/>
    <cellStyle name="_Price DWDM 8 Ring_31Mar06_15.7_Q1 2008 - J027 - cash flow conso - WP_(11)unrealised ex.rate_(2)Sum of cash&amp;cash equipvalent 3" xfId="581"/>
    <cellStyle name="_Price DWDM 8 Ring_31Mar06_15.7_Q1 2008 - J027 - cash flow conso - WP_(11)unrealised ex.rate_(2)Sum of cash&amp;cash equipvalent 4" xfId="582"/>
    <cellStyle name="_Price DWDM 8 Ring_31Mar06_15.7_Q1 2008 - J027 - cash flow conso - WP_(11)unrealised ex.rate_(2)Sum of cash&amp;cash equipvalent 5" xfId="583"/>
    <cellStyle name="_Price DWDM 8 Ring_31Mar06_15.7_Q1 2008 - J027 - cash flow conso - WP_(11)unrealised ex.rate_(3)Aging AR" xfId="584"/>
    <cellStyle name="_Price DWDM 8 Ring_31Mar06_15.7_Q1 2008 - J027 - cash flow conso - WP_(11)unrealised ex.rate_(3)Aging AR 2" xfId="585"/>
    <cellStyle name="_Price DWDM 8 Ring_31Mar06_15.7_Q1 2008 - J027 - cash flow conso - WP_(11)unrealised ex.rate_(3)Aging AR 3" xfId="586"/>
    <cellStyle name="_Price DWDM 8 Ring_31Mar06_15.7_Q1 2008 - J027 - cash flow conso - WP_(11)unrealised ex.rate_(3)Aging AR 4" xfId="587"/>
    <cellStyle name="_Price DWDM 8 Ring_31Mar06_15.7_Q1 2008 - J027 - cash flow conso - WP_(11)unrealised ex.rate_(3)Aging AR 5" xfId="588"/>
    <cellStyle name="_Price DWDM 8 Ring_31Mar06_15.7_Q1 2008 - J027 - JI Group - Note R11" xfId="589"/>
    <cellStyle name="_Price DWDM 8 Ring_31Mar06_15.7_Q1 2008 - J027 - JI Group - Note R11_(11)unrealised ex.rate" xfId="590"/>
    <cellStyle name="_Price DWDM 8 Ring_31Mar06_15.7_Q1 2008 - J027 - JI Group - Note R11_(11)unrealised ex.rate 2" xfId="591"/>
    <cellStyle name="_Price DWDM 8 Ring_31Mar06_15.7_Q1 2008 - J027 - JI Group - Note R11_(11)unrealised ex.rate 3" xfId="592"/>
    <cellStyle name="_Price DWDM 8 Ring_31Mar06_15.7_Q1 2008 - J027 - JI Group - Note R11_(11)unrealised ex.rate 4" xfId="593"/>
    <cellStyle name="_Price DWDM 8 Ring_31Mar06_15.7_Q1 2008 - J027 - JI Group - Note R11_(11)unrealised ex.rate 5" xfId="594"/>
    <cellStyle name="_Price DWDM 8 Ring_31Mar06_15.7_Q1 2008 - J027 - JI Group - Note R11_(11)unrealised ex.rate_(2)Sum of cash&amp;cash equipvalent" xfId="595"/>
    <cellStyle name="_Price DWDM 8 Ring_31Mar06_15.7_Q1 2008 - J027 - JI Group - Note R11_(11)unrealised ex.rate_(2)Sum of cash&amp;cash equipvalent 2" xfId="596"/>
    <cellStyle name="_Price DWDM 8 Ring_31Mar06_15.7_Q1 2008 - J027 - JI Group - Note R11_(11)unrealised ex.rate_(2)Sum of cash&amp;cash equipvalent 3" xfId="597"/>
    <cellStyle name="_Price DWDM 8 Ring_31Mar06_15.7_Q1 2008 - J027 - JI Group - Note R11_(11)unrealised ex.rate_(2)Sum of cash&amp;cash equipvalent 4" xfId="598"/>
    <cellStyle name="_Price DWDM 8 Ring_31Mar06_15.7_Q1 2008 - J027 - JI Group - Note R11_(11)unrealised ex.rate_(2)Sum of cash&amp;cash equipvalent 5" xfId="599"/>
    <cellStyle name="_Price DWDM 8 Ring_31Mar06_15.7_Q1 2008 - J027 - JI Group - Note R11_(11)unrealised ex.rate_(3)Aging AR" xfId="600"/>
    <cellStyle name="_Price DWDM 8 Ring_31Mar06_15.7_Q1 2008 - J027 - JI Group - Note R11_(11)unrealised ex.rate_(3)Aging AR 2" xfId="601"/>
    <cellStyle name="_Price DWDM 8 Ring_31Mar06_15.7_Q1 2008 - J027 - JI Group - Note R11_(11)unrealised ex.rate_(3)Aging AR 3" xfId="602"/>
    <cellStyle name="_Price DWDM 8 Ring_31Mar06_15.7_Q1 2008 - J027 - JI Group - Note R11_(11)unrealised ex.rate_(3)Aging AR 4" xfId="603"/>
    <cellStyle name="_Price DWDM 8 Ring_31Mar06_15.7_Q1 2008 - J027 - JI Group - Note R11_(11)unrealised ex.rate_(3)Aging AR 5" xfId="604"/>
    <cellStyle name="_Price DWDM 8 Ring_31Mar06_15.7_R11_Detail cash flow" xfId="605"/>
    <cellStyle name="_Price DWDM 8 Ring_31Mar06_15.7_R11_Detail cash flow_(2)Sum of cash&amp;cash equivalent" xfId="606"/>
    <cellStyle name="_Price IP Core_16June06_Value" xfId="607"/>
    <cellStyle name="_Price MM_M Node_16June06_Value" xfId="608"/>
    <cellStyle name="_Price summary _16June06_Value" xfId="609"/>
    <cellStyle name="_Price summary _26Apr06" xfId="610"/>
    <cellStyle name="_Price Summary Alcatel 17 55M_7June06" xfId="611"/>
    <cellStyle name="_Price_DWDM_Huawei" xfId="612"/>
    <cellStyle name="_Price_DWDM_Huawei_(11)unrealised ex.rate" xfId="613"/>
    <cellStyle name="_Price_DWDM_Huawei_(11)unrealised ex.rate 2" xfId="614"/>
    <cellStyle name="_Price_DWDM_Huawei_(11)unrealised ex.rate 3" xfId="615"/>
    <cellStyle name="_Price_DWDM_Huawei_(11)unrealised ex.rate 4" xfId="616"/>
    <cellStyle name="_Price_DWDM_Huawei_(11)unrealised ex.rate 5" xfId="617"/>
    <cellStyle name="_Price_DWDM_Huawei_(11)unrealised ex.rate_(2)Sum of cash&amp;cash equipvalent" xfId="618"/>
    <cellStyle name="_Price_DWDM_Huawei_(11)unrealised ex.rate_(2)Sum of cash&amp;cash equipvalent 2" xfId="619"/>
    <cellStyle name="_Price_DWDM_Huawei_(11)unrealised ex.rate_(2)Sum of cash&amp;cash equipvalent 3" xfId="620"/>
    <cellStyle name="_Price_DWDM_Huawei_(11)unrealised ex.rate_(2)Sum of cash&amp;cash equipvalent 4" xfId="621"/>
    <cellStyle name="_Price_DWDM_Huawei_(11)unrealised ex.rate_(2)Sum of cash&amp;cash equipvalent 5" xfId="622"/>
    <cellStyle name="_Price_DWDM_Huawei_(11)unrealised ex.rate_(3)Aging AR" xfId="623"/>
    <cellStyle name="_Price_DWDM_Huawei_(11)unrealised ex.rate_(3)Aging AR 2" xfId="624"/>
    <cellStyle name="_Price_DWDM_Huawei_(11)unrealised ex.rate_(3)Aging AR 3" xfId="625"/>
    <cellStyle name="_Price_DWDM_Huawei_(11)unrealised ex.rate_(3)Aging AR 4" xfId="626"/>
    <cellStyle name="_Price_DWDM_Huawei_(11)unrealised ex.rate_(3)Aging AR 5" xfId="627"/>
    <cellStyle name="_Price_DWDM_Huawei_2008Q1_JI Group - Note R11" xfId="628"/>
    <cellStyle name="_Price_DWDM_Huawei_2008Q1_JI Group - Note R11_(11)unrealised ex.rate" xfId="629"/>
    <cellStyle name="_Price_DWDM_Huawei_2008Q1_JI Group - Note R11_(11)unrealised ex.rate 2" xfId="630"/>
    <cellStyle name="_Price_DWDM_Huawei_2008Q1_JI Group - Note R11_(11)unrealised ex.rate 3" xfId="631"/>
    <cellStyle name="_Price_DWDM_Huawei_2008Q1_JI Group - Note R11_(11)unrealised ex.rate 4" xfId="632"/>
    <cellStyle name="_Price_DWDM_Huawei_2008Q1_JI Group - Note R11_(11)unrealised ex.rate 5" xfId="633"/>
    <cellStyle name="_Price_DWDM_Huawei_2008Q1_JI Group - Note R11_(11)unrealised ex.rate_(2)Sum of cash&amp;cash equipvalent" xfId="634"/>
    <cellStyle name="_Price_DWDM_Huawei_2008Q1_JI Group - Note R11_(11)unrealised ex.rate_(2)Sum of cash&amp;cash equipvalent 2" xfId="635"/>
    <cellStyle name="_Price_DWDM_Huawei_2008Q1_JI Group - Note R11_(11)unrealised ex.rate_(2)Sum of cash&amp;cash equipvalent 3" xfId="636"/>
    <cellStyle name="_Price_DWDM_Huawei_2008Q1_JI Group - Note R11_(11)unrealised ex.rate_(2)Sum of cash&amp;cash equipvalent 4" xfId="637"/>
    <cellStyle name="_Price_DWDM_Huawei_2008Q1_JI Group - Note R11_(11)unrealised ex.rate_(2)Sum of cash&amp;cash equipvalent 5" xfId="638"/>
    <cellStyle name="_Price_DWDM_Huawei_2008Q1_JI Group - Note R11_(11)unrealised ex.rate_(3)Aging AR" xfId="639"/>
    <cellStyle name="_Price_DWDM_Huawei_2008Q1_JI Group - Note R11_(11)unrealised ex.rate_(3)Aging AR 2" xfId="640"/>
    <cellStyle name="_Price_DWDM_Huawei_2008Q1_JI Group - Note R11_(11)unrealised ex.rate_(3)Aging AR 3" xfId="641"/>
    <cellStyle name="_Price_DWDM_Huawei_2008Q1_JI Group - Note R11_(11)unrealised ex.rate_(3)Aging AR 4" xfId="642"/>
    <cellStyle name="_Price_DWDM_Huawei_2008Q1_JI Group - Note R11_(11)unrealised ex.rate_(3)Aging AR 5" xfId="643"/>
    <cellStyle name="_Price_DWDM_Huawei_Q1 2008 - J027 - cash flow conso - WP" xfId="644"/>
    <cellStyle name="_Price_DWDM_Huawei_Q1 2008 - J027 - cash flow conso - WP_(11)unrealised ex.rate" xfId="645"/>
    <cellStyle name="_Price_DWDM_Huawei_Q1 2008 - J027 - cash flow conso - WP_(11)unrealised ex.rate 2" xfId="646"/>
    <cellStyle name="_Price_DWDM_Huawei_Q1 2008 - J027 - cash flow conso - WP_(11)unrealised ex.rate 3" xfId="647"/>
    <cellStyle name="_Price_DWDM_Huawei_Q1 2008 - J027 - cash flow conso - WP_(11)unrealised ex.rate 4" xfId="648"/>
    <cellStyle name="_Price_DWDM_Huawei_Q1 2008 - J027 - cash flow conso - WP_(11)unrealised ex.rate 5" xfId="649"/>
    <cellStyle name="_Price_DWDM_Huawei_Q1 2008 - J027 - cash flow conso - WP_(11)unrealised ex.rate_(2)Sum of cash&amp;cash equipvalent" xfId="650"/>
    <cellStyle name="_Price_DWDM_Huawei_Q1 2008 - J027 - cash flow conso - WP_(11)unrealised ex.rate_(2)Sum of cash&amp;cash equipvalent 2" xfId="651"/>
    <cellStyle name="_Price_DWDM_Huawei_Q1 2008 - J027 - cash flow conso - WP_(11)unrealised ex.rate_(2)Sum of cash&amp;cash equipvalent 3" xfId="652"/>
    <cellStyle name="_Price_DWDM_Huawei_Q1 2008 - J027 - cash flow conso - WP_(11)unrealised ex.rate_(2)Sum of cash&amp;cash equipvalent 4" xfId="653"/>
    <cellStyle name="_Price_DWDM_Huawei_Q1 2008 - J027 - cash flow conso - WP_(11)unrealised ex.rate_(2)Sum of cash&amp;cash equipvalent 5" xfId="654"/>
    <cellStyle name="_Price_DWDM_Huawei_Q1 2008 - J027 - cash flow conso - WP_(11)unrealised ex.rate_(3)Aging AR" xfId="655"/>
    <cellStyle name="_Price_DWDM_Huawei_Q1 2008 - J027 - cash flow conso - WP_(11)unrealised ex.rate_(3)Aging AR 2" xfId="656"/>
    <cellStyle name="_Price_DWDM_Huawei_Q1 2008 - J027 - cash flow conso - WP_(11)unrealised ex.rate_(3)Aging AR 3" xfId="657"/>
    <cellStyle name="_Price_DWDM_Huawei_Q1 2008 - J027 - cash flow conso - WP_(11)unrealised ex.rate_(3)Aging AR 4" xfId="658"/>
    <cellStyle name="_Price_DWDM_Huawei_Q1 2008 - J027 - cash flow conso - WP_(11)unrealised ex.rate_(3)Aging AR 5" xfId="659"/>
    <cellStyle name="_Price_DWDM_Huawei_Q1 2008 - J027 - JI Group - Note R11" xfId="660"/>
    <cellStyle name="_Price_DWDM_Huawei_Q1 2008 - J027 - JI Group - Note R11_(11)unrealised ex.rate" xfId="661"/>
    <cellStyle name="_Price_DWDM_Huawei_Q1 2008 - J027 - JI Group - Note R11_(11)unrealised ex.rate 2" xfId="662"/>
    <cellStyle name="_Price_DWDM_Huawei_Q1 2008 - J027 - JI Group - Note R11_(11)unrealised ex.rate 3" xfId="663"/>
    <cellStyle name="_Price_DWDM_Huawei_Q1 2008 - J027 - JI Group - Note R11_(11)unrealised ex.rate 4" xfId="664"/>
    <cellStyle name="_Price_DWDM_Huawei_Q1 2008 - J027 - JI Group - Note R11_(11)unrealised ex.rate 5" xfId="665"/>
    <cellStyle name="_Price_DWDM_Huawei_Q1 2008 - J027 - JI Group - Note R11_(11)unrealised ex.rate_(2)Sum of cash&amp;cash equipvalent" xfId="666"/>
    <cellStyle name="_Price_DWDM_Huawei_Q1 2008 - J027 - JI Group - Note R11_(11)unrealised ex.rate_(2)Sum of cash&amp;cash equipvalent 2" xfId="667"/>
    <cellStyle name="_Price_DWDM_Huawei_Q1 2008 - J027 - JI Group - Note R11_(11)unrealised ex.rate_(2)Sum of cash&amp;cash equipvalent 3" xfId="668"/>
    <cellStyle name="_Price_DWDM_Huawei_Q1 2008 - J027 - JI Group - Note R11_(11)unrealised ex.rate_(2)Sum of cash&amp;cash equipvalent 4" xfId="669"/>
    <cellStyle name="_Price_DWDM_Huawei_Q1 2008 - J027 - JI Group - Note R11_(11)unrealised ex.rate_(2)Sum of cash&amp;cash equipvalent 5" xfId="670"/>
    <cellStyle name="_Price_DWDM_Huawei_Q1 2008 - J027 - JI Group - Note R11_(11)unrealised ex.rate_(3)Aging AR" xfId="671"/>
    <cellStyle name="_Price_DWDM_Huawei_Q1 2008 - J027 - JI Group - Note R11_(11)unrealised ex.rate_(3)Aging AR 2" xfId="672"/>
    <cellStyle name="_Price_DWDM_Huawei_Q1 2008 - J027 - JI Group - Note R11_(11)unrealised ex.rate_(3)Aging AR 3" xfId="673"/>
    <cellStyle name="_Price_DWDM_Huawei_Q1 2008 - J027 - JI Group - Note R11_(11)unrealised ex.rate_(3)Aging AR 4" xfId="674"/>
    <cellStyle name="_Price_DWDM_Huawei_Q1 2008 - J027 - JI Group - Note R11_(11)unrealised ex.rate_(3)Aging AR 5" xfId="675"/>
    <cellStyle name="_Price_DWDM_Huawei_R11_Detail cash flow" xfId="676"/>
    <cellStyle name="_Price_DWDM_Huawei_R11_Detail cash flow_(2)Sum of cash&amp;cash equivalent" xfId="677"/>
    <cellStyle name="_Price_Option_DWDM_TT&amp;T-300K" xfId="678"/>
    <cellStyle name="_Price_Option_DWDM_TT&amp;T-300K_(11)unrealised ex.rate" xfId="679"/>
    <cellStyle name="_Price_Option_DWDM_TT&amp;T-300K_(11)unrealised ex.rate 2" xfId="680"/>
    <cellStyle name="_Price_Option_DWDM_TT&amp;T-300K_(11)unrealised ex.rate 3" xfId="681"/>
    <cellStyle name="_Price_Option_DWDM_TT&amp;T-300K_(11)unrealised ex.rate 4" xfId="682"/>
    <cellStyle name="_Price_Option_DWDM_TT&amp;T-300K_(11)unrealised ex.rate 5" xfId="683"/>
    <cellStyle name="_Price_Option_DWDM_TT&amp;T-300K_(11)unrealised ex.rate_(2)Sum of cash&amp;cash equipvalent" xfId="684"/>
    <cellStyle name="_Price_Option_DWDM_TT&amp;T-300K_(11)unrealised ex.rate_(2)Sum of cash&amp;cash equipvalent 2" xfId="685"/>
    <cellStyle name="_Price_Option_DWDM_TT&amp;T-300K_(11)unrealised ex.rate_(2)Sum of cash&amp;cash equipvalent 3" xfId="686"/>
    <cellStyle name="_Price_Option_DWDM_TT&amp;T-300K_(11)unrealised ex.rate_(2)Sum of cash&amp;cash equipvalent 4" xfId="687"/>
    <cellStyle name="_Price_Option_DWDM_TT&amp;T-300K_(11)unrealised ex.rate_(2)Sum of cash&amp;cash equipvalent 5" xfId="688"/>
    <cellStyle name="_Price_Option_DWDM_TT&amp;T-300K_(11)unrealised ex.rate_(3)Aging AR" xfId="689"/>
    <cellStyle name="_Price_Option_DWDM_TT&amp;T-300K_(11)unrealised ex.rate_(3)Aging AR 2" xfId="690"/>
    <cellStyle name="_Price_Option_DWDM_TT&amp;T-300K_(11)unrealised ex.rate_(3)Aging AR 3" xfId="691"/>
    <cellStyle name="_Price_Option_DWDM_TT&amp;T-300K_(11)unrealised ex.rate_(3)Aging AR 4" xfId="692"/>
    <cellStyle name="_Price_Option_DWDM_TT&amp;T-300K_(11)unrealised ex.rate_(3)Aging AR 5" xfId="693"/>
    <cellStyle name="_Price_Option_DWDM_TT&amp;T-300K_2008Q1_JI Group - Note R11" xfId="694"/>
    <cellStyle name="_Price_Option_DWDM_TT&amp;T-300K_2008Q1_JI Group - Note R11_(11)unrealised ex.rate" xfId="695"/>
    <cellStyle name="_Price_Option_DWDM_TT&amp;T-300K_2008Q1_JI Group - Note R11_(11)unrealised ex.rate 2" xfId="696"/>
    <cellStyle name="_Price_Option_DWDM_TT&amp;T-300K_2008Q1_JI Group - Note R11_(11)unrealised ex.rate 3" xfId="697"/>
    <cellStyle name="_Price_Option_DWDM_TT&amp;T-300K_2008Q1_JI Group - Note R11_(11)unrealised ex.rate 4" xfId="698"/>
    <cellStyle name="_Price_Option_DWDM_TT&amp;T-300K_2008Q1_JI Group - Note R11_(11)unrealised ex.rate 5" xfId="699"/>
    <cellStyle name="_Price_Option_DWDM_TT&amp;T-300K_2008Q1_JI Group - Note R11_(11)unrealised ex.rate_(2)Sum of cash&amp;cash equipvalent" xfId="700"/>
    <cellStyle name="_Price_Option_DWDM_TT&amp;T-300K_2008Q1_JI Group - Note R11_(11)unrealised ex.rate_(2)Sum of cash&amp;cash equipvalent 2" xfId="701"/>
    <cellStyle name="_Price_Option_DWDM_TT&amp;T-300K_2008Q1_JI Group - Note R11_(11)unrealised ex.rate_(2)Sum of cash&amp;cash equipvalent 3" xfId="702"/>
    <cellStyle name="_Price_Option_DWDM_TT&amp;T-300K_2008Q1_JI Group - Note R11_(11)unrealised ex.rate_(2)Sum of cash&amp;cash equipvalent 4" xfId="703"/>
    <cellStyle name="_Price_Option_DWDM_TT&amp;T-300K_2008Q1_JI Group - Note R11_(11)unrealised ex.rate_(2)Sum of cash&amp;cash equipvalent 5" xfId="704"/>
    <cellStyle name="_Price_Option_DWDM_TT&amp;T-300K_2008Q1_JI Group - Note R11_(11)unrealised ex.rate_(3)Aging AR" xfId="705"/>
    <cellStyle name="_Price_Option_DWDM_TT&amp;T-300K_2008Q1_JI Group - Note R11_(11)unrealised ex.rate_(3)Aging AR 2" xfId="706"/>
    <cellStyle name="_Price_Option_DWDM_TT&amp;T-300K_2008Q1_JI Group - Note R11_(11)unrealised ex.rate_(3)Aging AR 3" xfId="707"/>
    <cellStyle name="_Price_Option_DWDM_TT&amp;T-300K_2008Q1_JI Group - Note R11_(11)unrealised ex.rate_(3)Aging AR 4" xfId="708"/>
    <cellStyle name="_Price_Option_DWDM_TT&amp;T-300K_2008Q1_JI Group - Note R11_(11)unrealised ex.rate_(3)Aging AR 5" xfId="709"/>
    <cellStyle name="_Price_Option_DWDM_TT&amp;T-300K_Q1 2008 - J027 - cash flow conso - WP" xfId="710"/>
    <cellStyle name="_Price_Option_DWDM_TT&amp;T-300K_Q1 2008 - J027 - cash flow conso - WP_(11)unrealised ex.rate" xfId="711"/>
    <cellStyle name="_Price_Option_DWDM_TT&amp;T-300K_Q1 2008 - J027 - cash flow conso - WP_(11)unrealised ex.rate 2" xfId="712"/>
    <cellStyle name="_Price_Option_DWDM_TT&amp;T-300K_Q1 2008 - J027 - cash flow conso - WP_(11)unrealised ex.rate 3" xfId="713"/>
    <cellStyle name="_Price_Option_DWDM_TT&amp;T-300K_Q1 2008 - J027 - cash flow conso - WP_(11)unrealised ex.rate 4" xfId="714"/>
    <cellStyle name="_Price_Option_DWDM_TT&amp;T-300K_Q1 2008 - J027 - cash flow conso - WP_(11)unrealised ex.rate 5" xfId="715"/>
    <cellStyle name="_Price_Option_DWDM_TT&amp;T-300K_Q1 2008 - J027 - cash flow conso - WP_(11)unrealised ex.rate_(2)Sum of cash&amp;cash equipvalent" xfId="716"/>
    <cellStyle name="_Price_Option_DWDM_TT&amp;T-300K_Q1 2008 - J027 - cash flow conso - WP_(11)unrealised ex.rate_(2)Sum of cash&amp;cash equipvalent 2" xfId="717"/>
    <cellStyle name="_Price_Option_DWDM_TT&amp;T-300K_Q1 2008 - J027 - cash flow conso - WP_(11)unrealised ex.rate_(2)Sum of cash&amp;cash equipvalent 3" xfId="718"/>
    <cellStyle name="_Price_Option_DWDM_TT&amp;T-300K_Q1 2008 - J027 - cash flow conso - WP_(11)unrealised ex.rate_(2)Sum of cash&amp;cash equipvalent 4" xfId="719"/>
    <cellStyle name="_Price_Option_DWDM_TT&amp;T-300K_Q1 2008 - J027 - cash flow conso - WP_(11)unrealised ex.rate_(2)Sum of cash&amp;cash equipvalent 5" xfId="720"/>
    <cellStyle name="_Price_Option_DWDM_TT&amp;T-300K_Q1 2008 - J027 - cash flow conso - WP_(11)unrealised ex.rate_(3)Aging AR" xfId="721"/>
    <cellStyle name="_Price_Option_DWDM_TT&amp;T-300K_Q1 2008 - J027 - cash flow conso - WP_(11)unrealised ex.rate_(3)Aging AR 2" xfId="722"/>
    <cellStyle name="_Price_Option_DWDM_TT&amp;T-300K_Q1 2008 - J027 - cash flow conso - WP_(11)unrealised ex.rate_(3)Aging AR 3" xfId="723"/>
    <cellStyle name="_Price_Option_DWDM_TT&amp;T-300K_Q1 2008 - J027 - cash flow conso - WP_(11)unrealised ex.rate_(3)Aging AR 4" xfId="724"/>
    <cellStyle name="_Price_Option_DWDM_TT&amp;T-300K_Q1 2008 - J027 - cash flow conso - WP_(11)unrealised ex.rate_(3)Aging AR 5" xfId="725"/>
    <cellStyle name="_Price_Option_DWDM_TT&amp;T-300K_Q1 2008 - J027 - JI Group - Note R11" xfId="726"/>
    <cellStyle name="_Price_Option_DWDM_TT&amp;T-300K_Q1 2008 - J027 - JI Group - Note R11_(11)unrealised ex.rate" xfId="727"/>
    <cellStyle name="_Price_Option_DWDM_TT&amp;T-300K_Q1 2008 - J027 - JI Group - Note R11_(11)unrealised ex.rate 2" xfId="728"/>
    <cellStyle name="_Price_Option_DWDM_TT&amp;T-300K_Q1 2008 - J027 - JI Group - Note R11_(11)unrealised ex.rate 3" xfId="729"/>
    <cellStyle name="_Price_Option_DWDM_TT&amp;T-300K_Q1 2008 - J027 - JI Group - Note R11_(11)unrealised ex.rate 4" xfId="730"/>
    <cellStyle name="_Price_Option_DWDM_TT&amp;T-300K_Q1 2008 - J027 - JI Group - Note R11_(11)unrealised ex.rate 5" xfId="731"/>
    <cellStyle name="_Price_Option_DWDM_TT&amp;T-300K_Q1 2008 - J027 - JI Group - Note R11_(11)unrealised ex.rate_(2)Sum of cash&amp;cash equipvalent" xfId="732"/>
    <cellStyle name="_Price_Option_DWDM_TT&amp;T-300K_Q1 2008 - J027 - JI Group - Note R11_(11)unrealised ex.rate_(2)Sum of cash&amp;cash equipvalent 2" xfId="733"/>
    <cellStyle name="_Price_Option_DWDM_TT&amp;T-300K_Q1 2008 - J027 - JI Group - Note R11_(11)unrealised ex.rate_(2)Sum of cash&amp;cash equipvalent 3" xfId="734"/>
    <cellStyle name="_Price_Option_DWDM_TT&amp;T-300K_Q1 2008 - J027 - JI Group - Note R11_(11)unrealised ex.rate_(2)Sum of cash&amp;cash equipvalent 4" xfId="735"/>
    <cellStyle name="_Price_Option_DWDM_TT&amp;T-300K_Q1 2008 - J027 - JI Group - Note R11_(11)unrealised ex.rate_(2)Sum of cash&amp;cash equipvalent 5" xfId="736"/>
    <cellStyle name="_Price_Option_DWDM_TT&amp;T-300K_Q1 2008 - J027 - JI Group - Note R11_(11)unrealised ex.rate_(3)Aging AR" xfId="737"/>
    <cellStyle name="_Price_Option_DWDM_TT&amp;T-300K_Q1 2008 - J027 - JI Group - Note R11_(11)unrealised ex.rate_(3)Aging AR 2" xfId="738"/>
    <cellStyle name="_Price_Option_DWDM_TT&amp;T-300K_Q1 2008 - J027 - JI Group - Note R11_(11)unrealised ex.rate_(3)Aging AR 3" xfId="739"/>
    <cellStyle name="_Price_Option_DWDM_TT&amp;T-300K_Q1 2008 - J027 - JI Group - Note R11_(11)unrealised ex.rate_(3)Aging AR 4" xfId="740"/>
    <cellStyle name="_Price_Option_DWDM_TT&amp;T-300K_Q1 2008 - J027 - JI Group - Note R11_(11)unrealised ex.rate_(3)Aging AR 5" xfId="741"/>
    <cellStyle name="_Price_Option_DWDM_TT&amp;T-300K_R11_Detail cash flow" xfId="742"/>
    <cellStyle name="_Price_Option_DWDM_TT&amp;T-300K_R11_Detail cash flow_(2)Sum of cash&amp;cash equivalent" xfId="743"/>
    <cellStyle name="_Price_Training_Huawei_4Apr06" xfId="744"/>
    <cellStyle name="_Price_Training_Huawei_4Apr06_(11)unrealised ex.rate" xfId="745"/>
    <cellStyle name="_Price_Training_Huawei_4Apr06_(11)unrealised ex.rate 2" xfId="746"/>
    <cellStyle name="_Price_Training_Huawei_4Apr06_(11)unrealised ex.rate 3" xfId="747"/>
    <cellStyle name="_Price_Training_Huawei_4Apr06_(11)unrealised ex.rate 4" xfId="748"/>
    <cellStyle name="_Price_Training_Huawei_4Apr06_(11)unrealised ex.rate 5" xfId="749"/>
    <cellStyle name="_Price_Training_Huawei_4Apr06_(11)unrealised ex.rate_(2)Sum of cash&amp;cash equipvalent" xfId="750"/>
    <cellStyle name="_Price_Training_Huawei_4Apr06_(11)unrealised ex.rate_(2)Sum of cash&amp;cash equipvalent 2" xfId="751"/>
    <cellStyle name="_Price_Training_Huawei_4Apr06_(11)unrealised ex.rate_(2)Sum of cash&amp;cash equipvalent 3" xfId="752"/>
    <cellStyle name="_Price_Training_Huawei_4Apr06_(11)unrealised ex.rate_(2)Sum of cash&amp;cash equipvalent 4" xfId="753"/>
    <cellStyle name="_Price_Training_Huawei_4Apr06_(11)unrealised ex.rate_(2)Sum of cash&amp;cash equipvalent 5" xfId="754"/>
    <cellStyle name="_Price_Training_Huawei_4Apr06_(11)unrealised ex.rate_(3)Aging AR" xfId="755"/>
    <cellStyle name="_Price_Training_Huawei_4Apr06_(11)unrealised ex.rate_(3)Aging AR 2" xfId="756"/>
    <cellStyle name="_Price_Training_Huawei_4Apr06_(11)unrealised ex.rate_(3)Aging AR 3" xfId="757"/>
    <cellStyle name="_Price_Training_Huawei_4Apr06_(11)unrealised ex.rate_(3)Aging AR 4" xfId="758"/>
    <cellStyle name="_Price_Training_Huawei_4Apr06_(11)unrealised ex.rate_(3)Aging AR 5" xfId="759"/>
    <cellStyle name="_Price_Training_Huawei_4Apr06_2008Q1_JI Group - Note R11" xfId="760"/>
    <cellStyle name="_Price_Training_Huawei_4Apr06_2008Q1_JI Group - Note R11_(11)unrealised ex.rate" xfId="761"/>
    <cellStyle name="_Price_Training_Huawei_4Apr06_2008Q1_JI Group - Note R11_(11)unrealised ex.rate 2" xfId="762"/>
    <cellStyle name="_Price_Training_Huawei_4Apr06_2008Q1_JI Group - Note R11_(11)unrealised ex.rate 3" xfId="763"/>
    <cellStyle name="_Price_Training_Huawei_4Apr06_2008Q1_JI Group - Note R11_(11)unrealised ex.rate 4" xfId="764"/>
    <cellStyle name="_Price_Training_Huawei_4Apr06_2008Q1_JI Group - Note R11_(11)unrealised ex.rate 5" xfId="765"/>
    <cellStyle name="_Price_Training_Huawei_4Apr06_2008Q1_JI Group - Note R11_(11)unrealised ex.rate_(2)Sum of cash&amp;cash equipvalent" xfId="766"/>
    <cellStyle name="_Price_Training_Huawei_4Apr06_2008Q1_JI Group - Note R11_(11)unrealised ex.rate_(2)Sum of cash&amp;cash equipvalent 2" xfId="767"/>
    <cellStyle name="_Price_Training_Huawei_4Apr06_2008Q1_JI Group - Note R11_(11)unrealised ex.rate_(2)Sum of cash&amp;cash equipvalent 3" xfId="768"/>
    <cellStyle name="_Price_Training_Huawei_4Apr06_2008Q1_JI Group - Note R11_(11)unrealised ex.rate_(2)Sum of cash&amp;cash equipvalent 4" xfId="769"/>
    <cellStyle name="_Price_Training_Huawei_4Apr06_2008Q1_JI Group - Note R11_(11)unrealised ex.rate_(2)Sum of cash&amp;cash equipvalent 5" xfId="770"/>
    <cellStyle name="_Price_Training_Huawei_4Apr06_2008Q1_JI Group - Note R11_(11)unrealised ex.rate_(3)Aging AR" xfId="771"/>
    <cellStyle name="_Price_Training_Huawei_4Apr06_2008Q1_JI Group - Note R11_(11)unrealised ex.rate_(3)Aging AR 2" xfId="772"/>
    <cellStyle name="_Price_Training_Huawei_4Apr06_2008Q1_JI Group - Note R11_(11)unrealised ex.rate_(3)Aging AR 3" xfId="773"/>
    <cellStyle name="_Price_Training_Huawei_4Apr06_2008Q1_JI Group - Note R11_(11)unrealised ex.rate_(3)Aging AR 4" xfId="774"/>
    <cellStyle name="_Price_Training_Huawei_4Apr06_2008Q1_JI Group - Note R11_(11)unrealised ex.rate_(3)Aging AR 5" xfId="775"/>
    <cellStyle name="_Price_Training_Huawei_4Apr06_Q1 2008 - J027 - cash flow conso - WP" xfId="776"/>
    <cellStyle name="_Price_Training_Huawei_4Apr06_Q1 2008 - J027 - cash flow conso - WP_(11)unrealised ex.rate" xfId="777"/>
    <cellStyle name="_Price_Training_Huawei_4Apr06_Q1 2008 - J027 - cash flow conso - WP_(11)unrealised ex.rate 2" xfId="778"/>
    <cellStyle name="_Price_Training_Huawei_4Apr06_Q1 2008 - J027 - cash flow conso - WP_(11)unrealised ex.rate 3" xfId="779"/>
    <cellStyle name="_Price_Training_Huawei_4Apr06_Q1 2008 - J027 - cash flow conso - WP_(11)unrealised ex.rate 4" xfId="780"/>
    <cellStyle name="_Price_Training_Huawei_4Apr06_Q1 2008 - J027 - cash flow conso - WP_(11)unrealised ex.rate 5" xfId="781"/>
    <cellStyle name="_Price_Training_Huawei_4Apr06_Q1 2008 - J027 - cash flow conso - WP_(11)unrealised ex.rate_(2)Sum of cash&amp;cash equipvalent" xfId="782"/>
    <cellStyle name="_Price_Training_Huawei_4Apr06_Q1 2008 - J027 - cash flow conso - WP_(11)unrealised ex.rate_(2)Sum of cash&amp;cash equipvalent 2" xfId="783"/>
    <cellStyle name="_Price_Training_Huawei_4Apr06_Q1 2008 - J027 - cash flow conso - WP_(11)unrealised ex.rate_(2)Sum of cash&amp;cash equipvalent 3" xfId="784"/>
    <cellStyle name="_Price_Training_Huawei_4Apr06_Q1 2008 - J027 - cash flow conso - WP_(11)unrealised ex.rate_(2)Sum of cash&amp;cash equipvalent 4" xfId="785"/>
    <cellStyle name="_Price_Training_Huawei_4Apr06_Q1 2008 - J027 - cash flow conso - WP_(11)unrealised ex.rate_(2)Sum of cash&amp;cash equipvalent 5" xfId="786"/>
    <cellStyle name="_Price_Training_Huawei_4Apr06_Q1 2008 - J027 - cash flow conso - WP_(11)unrealised ex.rate_(3)Aging AR" xfId="787"/>
    <cellStyle name="_Price_Training_Huawei_4Apr06_Q1 2008 - J027 - cash flow conso - WP_(11)unrealised ex.rate_(3)Aging AR 2" xfId="788"/>
    <cellStyle name="_Price_Training_Huawei_4Apr06_Q1 2008 - J027 - cash flow conso - WP_(11)unrealised ex.rate_(3)Aging AR 3" xfId="789"/>
    <cellStyle name="_Price_Training_Huawei_4Apr06_Q1 2008 - J027 - cash flow conso - WP_(11)unrealised ex.rate_(3)Aging AR 4" xfId="790"/>
    <cellStyle name="_Price_Training_Huawei_4Apr06_Q1 2008 - J027 - cash flow conso - WP_(11)unrealised ex.rate_(3)Aging AR 5" xfId="791"/>
    <cellStyle name="_Price_Training_Huawei_4Apr06_Q1 2008 - J027 - JI Group - Note R11" xfId="792"/>
    <cellStyle name="_Price_Training_Huawei_4Apr06_Q1 2008 - J027 - JI Group - Note R11_(11)unrealised ex.rate" xfId="793"/>
    <cellStyle name="_Price_Training_Huawei_4Apr06_Q1 2008 - J027 - JI Group - Note R11_(11)unrealised ex.rate 2" xfId="794"/>
    <cellStyle name="_Price_Training_Huawei_4Apr06_Q1 2008 - J027 - JI Group - Note R11_(11)unrealised ex.rate 3" xfId="795"/>
    <cellStyle name="_Price_Training_Huawei_4Apr06_Q1 2008 - J027 - JI Group - Note R11_(11)unrealised ex.rate 4" xfId="796"/>
    <cellStyle name="_Price_Training_Huawei_4Apr06_Q1 2008 - J027 - JI Group - Note R11_(11)unrealised ex.rate 5" xfId="797"/>
    <cellStyle name="_Price_Training_Huawei_4Apr06_Q1 2008 - J027 - JI Group - Note R11_(11)unrealised ex.rate_(2)Sum of cash&amp;cash equipvalent" xfId="798"/>
    <cellStyle name="_Price_Training_Huawei_4Apr06_Q1 2008 - J027 - JI Group - Note R11_(11)unrealised ex.rate_(2)Sum of cash&amp;cash equipvalent 2" xfId="799"/>
    <cellStyle name="_Price_Training_Huawei_4Apr06_Q1 2008 - J027 - JI Group - Note R11_(11)unrealised ex.rate_(2)Sum of cash&amp;cash equipvalent 3" xfId="800"/>
    <cellStyle name="_Price_Training_Huawei_4Apr06_Q1 2008 - J027 - JI Group - Note R11_(11)unrealised ex.rate_(2)Sum of cash&amp;cash equipvalent 4" xfId="801"/>
    <cellStyle name="_Price_Training_Huawei_4Apr06_Q1 2008 - J027 - JI Group - Note R11_(11)unrealised ex.rate_(2)Sum of cash&amp;cash equipvalent 5" xfId="802"/>
    <cellStyle name="_Price_Training_Huawei_4Apr06_Q1 2008 - J027 - JI Group - Note R11_(11)unrealised ex.rate_(3)Aging AR" xfId="803"/>
    <cellStyle name="_Price_Training_Huawei_4Apr06_Q1 2008 - J027 - JI Group - Note R11_(11)unrealised ex.rate_(3)Aging AR 2" xfId="804"/>
    <cellStyle name="_Price_Training_Huawei_4Apr06_Q1 2008 - J027 - JI Group - Note R11_(11)unrealised ex.rate_(3)Aging AR 3" xfId="805"/>
    <cellStyle name="_Price_Training_Huawei_4Apr06_Q1 2008 - J027 - JI Group - Note R11_(11)unrealised ex.rate_(3)Aging AR 4" xfId="806"/>
    <cellStyle name="_Price_Training_Huawei_4Apr06_Q1 2008 - J027 - JI Group - Note R11_(11)unrealised ex.rate_(3)Aging AR 5" xfId="807"/>
    <cellStyle name="_Price_Training_Huawei_4Apr06_R11_Detail cash flow" xfId="808"/>
    <cellStyle name="_Price_Training_Huawei_4Apr06_R11_Detail cash flow_(2)Sum of cash&amp;cash equivalent" xfId="809"/>
    <cellStyle name="_price_tt&amp;t-25_480407" xfId="810"/>
    <cellStyle name="_price_tt&amp;t-25_480407_(11)unrealised ex.rate" xfId="811"/>
    <cellStyle name="_price_tt&amp;t-25_480407_(11)unrealised ex.rate 2" xfId="812"/>
    <cellStyle name="_price_tt&amp;t-25_480407_(11)unrealised ex.rate 3" xfId="813"/>
    <cellStyle name="_price_tt&amp;t-25_480407_(11)unrealised ex.rate 4" xfId="814"/>
    <cellStyle name="_price_tt&amp;t-25_480407_(11)unrealised ex.rate 5" xfId="815"/>
    <cellStyle name="_price_tt&amp;t-25_480407_(11)unrealised ex.rate_(2)Sum of cash&amp;cash equipvalent" xfId="816"/>
    <cellStyle name="_price_tt&amp;t-25_480407_(11)unrealised ex.rate_(2)Sum of cash&amp;cash equipvalent 2" xfId="817"/>
    <cellStyle name="_price_tt&amp;t-25_480407_(11)unrealised ex.rate_(2)Sum of cash&amp;cash equipvalent 3" xfId="818"/>
    <cellStyle name="_price_tt&amp;t-25_480407_(11)unrealised ex.rate_(2)Sum of cash&amp;cash equipvalent 4" xfId="819"/>
    <cellStyle name="_price_tt&amp;t-25_480407_(11)unrealised ex.rate_(2)Sum of cash&amp;cash equipvalent 5" xfId="820"/>
    <cellStyle name="_price_tt&amp;t-25_480407_(11)unrealised ex.rate_(3)Aging AR" xfId="821"/>
    <cellStyle name="_price_tt&amp;t-25_480407_(11)unrealised ex.rate_(3)Aging AR 2" xfId="822"/>
    <cellStyle name="_price_tt&amp;t-25_480407_(11)unrealised ex.rate_(3)Aging AR 3" xfId="823"/>
    <cellStyle name="_price_tt&amp;t-25_480407_(11)unrealised ex.rate_(3)Aging AR 4" xfId="824"/>
    <cellStyle name="_price_tt&amp;t-25_480407_(11)unrealised ex.rate_(3)Aging AR 5" xfId="825"/>
    <cellStyle name="_price_tt&amp;t-25_480407_2008Q1_JI Group - Note R11" xfId="826"/>
    <cellStyle name="_price_tt&amp;t-25_480407_2008Q1_JI Group - Note R11_(11)unrealised ex.rate" xfId="827"/>
    <cellStyle name="_price_tt&amp;t-25_480407_2008Q1_JI Group - Note R11_(11)unrealised ex.rate 2" xfId="828"/>
    <cellStyle name="_price_tt&amp;t-25_480407_2008Q1_JI Group - Note R11_(11)unrealised ex.rate 3" xfId="829"/>
    <cellStyle name="_price_tt&amp;t-25_480407_2008Q1_JI Group - Note R11_(11)unrealised ex.rate 4" xfId="830"/>
    <cellStyle name="_price_tt&amp;t-25_480407_2008Q1_JI Group - Note R11_(11)unrealised ex.rate 5" xfId="831"/>
    <cellStyle name="_price_tt&amp;t-25_480407_2008Q1_JI Group - Note R11_(11)unrealised ex.rate_(2)Sum of cash&amp;cash equipvalent" xfId="832"/>
    <cellStyle name="_price_tt&amp;t-25_480407_2008Q1_JI Group - Note R11_(11)unrealised ex.rate_(2)Sum of cash&amp;cash equipvalent 2" xfId="833"/>
    <cellStyle name="_price_tt&amp;t-25_480407_2008Q1_JI Group - Note R11_(11)unrealised ex.rate_(2)Sum of cash&amp;cash equipvalent 3" xfId="834"/>
    <cellStyle name="_price_tt&amp;t-25_480407_2008Q1_JI Group - Note R11_(11)unrealised ex.rate_(2)Sum of cash&amp;cash equipvalent 4" xfId="835"/>
    <cellStyle name="_price_tt&amp;t-25_480407_2008Q1_JI Group - Note R11_(11)unrealised ex.rate_(2)Sum of cash&amp;cash equipvalent 5" xfId="836"/>
    <cellStyle name="_price_tt&amp;t-25_480407_2008Q1_JI Group - Note R11_(11)unrealised ex.rate_(3)Aging AR" xfId="837"/>
    <cellStyle name="_price_tt&amp;t-25_480407_2008Q1_JI Group - Note R11_(11)unrealised ex.rate_(3)Aging AR 2" xfId="838"/>
    <cellStyle name="_price_tt&amp;t-25_480407_2008Q1_JI Group - Note R11_(11)unrealised ex.rate_(3)Aging AR 3" xfId="839"/>
    <cellStyle name="_price_tt&amp;t-25_480407_2008Q1_JI Group - Note R11_(11)unrealised ex.rate_(3)Aging AR 4" xfId="840"/>
    <cellStyle name="_price_tt&amp;t-25_480407_2008Q1_JI Group - Note R11_(11)unrealised ex.rate_(3)Aging AR 5" xfId="841"/>
    <cellStyle name="_price_tt&amp;t-25_480407_Q1 2008 - J027 - cash flow conso - WP" xfId="842"/>
    <cellStyle name="_price_tt&amp;t-25_480407_Q1 2008 - J027 - cash flow conso - WP_(11)unrealised ex.rate" xfId="843"/>
    <cellStyle name="_price_tt&amp;t-25_480407_Q1 2008 - J027 - cash flow conso - WP_(11)unrealised ex.rate 2" xfId="844"/>
    <cellStyle name="_price_tt&amp;t-25_480407_Q1 2008 - J027 - cash flow conso - WP_(11)unrealised ex.rate 3" xfId="845"/>
    <cellStyle name="_price_tt&amp;t-25_480407_Q1 2008 - J027 - cash flow conso - WP_(11)unrealised ex.rate 4" xfId="846"/>
    <cellStyle name="_price_tt&amp;t-25_480407_Q1 2008 - J027 - cash flow conso - WP_(11)unrealised ex.rate 5" xfId="847"/>
    <cellStyle name="_price_tt&amp;t-25_480407_Q1 2008 - J027 - cash flow conso - WP_(11)unrealised ex.rate_(2)Sum of cash&amp;cash equipvalent" xfId="848"/>
    <cellStyle name="_price_tt&amp;t-25_480407_Q1 2008 - J027 - cash flow conso - WP_(11)unrealised ex.rate_(2)Sum of cash&amp;cash equipvalent 2" xfId="849"/>
    <cellStyle name="_price_tt&amp;t-25_480407_Q1 2008 - J027 - cash flow conso - WP_(11)unrealised ex.rate_(2)Sum of cash&amp;cash equipvalent 3" xfId="850"/>
    <cellStyle name="_price_tt&amp;t-25_480407_Q1 2008 - J027 - cash flow conso - WP_(11)unrealised ex.rate_(2)Sum of cash&amp;cash equipvalent 4" xfId="851"/>
    <cellStyle name="_price_tt&amp;t-25_480407_Q1 2008 - J027 - cash flow conso - WP_(11)unrealised ex.rate_(2)Sum of cash&amp;cash equipvalent 5" xfId="852"/>
    <cellStyle name="_price_tt&amp;t-25_480407_Q1 2008 - J027 - cash flow conso - WP_(11)unrealised ex.rate_(3)Aging AR" xfId="853"/>
    <cellStyle name="_price_tt&amp;t-25_480407_Q1 2008 - J027 - cash flow conso - WP_(11)unrealised ex.rate_(3)Aging AR 2" xfId="854"/>
    <cellStyle name="_price_tt&amp;t-25_480407_Q1 2008 - J027 - cash flow conso - WP_(11)unrealised ex.rate_(3)Aging AR 3" xfId="855"/>
    <cellStyle name="_price_tt&amp;t-25_480407_Q1 2008 - J027 - cash flow conso - WP_(11)unrealised ex.rate_(3)Aging AR 4" xfId="856"/>
    <cellStyle name="_price_tt&amp;t-25_480407_Q1 2008 - J027 - cash flow conso - WP_(11)unrealised ex.rate_(3)Aging AR 5" xfId="857"/>
    <cellStyle name="_price_tt&amp;t-25_480407_Q1 2008 - J027 - JI Group - Note R11" xfId="858"/>
    <cellStyle name="_price_tt&amp;t-25_480407_Q1 2008 - J027 - JI Group - Note R11_(11)unrealised ex.rate" xfId="859"/>
    <cellStyle name="_price_tt&amp;t-25_480407_Q1 2008 - J027 - JI Group - Note R11_(11)unrealised ex.rate 2" xfId="860"/>
    <cellStyle name="_price_tt&amp;t-25_480407_Q1 2008 - J027 - JI Group - Note R11_(11)unrealised ex.rate 3" xfId="861"/>
    <cellStyle name="_price_tt&amp;t-25_480407_Q1 2008 - J027 - JI Group - Note R11_(11)unrealised ex.rate 4" xfId="862"/>
    <cellStyle name="_price_tt&amp;t-25_480407_Q1 2008 - J027 - JI Group - Note R11_(11)unrealised ex.rate 5" xfId="863"/>
    <cellStyle name="_price_tt&amp;t-25_480407_Q1 2008 - J027 - JI Group - Note R11_(11)unrealised ex.rate_(2)Sum of cash&amp;cash equipvalent" xfId="864"/>
    <cellStyle name="_price_tt&amp;t-25_480407_Q1 2008 - J027 - JI Group - Note R11_(11)unrealised ex.rate_(2)Sum of cash&amp;cash equipvalent 2" xfId="865"/>
    <cellStyle name="_price_tt&amp;t-25_480407_Q1 2008 - J027 - JI Group - Note R11_(11)unrealised ex.rate_(2)Sum of cash&amp;cash equipvalent 3" xfId="866"/>
    <cellStyle name="_price_tt&amp;t-25_480407_Q1 2008 - J027 - JI Group - Note R11_(11)unrealised ex.rate_(2)Sum of cash&amp;cash equipvalent 4" xfId="867"/>
    <cellStyle name="_price_tt&amp;t-25_480407_Q1 2008 - J027 - JI Group - Note R11_(11)unrealised ex.rate_(2)Sum of cash&amp;cash equipvalent 5" xfId="868"/>
    <cellStyle name="_price_tt&amp;t-25_480407_Q1 2008 - J027 - JI Group - Note R11_(11)unrealised ex.rate_(3)Aging AR" xfId="869"/>
    <cellStyle name="_price_tt&amp;t-25_480407_Q1 2008 - J027 - JI Group - Note R11_(11)unrealised ex.rate_(3)Aging AR 2" xfId="870"/>
    <cellStyle name="_price_tt&amp;t-25_480407_Q1 2008 - J027 - JI Group - Note R11_(11)unrealised ex.rate_(3)Aging AR 3" xfId="871"/>
    <cellStyle name="_price_tt&amp;t-25_480407_Q1 2008 - J027 - JI Group - Note R11_(11)unrealised ex.rate_(3)Aging AR 4" xfId="872"/>
    <cellStyle name="_price_tt&amp;t-25_480407_Q1 2008 - J027 - JI Group - Note R11_(11)unrealised ex.rate_(3)Aging AR 5" xfId="873"/>
    <cellStyle name="_price_tt&amp;t-25_480407_R11_Detail cash flow" xfId="874"/>
    <cellStyle name="_price_tt&amp;t-25_480407_R11_Detail cash flow_(2)Sum of cash&amp;cash equivalent" xfId="875"/>
    <cellStyle name="_price-tt&amp;t-06_C1_FOC_NMS&amp;TE_Vavlue" xfId="876"/>
    <cellStyle name="_price-tt&amp;t-06_C1_FOC_NMS&amp;TE_Vavlue_(11)unrealised ex.rate" xfId="877"/>
    <cellStyle name="_price-tt&amp;t-06_C1_FOC_NMS&amp;TE_Vavlue_(11)unrealised ex.rate 2" xfId="878"/>
    <cellStyle name="_price-tt&amp;t-06_C1_FOC_NMS&amp;TE_Vavlue_(11)unrealised ex.rate 3" xfId="879"/>
    <cellStyle name="_price-tt&amp;t-06_C1_FOC_NMS&amp;TE_Vavlue_(11)unrealised ex.rate 4" xfId="880"/>
    <cellStyle name="_price-tt&amp;t-06_C1_FOC_NMS&amp;TE_Vavlue_(11)unrealised ex.rate 5" xfId="881"/>
    <cellStyle name="_price-tt&amp;t-06_C1_FOC_NMS&amp;TE_Vavlue_(11)unrealised ex.rate_(2)Sum of cash&amp;cash equipvalent" xfId="882"/>
    <cellStyle name="_price-tt&amp;t-06_C1_FOC_NMS&amp;TE_Vavlue_(11)unrealised ex.rate_(2)Sum of cash&amp;cash equipvalent 2" xfId="883"/>
    <cellStyle name="_price-tt&amp;t-06_C1_FOC_NMS&amp;TE_Vavlue_(11)unrealised ex.rate_(2)Sum of cash&amp;cash equipvalent 3" xfId="884"/>
    <cellStyle name="_price-tt&amp;t-06_C1_FOC_NMS&amp;TE_Vavlue_(11)unrealised ex.rate_(2)Sum of cash&amp;cash equipvalent 4" xfId="885"/>
    <cellStyle name="_price-tt&amp;t-06_C1_FOC_NMS&amp;TE_Vavlue_(11)unrealised ex.rate_(2)Sum of cash&amp;cash equipvalent 5" xfId="886"/>
    <cellStyle name="_price-tt&amp;t-06_C1_FOC_NMS&amp;TE_Vavlue_(11)unrealised ex.rate_(3)Aging AR" xfId="887"/>
    <cellStyle name="_price-tt&amp;t-06_C1_FOC_NMS&amp;TE_Vavlue_(11)unrealised ex.rate_(3)Aging AR 2" xfId="888"/>
    <cellStyle name="_price-tt&amp;t-06_C1_FOC_NMS&amp;TE_Vavlue_(11)unrealised ex.rate_(3)Aging AR 3" xfId="889"/>
    <cellStyle name="_price-tt&amp;t-06_C1_FOC_NMS&amp;TE_Vavlue_(11)unrealised ex.rate_(3)Aging AR 4" xfId="890"/>
    <cellStyle name="_price-tt&amp;t-06_C1_FOC_NMS&amp;TE_Vavlue_(11)unrealised ex.rate_(3)Aging AR 5" xfId="891"/>
    <cellStyle name="_price-tt&amp;t-06_C1_FOC_NMS&amp;TE_Vavlue_2008Q1_JI Group - Note R11" xfId="892"/>
    <cellStyle name="_price-tt&amp;t-06_C1_FOC_NMS&amp;TE_Vavlue_2008Q1_JI Group - Note R11_(11)unrealised ex.rate" xfId="893"/>
    <cellStyle name="_price-tt&amp;t-06_C1_FOC_NMS&amp;TE_Vavlue_2008Q1_JI Group - Note R11_(11)unrealised ex.rate 2" xfId="894"/>
    <cellStyle name="_price-tt&amp;t-06_C1_FOC_NMS&amp;TE_Vavlue_2008Q1_JI Group - Note R11_(11)unrealised ex.rate 3" xfId="895"/>
    <cellStyle name="_price-tt&amp;t-06_C1_FOC_NMS&amp;TE_Vavlue_2008Q1_JI Group - Note R11_(11)unrealised ex.rate 4" xfId="896"/>
    <cellStyle name="_price-tt&amp;t-06_C1_FOC_NMS&amp;TE_Vavlue_2008Q1_JI Group - Note R11_(11)unrealised ex.rate 5" xfId="897"/>
    <cellStyle name="_price-tt&amp;t-06_C1_FOC_NMS&amp;TE_Vavlue_2008Q1_JI Group - Note R11_(11)unrealised ex.rate_(2)Sum of cash&amp;cash equipvalent" xfId="898"/>
    <cellStyle name="_price-tt&amp;t-06_C1_FOC_NMS&amp;TE_Vavlue_2008Q1_JI Group - Note R11_(11)unrealised ex.rate_(2)Sum of cash&amp;cash equipvalent 2" xfId="899"/>
    <cellStyle name="_price-tt&amp;t-06_C1_FOC_NMS&amp;TE_Vavlue_2008Q1_JI Group - Note R11_(11)unrealised ex.rate_(2)Sum of cash&amp;cash equipvalent 3" xfId="900"/>
    <cellStyle name="_price-tt&amp;t-06_C1_FOC_NMS&amp;TE_Vavlue_2008Q1_JI Group - Note R11_(11)unrealised ex.rate_(2)Sum of cash&amp;cash equipvalent 4" xfId="901"/>
    <cellStyle name="_price-tt&amp;t-06_C1_FOC_NMS&amp;TE_Vavlue_2008Q1_JI Group - Note R11_(11)unrealised ex.rate_(2)Sum of cash&amp;cash equipvalent 5" xfId="902"/>
    <cellStyle name="_price-tt&amp;t-06_C1_FOC_NMS&amp;TE_Vavlue_2008Q1_JI Group - Note R11_(11)unrealised ex.rate_(3)Aging AR" xfId="903"/>
    <cellStyle name="_price-tt&amp;t-06_C1_FOC_NMS&amp;TE_Vavlue_2008Q1_JI Group - Note R11_(11)unrealised ex.rate_(3)Aging AR 2" xfId="904"/>
    <cellStyle name="_price-tt&amp;t-06_C1_FOC_NMS&amp;TE_Vavlue_2008Q1_JI Group - Note R11_(11)unrealised ex.rate_(3)Aging AR 3" xfId="905"/>
    <cellStyle name="_price-tt&amp;t-06_C1_FOC_NMS&amp;TE_Vavlue_2008Q1_JI Group - Note R11_(11)unrealised ex.rate_(3)Aging AR 4" xfId="906"/>
    <cellStyle name="_price-tt&amp;t-06_C1_FOC_NMS&amp;TE_Vavlue_2008Q1_JI Group - Note R11_(11)unrealised ex.rate_(3)Aging AR 5" xfId="907"/>
    <cellStyle name="_price-tt&amp;t-06_C1_FOC_NMS&amp;TE_Vavlue_Q1 2008 - J027 - cash flow conso - WP" xfId="908"/>
    <cellStyle name="_price-tt&amp;t-06_C1_FOC_NMS&amp;TE_Vavlue_Q1 2008 - J027 - cash flow conso - WP_(11)unrealised ex.rate" xfId="909"/>
    <cellStyle name="_price-tt&amp;t-06_C1_FOC_NMS&amp;TE_Vavlue_Q1 2008 - J027 - cash flow conso - WP_(11)unrealised ex.rate 2" xfId="910"/>
    <cellStyle name="_price-tt&amp;t-06_C1_FOC_NMS&amp;TE_Vavlue_Q1 2008 - J027 - cash flow conso - WP_(11)unrealised ex.rate 3" xfId="911"/>
    <cellStyle name="_price-tt&amp;t-06_C1_FOC_NMS&amp;TE_Vavlue_Q1 2008 - J027 - cash flow conso - WP_(11)unrealised ex.rate 4" xfId="912"/>
    <cellStyle name="_price-tt&amp;t-06_C1_FOC_NMS&amp;TE_Vavlue_Q1 2008 - J027 - cash flow conso - WP_(11)unrealised ex.rate 5" xfId="913"/>
    <cellStyle name="_price-tt&amp;t-06_C1_FOC_NMS&amp;TE_Vavlue_Q1 2008 - J027 - cash flow conso - WP_(11)unrealised ex.rate_(2)Sum of cash&amp;cash equipvalent" xfId="914"/>
    <cellStyle name="_price-tt&amp;t-06_C1_FOC_NMS&amp;TE_Vavlue_Q1 2008 - J027 - cash flow conso - WP_(11)unrealised ex.rate_(2)Sum of cash&amp;cash equipvalent 2" xfId="915"/>
    <cellStyle name="_price-tt&amp;t-06_C1_FOC_NMS&amp;TE_Vavlue_Q1 2008 - J027 - cash flow conso - WP_(11)unrealised ex.rate_(2)Sum of cash&amp;cash equipvalent 3" xfId="916"/>
    <cellStyle name="_price-tt&amp;t-06_C1_FOC_NMS&amp;TE_Vavlue_Q1 2008 - J027 - cash flow conso - WP_(11)unrealised ex.rate_(2)Sum of cash&amp;cash equipvalent 4" xfId="917"/>
    <cellStyle name="_price-tt&amp;t-06_C1_FOC_NMS&amp;TE_Vavlue_Q1 2008 - J027 - cash flow conso - WP_(11)unrealised ex.rate_(2)Sum of cash&amp;cash equipvalent 5" xfId="918"/>
    <cellStyle name="_price-tt&amp;t-06_C1_FOC_NMS&amp;TE_Vavlue_Q1 2008 - J027 - cash flow conso - WP_(11)unrealised ex.rate_(3)Aging AR" xfId="919"/>
    <cellStyle name="_price-tt&amp;t-06_C1_FOC_NMS&amp;TE_Vavlue_Q1 2008 - J027 - cash flow conso - WP_(11)unrealised ex.rate_(3)Aging AR 2" xfId="920"/>
    <cellStyle name="_price-tt&amp;t-06_C1_FOC_NMS&amp;TE_Vavlue_Q1 2008 - J027 - cash flow conso - WP_(11)unrealised ex.rate_(3)Aging AR 3" xfId="921"/>
    <cellStyle name="_price-tt&amp;t-06_C1_FOC_NMS&amp;TE_Vavlue_Q1 2008 - J027 - cash flow conso - WP_(11)unrealised ex.rate_(3)Aging AR 4" xfId="922"/>
    <cellStyle name="_price-tt&amp;t-06_C1_FOC_NMS&amp;TE_Vavlue_Q1 2008 - J027 - cash flow conso - WP_(11)unrealised ex.rate_(3)Aging AR 5" xfId="923"/>
    <cellStyle name="_price-tt&amp;t-06_C1_FOC_NMS&amp;TE_Vavlue_Q1 2008 - J027 - JI Group - Note R11" xfId="924"/>
    <cellStyle name="_price-tt&amp;t-06_C1_FOC_NMS&amp;TE_Vavlue_Q1 2008 - J027 - JI Group - Note R11_(11)unrealised ex.rate" xfId="925"/>
    <cellStyle name="_price-tt&amp;t-06_C1_FOC_NMS&amp;TE_Vavlue_Q1 2008 - J027 - JI Group - Note R11_(11)unrealised ex.rate 2" xfId="926"/>
    <cellStyle name="_price-tt&amp;t-06_C1_FOC_NMS&amp;TE_Vavlue_Q1 2008 - J027 - JI Group - Note R11_(11)unrealised ex.rate 3" xfId="927"/>
    <cellStyle name="_price-tt&amp;t-06_C1_FOC_NMS&amp;TE_Vavlue_Q1 2008 - J027 - JI Group - Note R11_(11)unrealised ex.rate 4" xfId="928"/>
    <cellStyle name="_price-tt&amp;t-06_C1_FOC_NMS&amp;TE_Vavlue_Q1 2008 - J027 - JI Group - Note R11_(11)unrealised ex.rate 5" xfId="929"/>
    <cellStyle name="_price-tt&amp;t-06_C1_FOC_NMS&amp;TE_Vavlue_Q1 2008 - J027 - JI Group - Note R11_(11)unrealised ex.rate_(2)Sum of cash&amp;cash equipvalent" xfId="930"/>
    <cellStyle name="_price-tt&amp;t-06_C1_FOC_NMS&amp;TE_Vavlue_Q1 2008 - J027 - JI Group - Note R11_(11)unrealised ex.rate_(2)Sum of cash&amp;cash equipvalent 2" xfId="931"/>
    <cellStyle name="_price-tt&amp;t-06_C1_FOC_NMS&amp;TE_Vavlue_Q1 2008 - J027 - JI Group - Note R11_(11)unrealised ex.rate_(2)Sum of cash&amp;cash equipvalent 3" xfId="932"/>
    <cellStyle name="_price-tt&amp;t-06_C1_FOC_NMS&amp;TE_Vavlue_Q1 2008 - J027 - JI Group - Note R11_(11)unrealised ex.rate_(2)Sum of cash&amp;cash equipvalent 4" xfId="933"/>
    <cellStyle name="_price-tt&amp;t-06_C1_FOC_NMS&amp;TE_Vavlue_Q1 2008 - J027 - JI Group - Note R11_(11)unrealised ex.rate_(2)Sum of cash&amp;cash equipvalent 5" xfId="934"/>
    <cellStyle name="_price-tt&amp;t-06_C1_FOC_NMS&amp;TE_Vavlue_Q1 2008 - J027 - JI Group - Note R11_(11)unrealised ex.rate_(3)Aging AR" xfId="935"/>
    <cellStyle name="_price-tt&amp;t-06_C1_FOC_NMS&amp;TE_Vavlue_Q1 2008 - J027 - JI Group - Note R11_(11)unrealised ex.rate_(3)Aging AR 2" xfId="936"/>
    <cellStyle name="_price-tt&amp;t-06_C1_FOC_NMS&amp;TE_Vavlue_Q1 2008 - J027 - JI Group - Note R11_(11)unrealised ex.rate_(3)Aging AR 3" xfId="937"/>
    <cellStyle name="_price-tt&amp;t-06_C1_FOC_NMS&amp;TE_Vavlue_Q1 2008 - J027 - JI Group - Note R11_(11)unrealised ex.rate_(3)Aging AR 4" xfId="938"/>
    <cellStyle name="_price-tt&amp;t-06_C1_FOC_NMS&amp;TE_Vavlue_Q1 2008 - J027 - JI Group - Note R11_(11)unrealised ex.rate_(3)Aging AR 5" xfId="939"/>
    <cellStyle name="_price-tt&amp;t-06_C1_FOC_NMS&amp;TE_Vavlue_R11_Detail cash flow" xfId="940"/>
    <cellStyle name="_price-tt&amp;t-06_C1_FOC_NMS&amp;TE_Vavlue_R11_Detail cash flow_(2)Sum of cash&amp;cash equivalent" xfId="941"/>
    <cellStyle name="_Q1 2008 - J027 - cash flow conso - WP" xfId="942"/>
    <cellStyle name="_Q1 2008 - J027 - cash flow conso - WP_(11)unrealised ex.rate" xfId="943"/>
    <cellStyle name="_Q1 2008 - J027 - cash flow conso - WP_(11)unrealised ex.rate 2" xfId="944"/>
    <cellStyle name="_Q1 2008 - J027 - cash flow conso - WP_(11)unrealised ex.rate 3" xfId="945"/>
    <cellStyle name="_Q1 2008 - J027 - cash flow conso - WP_(11)unrealised ex.rate 4" xfId="946"/>
    <cellStyle name="_Q1 2008 - J027 - cash flow conso - WP_(11)unrealised ex.rate 5" xfId="947"/>
    <cellStyle name="_Q1 2008 - J027 - cash flow conso - WP_(11)unrealised ex.rate_(2)Sum of cash&amp;cash equipvalent" xfId="948"/>
    <cellStyle name="_Q1 2008 - J027 - cash flow conso - WP_(11)unrealised ex.rate_(2)Sum of cash&amp;cash equipvalent 2" xfId="949"/>
    <cellStyle name="_Q1 2008 - J027 - cash flow conso - WP_(11)unrealised ex.rate_(2)Sum of cash&amp;cash equipvalent 3" xfId="950"/>
    <cellStyle name="_Q1 2008 - J027 - cash flow conso - WP_(11)unrealised ex.rate_(2)Sum of cash&amp;cash equipvalent 4" xfId="951"/>
    <cellStyle name="_Q1 2008 - J027 - cash flow conso - WP_(11)unrealised ex.rate_(2)Sum of cash&amp;cash equipvalent 5" xfId="952"/>
    <cellStyle name="_Q1 2008 - J027 - cash flow conso - WP_(11)unrealised ex.rate_(3)Aging AR" xfId="953"/>
    <cellStyle name="_Q1 2008 - J027 - cash flow conso - WP_(11)unrealised ex.rate_(3)Aging AR 2" xfId="954"/>
    <cellStyle name="_Q1 2008 - J027 - cash flow conso - WP_(11)unrealised ex.rate_(3)Aging AR 3" xfId="955"/>
    <cellStyle name="_Q1 2008 - J027 - cash flow conso - WP_(11)unrealised ex.rate_(3)Aging AR 4" xfId="956"/>
    <cellStyle name="_Q1 2008 - J027 - cash flow conso - WP_(11)unrealised ex.rate_(3)Aging AR 5" xfId="957"/>
    <cellStyle name="_Q1 2008 - J027 - JI Group - Note R11" xfId="958"/>
    <cellStyle name="_Q1 2008 - J027 - JI Group - Note R11_(11)unrealised ex.rate" xfId="959"/>
    <cellStyle name="_Q1 2008 - J027 - JI Group - Note R11_(11)unrealised ex.rate 2" xfId="960"/>
    <cellStyle name="_Q1 2008 - J027 - JI Group - Note R11_(11)unrealised ex.rate 3" xfId="961"/>
    <cellStyle name="_Q1 2008 - J027 - JI Group - Note R11_(11)unrealised ex.rate 4" xfId="962"/>
    <cellStyle name="_Q1 2008 - J027 - JI Group - Note R11_(11)unrealised ex.rate 5" xfId="963"/>
    <cellStyle name="_Q1 2008 - J027 - JI Group - Note R11_(11)unrealised ex.rate_(2)Sum of cash&amp;cash equipvalent" xfId="964"/>
    <cellStyle name="_Q1 2008 - J027 - JI Group - Note R11_(11)unrealised ex.rate_(2)Sum of cash&amp;cash equipvalent 2" xfId="965"/>
    <cellStyle name="_Q1 2008 - J027 - JI Group - Note R11_(11)unrealised ex.rate_(2)Sum of cash&amp;cash equipvalent 3" xfId="966"/>
    <cellStyle name="_Q1 2008 - J027 - JI Group - Note R11_(11)unrealised ex.rate_(2)Sum of cash&amp;cash equipvalent 4" xfId="967"/>
    <cellStyle name="_Q1 2008 - J027 - JI Group - Note R11_(11)unrealised ex.rate_(2)Sum of cash&amp;cash equipvalent 5" xfId="968"/>
    <cellStyle name="_Q1 2008 - J027 - JI Group - Note R11_(11)unrealised ex.rate_(3)Aging AR" xfId="969"/>
    <cellStyle name="_Q1 2008 - J027 - JI Group - Note R11_(11)unrealised ex.rate_(3)Aging AR 2" xfId="970"/>
    <cellStyle name="_Q1 2008 - J027 - JI Group - Note R11_(11)unrealised ex.rate_(3)Aging AR 3" xfId="971"/>
    <cellStyle name="_Q1 2008 - J027 - JI Group - Note R11_(11)unrealised ex.rate_(3)Aging AR 4" xfId="972"/>
    <cellStyle name="_Q1 2008 - J027 - JI Group - Note R11_(11)unrealised ex.rate_(3)Aging AR 5" xfId="973"/>
    <cellStyle name="_Quotation for TTnT Project (ADSL Router Parts) (Internal Version) 051122" xfId="974"/>
    <cellStyle name="_Quotation for TTnT Project (Fixed Network Parts, Option 2) (Internal Version) 051123_New" xfId="975"/>
    <cellStyle name="_Quotation for TTnT Project (OSS Parts ) (Internal Version) 051121_New" xfId="976"/>
    <cellStyle name="_Quotation for TTnT Project (OSS Parts ) (Internal Version) 051121_New_(11)unrealised ex.rate" xfId="977"/>
    <cellStyle name="_Quotation for TTnT Project (OSS Parts ) (Internal Version) 051121_New_(11)unrealised ex.rate 2" xfId="978"/>
    <cellStyle name="_Quotation for TTnT Project (OSS Parts ) (Internal Version) 051121_New_(11)unrealised ex.rate 3" xfId="979"/>
    <cellStyle name="_Quotation for TTnT Project (OSS Parts ) (Internal Version) 051121_New_(11)unrealised ex.rate 4" xfId="980"/>
    <cellStyle name="_Quotation for TTnT Project (OSS Parts ) (Internal Version) 051121_New_(11)unrealised ex.rate 5" xfId="981"/>
    <cellStyle name="_Quotation for TTnT Project (OSS Parts ) (Internal Version) 051121_New_(11)unrealised ex.rate_(2)Sum of cash&amp;cash equipvalent" xfId="982"/>
    <cellStyle name="_Quotation for TTnT Project (OSS Parts ) (Internal Version) 051121_New_(11)unrealised ex.rate_(2)Sum of cash&amp;cash equipvalent 2" xfId="983"/>
    <cellStyle name="_Quotation for TTnT Project (OSS Parts ) (Internal Version) 051121_New_(11)unrealised ex.rate_(2)Sum of cash&amp;cash equipvalent 3" xfId="984"/>
    <cellStyle name="_Quotation for TTnT Project (OSS Parts ) (Internal Version) 051121_New_(11)unrealised ex.rate_(2)Sum of cash&amp;cash equipvalent 4" xfId="985"/>
    <cellStyle name="_Quotation for TTnT Project (OSS Parts ) (Internal Version) 051121_New_(11)unrealised ex.rate_(2)Sum of cash&amp;cash equipvalent 5" xfId="986"/>
    <cellStyle name="_Quotation for TTnT Project (OSS Parts ) (Internal Version) 051121_New_(11)unrealised ex.rate_(3)Aging AR" xfId="987"/>
    <cellStyle name="_Quotation for TTnT Project (OSS Parts ) (Internal Version) 051121_New_(11)unrealised ex.rate_(3)Aging AR 2" xfId="988"/>
    <cellStyle name="_Quotation for TTnT Project (OSS Parts ) (Internal Version) 051121_New_(11)unrealised ex.rate_(3)Aging AR 3" xfId="989"/>
    <cellStyle name="_Quotation for TTnT Project (OSS Parts ) (Internal Version) 051121_New_(11)unrealised ex.rate_(3)Aging AR 4" xfId="990"/>
    <cellStyle name="_Quotation for TTnT Project (OSS Parts ) (Internal Version) 051121_New_(11)unrealised ex.rate_(3)Aging AR 5" xfId="991"/>
    <cellStyle name="_Quotation for TTnT Project (OSS Parts ) (Internal Version) 051121_New_2008Q1_JI Group - Note R11" xfId="992"/>
    <cellStyle name="_Quotation for TTnT Project (OSS Parts ) (Internal Version) 051121_New_2008Q1_JI Group - Note R11_(11)unrealised ex.rate" xfId="993"/>
    <cellStyle name="_Quotation for TTnT Project (OSS Parts ) (Internal Version) 051121_New_2008Q1_JI Group - Note R11_(11)unrealised ex.rate 2" xfId="994"/>
    <cellStyle name="_Quotation for TTnT Project (OSS Parts ) (Internal Version) 051121_New_2008Q1_JI Group - Note R11_(11)unrealised ex.rate 3" xfId="995"/>
    <cellStyle name="_Quotation for TTnT Project (OSS Parts ) (Internal Version) 051121_New_2008Q1_JI Group - Note R11_(11)unrealised ex.rate 4" xfId="996"/>
    <cellStyle name="_Quotation for TTnT Project (OSS Parts ) (Internal Version) 051121_New_2008Q1_JI Group - Note R11_(11)unrealised ex.rate 5" xfId="997"/>
    <cellStyle name="_Quotation for TTnT Project (OSS Parts ) (Internal Version) 051121_New_2008Q1_JI Group - Note R11_(11)unrealised ex.rate_(2)Sum of cash&amp;cash equipvalent" xfId="998"/>
    <cellStyle name="_Quotation for TTnT Project (OSS Parts ) (Internal Version) 051121_New_2008Q1_JI Group - Note R11_(11)unrealised ex.rate_(2)Sum of cash&amp;cash equipvalent 2" xfId="999"/>
    <cellStyle name="_Quotation for TTnT Project (OSS Parts ) (Internal Version) 051121_New_2008Q1_JI Group - Note R11_(11)unrealised ex.rate_(2)Sum of cash&amp;cash equipvalent 3" xfId="1000"/>
    <cellStyle name="_Quotation for TTnT Project (OSS Parts ) (Internal Version) 051121_New_2008Q1_JI Group - Note R11_(11)unrealised ex.rate_(2)Sum of cash&amp;cash equipvalent 4" xfId="1001"/>
    <cellStyle name="_Quotation for TTnT Project (OSS Parts ) (Internal Version) 051121_New_2008Q1_JI Group - Note R11_(11)unrealised ex.rate_(2)Sum of cash&amp;cash equipvalent 5" xfId="1002"/>
    <cellStyle name="_Quotation for TTnT Project (OSS Parts ) (Internal Version) 051121_New_2008Q1_JI Group - Note R11_(11)unrealised ex.rate_(3)Aging AR" xfId="1003"/>
    <cellStyle name="_Quotation for TTnT Project (OSS Parts ) (Internal Version) 051121_New_2008Q1_JI Group - Note R11_(11)unrealised ex.rate_(3)Aging AR 2" xfId="1004"/>
    <cellStyle name="_Quotation for TTnT Project (OSS Parts ) (Internal Version) 051121_New_2008Q1_JI Group - Note R11_(11)unrealised ex.rate_(3)Aging AR 3" xfId="1005"/>
    <cellStyle name="_Quotation for TTnT Project (OSS Parts ) (Internal Version) 051121_New_2008Q1_JI Group - Note R11_(11)unrealised ex.rate_(3)Aging AR 4" xfId="1006"/>
    <cellStyle name="_Quotation for TTnT Project (OSS Parts ) (Internal Version) 051121_New_2008Q1_JI Group - Note R11_(11)unrealised ex.rate_(3)Aging AR 5" xfId="1007"/>
    <cellStyle name="_Quotation for TTnT Project (OSS Parts ) (Internal Version) 051121_New_Q1 2008 - J027 - cash flow conso - WP" xfId="1008"/>
    <cellStyle name="_Quotation for TTnT Project (OSS Parts ) (Internal Version) 051121_New_Q1 2008 - J027 - cash flow conso - WP_(11)unrealised ex.rate" xfId="1009"/>
    <cellStyle name="_Quotation for TTnT Project (OSS Parts ) (Internal Version) 051121_New_Q1 2008 - J027 - cash flow conso - WP_(11)unrealised ex.rate 2" xfId="1010"/>
    <cellStyle name="_Quotation for TTnT Project (OSS Parts ) (Internal Version) 051121_New_Q1 2008 - J027 - cash flow conso - WP_(11)unrealised ex.rate 3" xfId="1011"/>
    <cellStyle name="_Quotation for TTnT Project (OSS Parts ) (Internal Version) 051121_New_Q1 2008 - J027 - cash flow conso - WP_(11)unrealised ex.rate 4" xfId="1012"/>
    <cellStyle name="_Quotation for TTnT Project (OSS Parts ) (Internal Version) 051121_New_Q1 2008 - J027 - cash flow conso - WP_(11)unrealised ex.rate 5" xfId="1013"/>
    <cellStyle name="_Quotation for TTnT Project (OSS Parts ) (Internal Version) 051121_New_Q1 2008 - J027 - cash flow conso - WP_(11)unrealised ex.rate_(2)Sum of cash&amp;cash equipvalent" xfId="1014"/>
    <cellStyle name="_Quotation for TTnT Project (OSS Parts ) (Internal Version) 051121_New_Q1 2008 - J027 - cash flow conso - WP_(11)unrealised ex.rate_(2)Sum of cash&amp;cash equipvalent 2" xfId="1015"/>
    <cellStyle name="_Quotation for TTnT Project (OSS Parts ) (Internal Version) 051121_New_Q1 2008 - J027 - cash flow conso - WP_(11)unrealised ex.rate_(2)Sum of cash&amp;cash equipvalent 3" xfId="1016"/>
    <cellStyle name="_Quotation for TTnT Project (OSS Parts ) (Internal Version) 051121_New_Q1 2008 - J027 - cash flow conso - WP_(11)unrealised ex.rate_(2)Sum of cash&amp;cash equipvalent 4" xfId="1017"/>
    <cellStyle name="_Quotation for TTnT Project (OSS Parts ) (Internal Version) 051121_New_Q1 2008 - J027 - cash flow conso - WP_(11)unrealised ex.rate_(2)Sum of cash&amp;cash equipvalent 5" xfId="1018"/>
    <cellStyle name="_Quotation for TTnT Project (OSS Parts ) (Internal Version) 051121_New_Q1 2008 - J027 - cash flow conso - WP_(11)unrealised ex.rate_(3)Aging AR" xfId="1019"/>
    <cellStyle name="_Quotation for TTnT Project (OSS Parts ) (Internal Version) 051121_New_Q1 2008 - J027 - cash flow conso - WP_(11)unrealised ex.rate_(3)Aging AR 2" xfId="1020"/>
    <cellStyle name="_Quotation for TTnT Project (OSS Parts ) (Internal Version) 051121_New_Q1 2008 - J027 - cash flow conso - WP_(11)unrealised ex.rate_(3)Aging AR 3" xfId="1021"/>
    <cellStyle name="_Quotation for TTnT Project (OSS Parts ) (Internal Version) 051121_New_Q1 2008 - J027 - cash flow conso - WP_(11)unrealised ex.rate_(3)Aging AR 4" xfId="1022"/>
    <cellStyle name="_Quotation for TTnT Project (OSS Parts ) (Internal Version) 051121_New_Q1 2008 - J027 - cash flow conso - WP_(11)unrealised ex.rate_(3)Aging AR 5" xfId="1023"/>
    <cellStyle name="_Quotation for TTnT Project (OSS Parts ) (Internal Version) 051121_New_Q1 2008 - J027 - JI Group - Note R11" xfId="1024"/>
    <cellStyle name="_Quotation for TTnT Project (OSS Parts ) (Internal Version) 051121_New_Q1 2008 - J027 - JI Group - Note R11_(11)unrealised ex.rate" xfId="1025"/>
    <cellStyle name="_Quotation for TTnT Project (OSS Parts ) (Internal Version) 051121_New_Q1 2008 - J027 - JI Group - Note R11_(11)unrealised ex.rate 2" xfId="1026"/>
    <cellStyle name="_Quotation for TTnT Project (OSS Parts ) (Internal Version) 051121_New_Q1 2008 - J027 - JI Group - Note R11_(11)unrealised ex.rate 3" xfId="1027"/>
    <cellStyle name="_Quotation for TTnT Project (OSS Parts ) (Internal Version) 051121_New_Q1 2008 - J027 - JI Group - Note R11_(11)unrealised ex.rate 4" xfId="1028"/>
    <cellStyle name="_Quotation for TTnT Project (OSS Parts ) (Internal Version) 051121_New_Q1 2008 - J027 - JI Group - Note R11_(11)unrealised ex.rate 5" xfId="1029"/>
    <cellStyle name="_Quotation for TTnT Project (OSS Parts ) (Internal Version) 051121_New_Q1 2008 - J027 - JI Group - Note R11_(11)unrealised ex.rate_(2)Sum of cash&amp;cash equipvalent" xfId="1030"/>
    <cellStyle name="_Quotation for TTnT Project (OSS Parts ) (Internal Version) 051121_New_Q1 2008 - J027 - JI Group - Note R11_(11)unrealised ex.rate_(2)Sum of cash&amp;cash equipvalent 2" xfId="1031"/>
    <cellStyle name="_Quotation for TTnT Project (OSS Parts ) (Internal Version) 051121_New_Q1 2008 - J027 - JI Group - Note R11_(11)unrealised ex.rate_(2)Sum of cash&amp;cash equipvalent 3" xfId="1032"/>
    <cellStyle name="_Quotation for TTnT Project (OSS Parts ) (Internal Version) 051121_New_Q1 2008 - J027 - JI Group - Note R11_(11)unrealised ex.rate_(2)Sum of cash&amp;cash equipvalent 4" xfId="1033"/>
    <cellStyle name="_Quotation for TTnT Project (OSS Parts ) (Internal Version) 051121_New_Q1 2008 - J027 - JI Group - Note R11_(11)unrealised ex.rate_(2)Sum of cash&amp;cash equipvalent 5" xfId="1034"/>
    <cellStyle name="_Quotation for TTnT Project (OSS Parts ) (Internal Version) 051121_New_Q1 2008 - J027 - JI Group - Note R11_(11)unrealised ex.rate_(3)Aging AR" xfId="1035"/>
    <cellStyle name="_Quotation for TTnT Project (OSS Parts ) (Internal Version) 051121_New_Q1 2008 - J027 - JI Group - Note R11_(11)unrealised ex.rate_(3)Aging AR 2" xfId="1036"/>
    <cellStyle name="_Quotation for TTnT Project (OSS Parts ) (Internal Version) 051121_New_Q1 2008 - J027 - JI Group - Note R11_(11)unrealised ex.rate_(3)Aging AR 3" xfId="1037"/>
    <cellStyle name="_Quotation for TTnT Project (OSS Parts ) (Internal Version) 051121_New_Q1 2008 - J027 - JI Group - Note R11_(11)unrealised ex.rate_(3)Aging AR 4" xfId="1038"/>
    <cellStyle name="_Quotation for TTnT Project (OSS Parts ) (Internal Version) 051121_New_Q1 2008 - J027 - JI Group - Note R11_(11)unrealised ex.rate_(3)Aging AR 5" xfId="1039"/>
    <cellStyle name="_Quotation for TTnT Project (OSS Parts ) (Internal Version) 051121_New_R11_Detail cash flow" xfId="1040"/>
    <cellStyle name="_Quotation for TTnT Project (Warranty Part , Option 1) (Internal Version) 051123_New" xfId="1041"/>
    <cellStyle name="_R11_Detail cash flow" xfId="1042"/>
    <cellStyle name="_R11_Detail cash flow_(2)Sum of cash&amp;cash equivalent" xfId="1043"/>
    <cellStyle name="_Summary_Value_13Dec05" xfId="1044"/>
    <cellStyle name="_Summary_Value_13Dec05_(11)unrealised ex.rate" xfId="1045"/>
    <cellStyle name="_Summary_Value_13Dec05_(11)unrealised ex.rate 2" xfId="1046"/>
    <cellStyle name="_Summary_Value_13Dec05_(11)unrealised ex.rate 3" xfId="1047"/>
    <cellStyle name="_Summary_Value_13Dec05_(11)unrealised ex.rate 4" xfId="1048"/>
    <cellStyle name="_Summary_Value_13Dec05_(11)unrealised ex.rate 5" xfId="1049"/>
    <cellStyle name="_Summary_Value_13Dec05_(11)unrealised ex.rate_(2)Sum of cash&amp;cash equipvalent" xfId="1050"/>
    <cellStyle name="_Summary_Value_13Dec05_(11)unrealised ex.rate_(2)Sum of cash&amp;cash equipvalent 2" xfId="1051"/>
    <cellStyle name="_Summary_Value_13Dec05_(11)unrealised ex.rate_(2)Sum of cash&amp;cash equipvalent 3" xfId="1052"/>
    <cellStyle name="_Summary_Value_13Dec05_(11)unrealised ex.rate_(2)Sum of cash&amp;cash equipvalent 4" xfId="1053"/>
    <cellStyle name="_Summary_Value_13Dec05_(11)unrealised ex.rate_(2)Sum of cash&amp;cash equipvalent 5" xfId="1054"/>
    <cellStyle name="_Summary_Value_13Dec05_(11)unrealised ex.rate_(3)Aging AR" xfId="1055"/>
    <cellStyle name="_Summary_Value_13Dec05_(11)unrealised ex.rate_(3)Aging AR 2" xfId="1056"/>
    <cellStyle name="_Summary_Value_13Dec05_(11)unrealised ex.rate_(3)Aging AR 3" xfId="1057"/>
    <cellStyle name="_Summary_Value_13Dec05_(11)unrealised ex.rate_(3)Aging AR 4" xfId="1058"/>
    <cellStyle name="_Summary_Value_13Dec05_(11)unrealised ex.rate_(3)Aging AR 5" xfId="1059"/>
    <cellStyle name="_Summary_Value_13Dec05_2008Q1_JI Group - Note R11" xfId="1060"/>
    <cellStyle name="_Summary_Value_13Dec05_2008Q1_JI Group - Note R11_(11)unrealised ex.rate" xfId="1061"/>
    <cellStyle name="_Summary_Value_13Dec05_2008Q1_JI Group - Note R11_(11)unrealised ex.rate 2" xfId="1062"/>
    <cellStyle name="_Summary_Value_13Dec05_2008Q1_JI Group - Note R11_(11)unrealised ex.rate 3" xfId="1063"/>
    <cellStyle name="_Summary_Value_13Dec05_2008Q1_JI Group - Note R11_(11)unrealised ex.rate 4" xfId="1064"/>
    <cellStyle name="_Summary_Value_13Dec05_2008Q1_JI Group - Note R11_(11)unrealised ex.rate 5" xfId="1065"/>
    <cellStyle name="_Summary_Value_13Dec05_2008Q1_JI Group - Note R11_(11)unrealised ex.rate_(2)Sum of cash&amp;cash equipvalent" xfId="1066"/>
    <cellStyle name="_Summary_Value_13Dec05_2008Q1_JI Group - Note R11_(11)unrealised ex.rate_(2)Sum of cash&amp;cash equipvalent 2" xfId="1067"/>
    <cellStyle name="_Summary_Value_13Dec05_2008Q1_JI Group - Note R11_(11)unrealised ex.rate_(2)Sum of cash&amp;cash equipvalent 3" xfId="1068"/>
    <cellStyle name="_Summary_Value_13Dec05_2008Q1_JI Group - Note R11_(11)unrealised ex.rate_(2)Sum of cash&amp;cash equipvalent 4" xfId="1069"/>
    <cellStyle name="_Summary_Value_13Dec05_2008Q1_JI Group - Note R11_(11)unrealised ex.rate_(2)Sum of cash&amp;cash equipvalent 5" xfId="1070"/>
    <cellStyle name="_Summary_Value_13Dec05_2008Q1_JI Group - Note R11_(11)unrealised ex.rate_(3)Aging AR" xfId="1071"/>
    <cellStyle name="_Summary_Value_13Dec05_2008Q1_JI Group - Note R11_(11)unrealised ex.rate_(3)Aging AR 2" xfId="1072"/>
    <cellStyle name="_Summary_Value_13Dec05_2008Q1_JI Group - Note R11_(11)unrealised ex.rate_(3)Aging AR 3" xfId="1073"/>
    <cellStyle name="_Summary_Value_13Dec05_2008Q1_JI Group - Note R11_(11)unrealised ex.rate_(3)Aging AR 4" xfId="1074"/>
    <cellStyle name="_Summary_Value_13Dec05_2008Q1_JI Group - Note R11_(11)unrealised ex.rate_(3)Aging AR 5" xfId="1075"/>
    <cellStyle name="_Summary_Value_13Dec05_Q1 2008 - J027 - cash flow conso - WP" xfId="1076"/>
    <cellStyle name="_Summary_Value_13Dec05_Q1 2008 - J027 - cash flow conso - WP_(11)unrealised ex.rate" xfId="1077"/>
    <cellStyle name="_Summary_Value_13Dec05_Q1 2008 - J027 - cash flow conso - WP_(11)unrealised ex.rate 2" xfId="1078"/>
    <cellStyle name="_Summary_Value_13Dec05_Q1 2008 - J027 - cash flow conso - WP_(11)unrealised ex.rate 3" xfId="1079"/>
    <cellStyle name="_Summary_Value_13Dec05_Q1 2008 - J027 - cash flow conso - WP_(11)unrealised ex.rate 4" xfId="1080"/>
    <cellStyle name="_Summary_Value_13Dec05_Q1 2008 - J027 - cash flow conso - WP_(11)unrealised ex.rate 5" xfId="1081"/>
    <cellStyle name="_Summary_Value_13Dec05_Q1 2008 - J027 - cash flow conso - WP_(11)unrealised ex.rate_(2)Sum of cash&amp;cash equipvalent" xfId="1082"/>
    <cellStyle name="_Summary_Value_13Dec05_Q1 2008 - J027 - cash flow conso - WP_(11)unrealised ex.rate_(2)Sum of cash&amp;cash equipvalent 2" xfId="1083"/>
    <cellStyle name="_Summary_Value_13Dec05_Q1 2008 - J027 - cash flow conso - WP_(11)unrealised ex.rate_(2)Sum of cash&amp;cash equipvalent 3" xfId="1084"/>
    <cellStyle name="_Summary_Value_13Dec05_Q1 2008 - J027 - cash flow conso - WP_(11)unrealised ex.rate_(2)Sum of cash&amp;cash equipvalent 4" xfId="1085"/>
    <cellStyle name="_Summary_Value_13Dec05_Q1 2008 - J027 - cash flow conso - WP_(11)unrealised ex.rate_(2)Sum of cash&amp;cash equipvalent 5" xfId="1086"/>
    <cellStyle name="_Summary_Value_13Dec05_Q1 2008 - J027 - cash flow conso - WP_(11)unrealised ex.rate_(3)Aging AR" xfId="1087"/>
    <cellStyle name="_Summary_Value_13Dec05_Q1 2008 - J027 - cash flow conso - WP_(11)unrealised ex.rate_(3)Aging AR 2" xfId="1088"/>
    <cellStyle name="_Summary_Value_13Dec05_Q1 2008 - J027 - cash flow conso - WP_(11)unrealised ex.rate_(3)Aging AR 3" xfId="1089"/>
    <cellStyle name="_Summary_Value_13Dec05_Q1 2008 - J027 - cash flow conso - WP_(11)unrealised ex.rate_(3)Aging AR 4" xfId="1090"/>
    <cellStyle name="_Summary_Value_13Dec05_Q1 2008 - J027 - cash flow conso - WP_(11)unrealised ex.rate_(3)Aging AR 5" xfId="1091"/>
    <cellStyle name="_Summary_Value_13Dec05_Q1 2008 - J027 - JI Group - Note R11" xfId="1092"/>
    <cellStyle name="_Summary_Value_13Dec05_Q1 2008 - J027 - JI Group - Note R11_(11)unrealised ex.rate" xfId="1093"/>
    <cellStyle name="_Summary_Value_13Dec05_Q1 2008 - J027 - JI Group - Note R11_(11)unrealised ex.rate 2" xfId="1094"/>
    <cellStyle name="_Summary_Value_13Dec05_Q1 2008 - J027 - JI Group - Note R11_(11)unrealised ex.rate 3" xfId="1095"/>
    <cellStyle name="_Summary_Value_13Dec05_Q1 2008 - J027 - JI Group - Note R11_(11)unrealised ex.rate 4" xfId="1096"/>
    <cellStyle name="_Summary_Value_13Dec05_Q1 2008 - J027 - JI Group - Note R11_(11)unrealised ex.rate 5" xfId="1097"/>
    <cellStyle name="_Summary_Value_13Dec05_Q1 2008 - J027 - JI Group - Note R11_(11)unrealised ex.rate_(2)Sum of cash&amp;cash equipvalent" xfId="1098"/>
    <cellStyle name="_Summary_Value_13Dec05_Q1 2008 - J027 - JI Group - Note R11_(11)unrealised ex.rate_(2)Sum of cash&amp;cash equipvalent 2" xfId="1099"/>
    <cellStyle name="_Summary_Value_13Dec05_Q1 2008 - J027 - JI Group - Note R11_(11)unrealised ex.rate_(2)Sum of cash&amp;cash equipvalent 3" xfId="1100"/>
    <cellStyle name="_Summary_Value_13Dec05_Q1 2008 - J027 - JI Group - Note R11_(11)unrealised ex.rate_(2)Sum of cash&amp;cash equipvalent 4" xfId="1101"/>
    <cellStyle name="_Summary_Value_13Dec05_Q1 2008 - J027 - JI Group - Note R11_(11)unrealised ex.rate_(2)Sum of cash&amp;cash equipvalent 5" xfId="1102"/>
    <cellStyle name="_Summary_Value_13Dec05_Q1 2008 - J027 - JI Group - Note R11_(11)unrealised ex.rate_(3)Aging AR" xfId="1103"/>
    <cellStyle name="_Summary_Value_13Dec05_Q1 2008 - J027 - JI Group - Note R11_(11)unrealised ex.rate_(3)Aging AR 2" xfId="1104"/>
    <cellStyle name="_Summary_Value_13Dec05_Q1 2008 - J027 - JI Group - Note R11_(11)unrealised ex.rate_(3)Aging AR 3" xfId="1105"/>
    <cellStyle name="_Summary_Value_13Dec05_Q1 2008 - J027 - JI Group - Note R11_(11)unrealised ex.rate_(3)Aging AR 4" xfId="1106"/>
    <cellStyle name="_Summary_Value_13Dec05_Q1 2008 - J027 - JI Group - Note R11_(11)unrealised ex.rate_(3)Aging AR 5" xfId="1107"/>
    <cellStyle name="_Summary_Value_13Dec05_R11_Detail cash flow" xfId="1108"/>
    <cellStyle name="_Summary_Value_13Dec05_R11_Detail cash flow_(2)Sum of cash&amp;cash equivalent" xfId="1109"/>
    <cellStyle name="_TELLIN Rack Layout V20041214" xfId="1110"/>
    <cellStyle name="_TTT BB Price summary to JTS_030206" xfId="1111"/>
    <cellStyle name="_UIN综合智能网USAU报价模板-040318修改版" xfId="1112"/>
    <cellStyle name="_排队机单板清单050508" xfId="1113"/>
    <cellStyle name="_数据业务机柜配置大全051020" xfId="1114"/>
    <cellStyle name="_模板" xfId="1115"/>
    <cellStyle name="_模板_(11)unrealised ex.rate" xfId="1116"/>
    <cellStyle name="_模板_(11)unrealised ex.rate 2" xfId="1117"/>
    <cellStyle name="_模板_(11)unrealised ex.rate 3" xfId="1118"/>
    <cellStyle name="_模板_(11)unrealised ex.rate 4" xfId="1119"/>
    <cellStyle name="_模板_(11)unrealised ex.rate 5" xfId="1120"/>
    <cellStyle name="_模板_(11)unrealised ex.rate_(2)Sum of cash&amp;cash equipvalent" xfId="1121"/>
    <cellStyle name="_模板_(11)unrealised ex.rate_(2)Sum of cash&amp;cash equipvalent 2" xfId="1122"/>
    <cellStyle name="_模板_(11)unrealised ex.rate_(2)Sum of cash&amp;cash equipvalent 3" xfId="1123"/>
    <cellStyle name="_模板_(11)unrealised ex.rate_(2)Sum of cash&amp;cash equipvalent 4" xfId="1124"/>
    <cellStyle name="_模板_(11)unrealised ex.rate_(2)Sum of cash&amp;cash equipvalent 5" xfId="1125"/>
    <cellStyle name="_模板_(11)unrealised ex.rate_(3)Aging AR" xfId="1126"/>
    <cellStyle name="_模板_(11)unrealised ex.rate_(3)Aging AR 2" xfId="1127"/>
    <cellStyle name="_模板_(11)unrealised ex.rate_(3)Aging AR 3" xfId="1128"/>
    <cellStyle name="_模板_(11)unrealised ex.rate_(3)Aging AR 4" xfId="1129"/>
    <cellStyle name="_模板_(11)unrealised ex.rate_(3)Aging AR 5" xfId="1130"/>
    <cellStyle name="_模板_2008Q1_JI Group - Note R11" xfId="1131"/>
    <cellStyle name="_模板_2008Q1_JI Group - Note R11_(11)unrealised ex.rate" xfId="1132"/>
    <cellStyle name="_模板_2008Q1_JI Group - Note R11_(11)unrealised ex.rate 2" xfId="1133"/>
    <cellStyle name="_模板_2008Q1_JI Group - Note R11_(11)unrealised ex.rate 3" xfId="1134"/>
    <cellStyle name="_模板_2008Q1_JI Group - Note R11_(11)unrealised ex.rate 4" xfId="1135"/>
    <cellStyle name="_模板_2008Q1_JI Group - Note R11_(11)unrealised ex.rate 5" xfId="1136"/>
    <cellStyle name="_模板_2008Q1_JI Group - Note R11_(11)unrealised ex.rate_(2)Sum of cash&amp;cash equipvalent" xfId="1137"/>
    <cellStyle name="_模板_2008Q1_JI Group - Note R11_(11)unrealised ex.rate_(2)Sum of cash&amp;cash equipvalent 2" xfId="1138"/>
    <cellStyle name="_模板_2008Q1_JI Group - Note R11_(11)unrealised ex.rate_(2)Sum of cash&amp;cash equipvalent 3" xfId="1139"/>
    <cellStyle name="_模板_2008Q1_JI Group - Note R11_(11)unrealised ex.rate_(2)Sum of cash&amp;cash equipvalent 4" xfId="1140"/>
    <cellStyle name="_模板_2008Q1_JI Group - Note R11_(11)unrealised ex.rate_(2)Sum of cash&amp;cash equipvalent 5" xfId="1141"/>
    <cellStyle name="_模板_2008Q1_JI Group - Note R11_(11)unrealised ex.rate_(3)Aging AR" xfId="1142"/>
    <cellStyle name="_模板_2008Q1_JI Group - Note R11_(11)unrealised ex.rate_(3)Aging AR 2" xfId="1143"/>
    <cellStyle name="_模板_2008Q1_JI Group - Note R11_(11)unrealised ex.rate_(3)Aging AR 3" xfId="1144"/>
    <cellStyle name="_模板_2008Q1_JI Group - Note R11_(11)unrealised ex.rate_(3)Aging AR 4" xfId="1145"/>
    <cellStyle name="_模板_2008Q1_JI Group - Note R11_(11)unrealised ex.rate_(3)Aging AR 5" xfId="1146"/>
    <cellStyle name="_模板_Q1 2008 - J027 - cash flow conso - WP" xfId="1147"/>
    <cellStyle name="_模板_Q1 2008 - J027 - cash flow conso - WP_(11)unrealised ex.rate" xfId="1148"/>
    <cellStyle name="_模板_Q1 2008 - J027 - cash flow conso - WP_(11)unrealised ex.rate 2" xfId="1149"/>
    <cellStyle name="_模板_Q1 2008 - J027 - cash flow conso - WP_(11)unrealised ex.rate 3" xfId="1150"/>
    <cellStyle name="_模板_Q1 2008 - J027 - cash flow conso - WP_(11)unrealised ex.rate 4" xfId="1151"/>
    <cellStyle name="_模板_Q1 2008 - J027 - cash flow conso - WP_(11)unrealised ex.rate 5" xfId="1152"/>
    <cellStyle name="_模板_Q1 2008 - J027 - cash flow conso - WP_(11)unrealised ex.rate_(2)Sum of cash&amp;cash equipvalent" xfId="1153"/>
    <cellStyle name="_模板_Q1 2008 - J027 - cash flow conso - WP_(11)unrealised ex.rate_(2)Sum of cash&amp;cash equipvalent 2" xfId="1154"/>
    <cellStyle name="_模板_Q1 2008 - J027 - cash flow conso - WP_(11)unrealised ex.rate_(2)Sum of cash&amp;cash equipvalent 3" xfId="1155"/>
    <cellStyle name="_模板_Q1 2008 - J027 - cash flow conso - WP_(11)unrealised ex.rate_(2)Sum of cash&amp;cash equipvalent 4" xfId="1156"/>
    <cellStyle name="_模板_Q1 2008 - J027 - cash flow conso - WP_(11)unrealised ex.rate_(2)Sum of cash&amp;cash equipvalent 5" xfId="1157"/>
    <cellStyle name="_模板_Q1 2008 - J027 - cash flow conso - WP_(11)unrealised ex.rate_(3)Aging AR" xfId="1158"/>
    <cellStyle name="_模板_Q1 2008 - J027 - cash flow conso - WP_(11)unrealised ex.rate_(3)Aging AR 2" xfId="1159"/>
    <cellStyle name="_模板_Q1 2008 - J027 - cash flow conso - WP_(11)unrealised ex.rate_(3)Aging AR 3" xfId="1160"/>
    <cellStyle name="_模板_Q1 2008 - J027 - cash flow conso - WP_(11)unrealised ex.rate_(3)Aging AR 4" xfId="1161"/>
    <cellStyle name="_模板_Q1 2008 - J027 - cash flow conso - WP_(11)unrealised ex.rate_(3)Aging AR 5" xfId="1162"/>
    <cellStyle name="_模板_Q1 2008 - J027 - JI Group - Note R11" xfId="1163"/>
    <cellStyle name="_模板_Q1 2008 - J027 - JI Group - Note R11_(11)unrealised ex.rate" xfId="1164"/>
    <cellStyle name="_模板_Q1 2008 - J027 - JI Group - Note R11_(11)unrealised ex.rate 2" xfId="1165"/>
    <cellStyle name="_模板_Q1 2008 - J027 - JI Group - Note R11_(11)unrealised ex.rate 3" xfId="1166"/>
    <cellStyle name="_模板_Q1 2008 - J027 - JI Group - Note R11_(11)unrealised ex.rate 4" xfId="1167"/>
    <cellStyle name="_模板_Q1 2008 - J027 - JI Group - Note R11_(11)unrealised ex.rate 5" xfId="1168"/>
    <cellStyle name="_模板_Q1 2008 - J027 - JI Group - Note R11_(11)unrealised ex.rate_(2)Sum of cash&amp;cash equipvalent" xfId="1169"/>
    <cellStyle name="_模板_Q1 2008 - J027 - JI Group - Note R11_(11)unrealised ex.rate_(2)Sum of cash&amp;cash equipvalent 2" xfId="1170"/>
    <cellStyle name="_模板_Q1 2008 - J027 - JI Group - Note R11_(11)unrealised ex.rate_(2)Sum of cash&amp;cash equipvalent 3" xfId="1171"/>
    <cellStyle name="_模板_Q1 2008 - J027 - JI Group - Note R11_(11)unrealised ex.rate_(2)Sum of cash&amp;cash equipvalent 4" xfId="1172"/>
    <cellStyle name="_模板_Q1 2008 - J027 - JI Group - Note R11_(11)unrealised ex.rate_(2)Sum of cash&amp;cash equipvalent 5" xfId="1173"/>
    <cellStyle name="_模板_Q1 2008 - J027 - JI Group - Note R11_(11)unrealised ex.rate_(3)Aging AR" xfId="1174"/>
    <cellStyle name="_模板_Q1 2008 - J027 - JI Group - Note R11_(11)unrealised ex.rate_(3)Aging AR 2" xfId="1175"/>
    <cellStyle name="_模板_Q1 2008 - J027 - JI Group - Note R11_(11)unrealised ex.rate_(3)Aging AR 3" xfId="1176"/>
    <cellStyle name="_模板_Q1 2008 - J027 - JI Group - Note R11_(11)unrealised ex.rate_(3)Aging AR 4" xfId="1177"/>
    <cellStyle name="_模板_Q1 2008 - J027 - JI Group - Note R11_(11)unrealised ex.rate_(3)Aging AR 5" xfId="1178"/>
    <cellStyle name="_模板_R11_Detail cash flow" xfId="1179"/>
    <cellStyle name="_模板_R11_Detail cash flow_(2)Sum of cash&amp;cash equivalent" xfId="1180"/>
    <cellStyle name="_移动ICD报价模板V3.0（B排，20050301,HP）" xfId="1181"/>
    <cellStyle name="0,0_x000d_&#10;NA_x000d_&#10;" xfId="1182"/>
    <cellStyle name="1.1" xfId="1183"/>
    <cellStyle name="1.10" xfId="1184"/>
    <cellStyle name="20% - Accent1 2" xfId="1185"/>
    <cellStyle name="20% - Accent1 2 2" xfId="1186"/>
    <cellStyle name="20% - Accent1 2 3" xfId="1187"/>
    <cellStyle name="20% - Accent1 3" xfId="1188"/>
    <cellStyle name="20% - Accent1 3 2" xfId="1189"/>
    <cellStyle name="20% - Accent1 3 3" xfId="1190"/>
    <cellStyle name="20% - Accent1 4" xfId="1191"/>
    <cellStyle name="20% - Accent1 5" xfId="1192"/>
    <cellStyle name="20% - Accent1 6" xfId="1193"/>
    <cellStyle name="20% - Accent1 7" xfId="1194"/>
    <cellStyle name="20% - Accent1 8" xfId="1195"/>
    <cellStyle name="20% - Accent1 9" xfId="1196"/>
    <cellStyle name="20% - Accent2 2" xfId="1197"/>
    <cellStyle name="20% - Accent2 2 2" xfId="1198"/>
    <cellStyle name="20% - Accent2 2 3" xfId="1199"/>
    <cellStyle name="20% - Accent2 3" xfId="1200"/>
    <cellStyle name="20% - Accent2 3 2" xfId="1201"/>
    <cellStyle name="20% - Accent2 3 3" xfId="1202"/>
    <cellStyle name="20% - Accent2 4" xfId="1203"/>
    <cellStyle name="20% - Accent2 5" xfId="1204"/>
    <cellStyle name="20% - Accent2 6" xfId="1205"/>
    <cellStyle name="20% - Accent2 7" xfId="1206"/>
    <cellStyle name="20% - Accent2 8" xfId="1207"/>
    <cellStyle name="20% - Accent2 9" xfId="1208"/>
    <cellStyle name="20% - Accent3 2" xfId="1209"/>
    <cellStyle name="20% - Accent3 2 2" xfId="1210"/>
    <cellStyle name="20% - Accent3 2 3" xfId="1211"/>
    <cellStyle name="20% - Accent3 3" xfId="1212"/>
    <cellStyle name="20% - Accent3 3 2" xfId="1213"/>
    <cellStyle name="20% - Accent3 3 3" xfId="1214"/>
    <cellStyle name="20% - Accent3 4" xfId="1215"/>
    <cellStyle name="20% - Accent3 5" xfId="1216"/>
    <cellStyle name="20% - Accent3 6" xfId="1217"/>
    <cellStyle name="20% - Accent3 7" xfId="1218"/>
    <cellStyle name="20% - Accent4 2" xfId="1219"/>
    <cellStyle name="20% - Accent4 3" xfId="1220"/>
    <cellStyle name="20% - Accent4 4" xfId="1221"/>
    <cellStyle name="20% - Accent4 5" xfId="1222"/>
    <cellStyle name="20% - Accent4 6" xfId="1223"/>
    <cellStyle name="20% - Accent5 2" xfId="1224"/>
    <cellStyle name="20% - Accent5 3" xfId="1225"/>
    <cellStyle name="20% - Accent5 4" xfId="1226"/>
    <cellStyle name="20% - Accent5 5" xfId="1227"/>
    <cellStyle name="20% - Accent5 6" xfId="1228"/>
    <cellStyle name="20% - Accent6 2" xfId="1229"/>
    <cellStyle name="20% - Accent6 3" xfId="1230"/>
    <cellStyle name="20% - Accent6 4" xfId="1231"/>
    <cellStyle name="20% - Accent6 5" xfId="1232"/>
    <cellStyle name="20% - Accent6 6" xfId="1233"/>
    <cellStyle name="20% - ส่วนที่ถูกเน้น1" xfId="1234"/>
    <cellStyle name="20% - ส่วนที่ถูกเน้น2" xfId="1235"/>
    <cellStyle name="20% - ส่วนที่ถูกเน้น3" xfId="1236"/>
    <cellStyle name="20% - ส่วนที่ถูกเน้น4" xfId="1237"/>
    <cellStyle name="20% - ส่วนที่ถูกเน้น5" xfId="1238"/>
    <cellStyle name="20% - ส่วนที่ถูกเน้น6" xfId="1239"/>
    <cellStyle name="40% - Accent1 2" xfId="1240"/>
    <cellStyle name="40% - Accent1 3" xfId="1241"/>
    <cellStyle name="40% - Accent1 4" xfId="1242"/>
    <cellStyle name="40% - Accent1 5" xfId="1243"/>
    <cellStyle name="40% - Accent1 6" xfId="1244"/>
    <cellStyle name="40% - Accent2 2" xfId="1245"/>
    <cellStyle name="40% - Accent2 3" xfId="1246"/>
    <cellStyle name="40% - Accent2 4" xfId="1247"/>
    <cellStyle name="40% - Accent2 5" xfId="1248"/>
    <cellStyle name="40% - Accent2 6" xfId="1249"/>
    <cellStyle name="40% - Accent3 2" xfId="1250"/>
    <cellStyle name="40% - Accent3 3" xfId="1251"/>
    <cellStyle name="40% - Accent3 4" xfId="1252"/>
    <cellStyle name="40% - Accent3 5" xfId="1253"/>
    <cellStyle name="40% - Accent3 6" xfId="1254"/>
    <cellStyle name="40% - Accent4 2" xfId="1255"/>
    <cellStyle name="40% - Accent4 3" xfId="1256"/>
    <cellStyle name="40% - Accent4 4" xfId="1257"/>
    <cellStyle name="40% - Accent4 5" xfId="1258"/>
    <cellStyle name="40% - Accent4 6" xfId="1259"/>
    <cellStyle name="40% - Accent5 2" xfId="1260"/>
    <cellStyle name="40% - Accent5 3" xfId="1261"/>
    <cellStyle name="40% - Accent5 4" xfId="1262"/>
    <cellStyle name="40% - Accent5 5" xfId="1263"/>
    <cellStyle name="40% - Accent5 6" xfId="1264"/>
    <cellStyle name="40% - Accent6 2" xfId="1265"/>
    <cellStyle name="40% - Accent6 3" xfId="1266"/>
    <cellStyle name="40% - Accent6 4" xfId="1267"/>
    <cellStyle name="40% - Accent6 5" xfId="1268"/>
    <cellStyle name="40% - Accent6 6" xfId="1269"/>
    <cellStyle name="40% - ส่วนที่ถูกเน้น1" xfId="1270"/>
    <cellStyle name="40% - ส่วนที่ถูกเน้น2" xfId="1271"/>
    <cellStyle name="40% - ส่วนที่ถูกเน้น3" xfId="1272"/>
    <cellStyle name="40% - ส่วนที่ถูกเน้น4" xfId="1273"/>
    <cellStyle name="40% - ส่วนที่ถูกเน้น5" xfId="1274"/>
    <cellStyle name="40% - ส่วนที่ถูกเน้น6" xfId="1275"/>
    <cellStyle name="60% - Accent1 2" xfId="1276"/>
    <cellStyle name="60% - Accent1 3" xfId="1277"/>
    <cellStyle name="60% - Accent1 4" xfId="1278"/>
    <cellStyle name="60% - Accent1 5" xfId="1279"/>
    <cellStyle name="60% - Accent1 6" xfId="1280"/>
    <cellStyle name="60% - Accent2 2" xfId="1281"/>
    <cellStyle name="60% - Accent2 3" xfId="1282"/>
    <cellStyle name="60% - Accent2 4" xfId="1283"/>
    <cellStyle name="60% - Accent2 5" xfId="1284"/>
    <cellStyle name="60% - Accent2 6" xfId="1285"/>
    <cellStyle name="60% - Accent3 2" xfId="1286"/>
    <cellStyle name="60% - Accent3 3" xfId="1287"/>
    <cellStyle name="60% - Accent3 4" xfId="1288"/>
    <cellStyle name="60% - Accent3 5" xfId="1289"/>
    <cellStyle name="60% - Accent3 6" xfId="1290"/>
    <cellStyle name="60% - Accent4 2" xfId="1291"/>
    <cellStyle name="60% - Accent4 3" xfId="1292"/>
    <cellStyle name="60% - Accent4 4" xfId="1293"/>
    <cellStyle name="60% - Accent4 5" xfId="1294"/>
    <cellStyle name="60% - Accent4 6" xfId="1295"/>
    <cellStyle name="60% - Accent5 2" xfId="1296"/>
    <cellStyle name="60% - Accent5 3" xfId="1297"/>
    <cellStyle name="60% - Accent5 4" xfId="1298"/>
    <cellStyle name="60% - Accent5 5" xfId="1299"/>
    <cellStyle name="60% - Accent5 6" xfId="1300"/>
    <cellStyle name="60% - Accent6 2" xfId="1301"/>
    <cellStyle name="60% - Accent6 3" xfId="1302"/>
    <cellStyle name="60% - Accent6 4" xfId="1303"/>
    <cellStyle name="60% - Accent6 5" xfId="1304"/>
    <cellStyle name="60% - Accent6 6" xfId="1305"/>
    <cellStyle name="60% - ส่วนที่ถูกเน้น1" xfId="1306"/>
    <cellStyle name="60% - ส่วนที่ถูกเน้น2" xfId="1307"/>
    <cellStyle name="60% - ส่วนที่ถูกเน้น3" xfId="1308"/>
    <cellStyle name="60% - ส่วนที่ถูกเน้น4" xfId="1309"/>
    <cellStyle name="60% - ส่วนที่ถูกเน้น5" xfId="1310"/>
    <cellStyle name="60% - ส่วนที่ถูกเน้น6" xfId="1311"/>
    <cellStyle name="75" xfId="1312"/>
    <cellStyle name="Accent1 2" xfId="1313"/>
    <cellStyle name="Accent1 3" xfId="1314"/>
    <cellStyle name="Accent1 4" xfId="1315"/>
    <cellStyle name="Accent1 5" xfId="1316"/>
    <cellStyle name="Accent1 6" xfId="1317"/>
    <cellStyle name="Accent2 2" xfId="1318"/>
    <cellStyle name="Accent2 3" xfId="1319"/>
    <cellStyle name="Accent2 4" xfId="1320"/>
    <cellStyle name="Accent2 5" xfId="1321"/>
    <cellStyle name="Accent2 6" xfId="1322"/>
    <cellStyle name="Accent3 2" xfId="1323"/>
    <cellStyle name="Accent3 3" xfId="1324"/>
    <cellStyle name="Accent3 4" xfId="1325"/>
    <cellStyle name="Accent3 5" xfId="1326"/>
    <cellStyle name="Accent3 6" xfId="1327"/>
    <cellStyle name="Accent4 2" xfId="1328"/>
    <cellStyle name="Accent4 3" xfId="1329"/>
    <cellStyle name="Accent4 4" xfId="1330"/>
    <cellStyle name="Accent4 5" xfId="1331"/>
    <cellStyle name="Accent4 6" xfId="1332"/>
    <cellStyle name="Accent5 2" xfId="1333"/>
    <cellStyle name="Accent5 3" xfId="1334"/>
    <cellStyle name="Accent5 4" xfId="1335"/>
    <cellStyle name="Accent5 5" xfId="1336"/>
    <cellStyle name="Accent5 6" xfId="1337"/>
    <cellStyle name="Accent6 2" xfId="1338"/>
    <cellStyle name="Accent6 2 2" xfId="1339"/>
    <cellStyle name="Accent6 2 3" xfId="1340"/>
    <cellStyle name="Accent6 3" xfId="1341"/>
    <cellStyle name="Accent6 4" xfId="1342"/>
    <cellStyle name="Accent6 5" xfId="1343"/>
    <cellStyle name="ÅëÈ­ [0]_laroux" xfId="1344"/>
    <cellStyle name="ÅëÈ­_laroux" xfId="1345"/>
    <cellStyle name="ÄÞ¸¶ [0]_laroux" xfId="1346"/>
    <cellStyle name="ÄÞ¸¶_laroux" xfId="1347"/>
    <cellStyle name="axlcolour" xfId="1348"/>
    <cellStyle name="Bad 2" xfId="1349"/>
    <cellStyle name="Bad 3" xfId="1350"/>
    <cellStyle name="Bad 4" xfId="1351"/>
    <cellStyle name="Bad 5" xfId="1352"/>
    <cellStyle name="Body" xfId="1353"/>
    <cellStyle name="Ç¥ÁØ_ÀÎÀç°³¹ß¿ø" xfId="1354"/>
    <cellStyle name="Calc Currency (0)" xfId="1355"/>
    <cellStyle name="Calc Currency (0) 2" xfId="1356"/>
    <cellStyle name="Calc Currency (0) 3" xfId="1357"/>
    <cellStyle name="Calc Currency (2)" xfId="1358"/>
    <cellStyle name="Calc Currency (2) 2" xfId="1359"/>
    <cellStyle name="Calc Currency (2) 3" xfId="1360"/>
    <cellStyle name="Calc Percent (0)" xfId="1361"/>
    <cellStyle name="Calc Percent (0) 2" xfId="1362"/>
    <cellStyle name="Calc Percent (0) 3" xfId="1363"/>
    <cellStyle name="Calc Percent (1)" xfId="1364"/>
    <cellStyle name="Calc Percent (1) 2" xfId="1365"/>
    <cellStyle name="Calc Percent (1) 3" xfId="1366"/>
    <cellStyle name="Calc Percent (2)" xfId="1367"/>
    <cellStyle name="Calc Percent (2) 2" xfId="1368"/>
    <cellStyle name="Calc Percent (2) 3" xfId="1369"/>
    <cellStyle name="Calc Units (0)" xfId="1370"/>
    <cellStyle name="Calc Units (0) 2" xfId="1371"/>
    <cellStyle name="Calc Units (0) 3" xfId="1372"/>
    <cellStyle name="Calc Units (1)" xfId="1373"/>
    <cellStyle name="Calc Units (1) 2" xfId="1374"/>
    <cellStyle name="Calc Units (1) 3" xfId="1375"/>
    <cellStyle name="Calc Units (2)" xfId="1376"/>
    <cellStyle name="Calc Units (2) 2" xfId="1377"/>
    <cellStyle name="Calc Units (2) 3" xfId="1378"/>
    <cellStyle name="Calculated" xfId="1379"/>
    <cellStyle name="Calculation 2" xfId="1380"/>
    <cellStyle name="Calculation 3" xfId="1381"/>
    <cellStyle name="Calculation 4" xfId="1382"/>
    <cellStyle name="Calculation 5" xfId="1383"/>
    <cellStyle name="Calculation 6" xfId="1384"/>
    <cellStyle name="category" xfId="1385"/>
    <cellStyle name="category 2" xfId="1386"/>
    <cellStyle name="category 3" xfId="1387"/>
    <cellStyle name="Check Cell 2" xfId="1388"/>
    <cellStyle name="Check Cell 3" xfId="1389"/>
    <cellStyle name="Check Cell 4" xfId="1390"/>
    <cellStyle name="Check Cell 5" xfId="1391"/>
    <cellStyle name="Check Cell 6" xfId="1392"/>
    <cellStyle name="Collegamento ipertestuale" xfId="1393"/>
    <cellStyle name="Collegamento ipertestuale visitato" xfId="1394"/>
    <cellStyle name="Collegamento ipertestuale_2008Q1_JI Group - Note R11" xfId="1395"/>
    <cellStyle name="Comma" xfId="1396" builtinId="3"/>
    <cellStyle name="Comma  - Style1" xfId="1397"/>
    <cellStyle name="Comma  - Style2" xfId="1398"/>
    <cellStyle name="Comma  - Style3" xfId="1399"/>
    <cellStyle name="Comma  - Style4" xfId="1400"/>
    <cellStyle name="Comma  - Style5" xfId="1401"/>
    <cellStyle name="Comma  - Style6" xfId="1402"/>
    <cellStyle name="Comma  - Style7" xfId="1403"/>
    <cellStyle name="Comma  - Style7 2" xfId="1404"/>
    <cellStyle name="Comma  - Style7 3" xfId="1405"/>
    <cellStyle name="Comma  - Style8" xfId="1406"/>
    <cellStyle name="Comma  - Style8 2" xfId="1407"/>
    <cellStyle name="Comma  - Style8 3" xfId="1408"/>
    <cellStyle name="Comma [00]" xfId="1409"/>
    <cellStyle name="Comma [00] 2" xfId="1410"/>
    <cellStyle name="Comma [00] 3" xfId="1411"/>
    <cellStyle name="Comma 10" xfId="1412"/>
    <cellStyle name="Comma 11" xfId="1413"/>
    <cellStyle name="Comma 12" xfId="1414"/>
    <cellStyle name="Comma 13" xfId="1415"/>
    <cellStyle name="Comma 14" xfId="1416"/>
    <cellStyle name="Comma 15" xfId="1417"/>
    <cellStyle name="Comma 16" xfId="1418"/>
    <cellStyle name="Comma 17" xfId="1419"/>
    <cellStyle name="Comma 18" xfId="1420"/>
    <cellStyle name="Comma 19" xfId="1421"/>
    <cellStyle name="Comma 2" xfId="1422"/>
    <cellStyle name="Comma 2 2" xfId="1423"/>
    <cellStyle name="Comma 2 3" xfId="1424"/>
    <cellStyle name="Comma 2 4" xfId="1425"/>
    <cellStyle name="Comma 2 5" xfId="1426"/>
    <cellStyle name="Comma 2 6" xfId="1427"/>
    <cellStyle name="Comma 20" xfId="1428"/>
    <cellStyle name="Comma 21" xfId="1429"/>
    <cellStyle name="Comma 22" xfId="1430"/>
    <cellStyle name="Comma 23" xfId="1431"/>
    <cellStyle name="Comma 24" xfId="1432"/>
    <cellStyle name="Comma 25" xfId="1433"/>
    <cellStyle name="Comma 3" xfId="1434"/>
    <cellStyle name="Comma 3 2" xfId="1435"/>
    <cellStyle name="Comma 3 3" xfId="1436"/>
    <cellStyle name="Comma 3 4" xfId="1437"/>
    <cellStyle name="Comma 3 5" xfId="1438"/>
    <cellStyle name="Comma 3 6" xfId="1439"/>
    <cellStyle name="Comma 3 6 2" xfId="1440"/>
    <cellStyle name="Comma 3 7" xfId="1441"/>
    <cellStyle name="Comma 4" xfId="1442"/>
    <cellStyle name="Comma 4 2" xfId="1443"/>
    <cellStyle name="Comma 4 3" xfId="1444"/>
    <cellStyle name="Comma 4 3 2" xfId="1445"/>
    <cellStyle name="Comma 4 4" xfId="1446"/>
    <cellStyle name="Comma 5" xfId="1447"/>
    <cellStyle name="Comma 6" xfId="1448"/>
    <cellStyle name="Comma 7" xfId="1449"/>
    <cellStyle name="Comma 8" xfId="1450"/>
    <cellStyle name="Comma 9" xfId="1451"/>
    <cellStyle name="comma zerodec" xfId="1452"/>
    <cellStyle name="comma zerodec 2" xfId="1453"/>
    <cellStyle name="comma zerodec 2 2" xfId="1454"/>
    <cellStyle name="comma zerodec 2 3" xfId="1455"/>
    <cellStyle name="comma zerodec 3" xfId="1456"/>
    <cellStyle name="comma zerodec 4" xfId="1457"/>
    <cellStyle name="comma zerodec 5" xfId="1458"/>
    <cellStyle name="Credit" xfId="1459"/>
    <cellStyle name="Credit subtotal" xfId="1460"/>
    <cellStyle name="Credit Total" xfId="1461"/>
    <cellStyle name="Credit_(2)Sum of cash&amp;cash equivalent" xfId="1462"/>
    <cellStyle name="Currency [00]" xfId="1463"/>
    <cellStyle name="Currency [00] 2" xfId="1464"/>
    <cellStyle name="Currency [00] 3" xfId="1465"/>
    <cellStyle name="Currency1" xfId="1466"/>
    <cellStyle name="Currency1 2" xfId="1467"/>
    <cellStyle name="Currency1 3" xfId="1468"/>
    <cellStyle name="Date" xfId="1469"/>
    <cellStyle name="Date 2" xfId="1470"/>
    <cellStyle name="Date 3" xfId="1471"/>
    <cellStyle name="Date Short" xfId="1472"/>
    <cellStyle name="Date Short 2" xfId="1473"/>
    <cellStyle name="Date Short 3" xfId="1474"/>
    <cellStyle name="Date_(15) Inventory" xfId="1475"/>
    <cellStyle name="Debit" xfId="1476"/>
    <cellStyle name="Debit subtotal" xfId="1477"/>
    <cellStyle name="Debit Total" xfId="1478"/>
    <cellStyle name="Debit_(2)Sum of cash&amp;cash equivalent" xfId="1479"/>
    <cellStyle name="Dezimal [0]_Referenzkonfigurationen; Vergult 14.7" xfId="1480"/>
    <cellStyle name="Dezimal_Referenzkonfigurationen; Vergult 14.7" xfId="1481"/>
    <cellStyle name="Dollar (zero dec)" xfId="1482"/>
    <cellStyle name="Dollar (zero dec) 2" xfId="1483"/>
    <cellStyle name="Dollar (zero dec) 3" xfId="1484"/>
    <cellStyle name="Dollars" xfId="1485"/>
    <cellStyle name="Dollars 2" xfId="1486"/>
    <cellStyle name="Dollars 3" xfId="1487"/>
    <cellStyle name="E&amp;Y House" xfId="1488"/>
    <cellStyle name="E&amp;Y House 2" xfId="1489"/>
    <cellStyle name="E&amp;Y House 3" xfId="1490"/>
    <cellStyle name="E&amp;Y House 4" xfId="1491"/>
    <cellStyle name="En-t?te 1" xfId="1492"/>
    <cellStyle name="En-t?te 2" xfId="1493"/>
    <cellStyle name="Enter Currency (0)" xfId="1494"/>
    <cellStyle name="Enter Currency (0) 2" xfId="1495"/>
    <cellStyle name="Enter Currency (0) 3" xfId="1496"/>
    <cellStyle name="Enter Currency (2)" xfId="1497"/>
    <cellStyle name="Enter Currency (2) 2" xfId="1498"/>
    <cellStyle name="Enter Currency (2) 3" xfId="1499"/>
    <cellStyle name="Enter Units (0)" xfId="1500"/>
    <cellStyle name="Enter Units (0) 2" xfId="1501"/>
    <cellStyle name="Enter Units (0) 3" xfId="1502"/>
    <cellStyle name="Enter Units (1)" xfId="1503"/>
    <cellStyle name="Enter Units (1) 2" xfId="1504"/>
    <cellStyle name="Enter Units (1) 3" xfId="1505"/>
    <cellStyle name="Enter Units (2)" xfId="1506"/>
    <cellStyle name="Enter Units (2) 2" xfId="1507"/>
    <cellStyle name="Enter Units (2) 3" xfId="1508"/>
    <cellStyle name="En-tête 1" xfId="1509"/>
    <cellStyle name="En-tête 2" xfId="1510"/>
    <cellStyle name="entry box" xfId="1511"/>
    <cellStyle name="En-t๊te 1" xfId="1512"/>
    <cellStyle name="En-t๊te 2" xfId="1513"/>
    <cellStyle name="Euro" xfId="1514"/>
    <cellStyle name="Euro 10" xfId="1515"/>
    <cellStyle name="Euro 2" xfId="1516"/>
    <cellStyle name="Euro 3" xfId="1517"/>
    <cellStyle name="Euro 4" xfId="1518"/>
    <cellStyle name="Euro 5" xfId="1519"/>
    <cellStyle name="Euro 6" xfId="1520"/>
    <cellStyle name="Euro 7" xfId="1521"/>
    <cellStyle name="Euro 8" xfId="1522"/>
    <cellStyle name="Euro 9" xfId="1523"/>
    <cellStyle name="Euro_(2)Sum of cash&amp;cash equivalent" xfId="1524"/>
    <cellStyle name="Excel Built-in Normal" xfId="1525"/>
    <cellStyle name="explanation" xfId="1526"/>
    <cellStyle name="Explanatory Text 2" xfId="1527"/>
    <cellStyle name="Explanatory Text 3" xfId="1528"/>
    <cellStyle name="Explanatory Text 4" xfId="1529"/>
    <cellStyle name="Explanatory Text 5" xfId="1530"/>
    <cellStyle name="Explanatory Text 6" xfId="1531"/>
    <cellStyle name="Feld_muß" xfId="1532"/>
    <cellStyle name="Financier0" xfId="1533"/>
    <cellStyle name="Fixed" xfId="1534"/>
    <cellStyle name="Fixed 2" xfId="1535"/>
    <cellStyle name="Fixed 3" xfId="1536"/>
    <cellStyle name="Folloŷed Hyperlink" xfId="1537"/>
    <cellStyle name="Good 2" xfId="1538"/>
    <cellStyle name="Good 3" xfId="1539"/>
    <cellStyle name="Good 4" xfId="1540"/>
    <cellStyle name="Good 5" xfId="1541"/>
    <cellStyle name="Good 6" xfId="1542"/>
    <cellStyle name="Grey" xfId="1543"/>
    <cellStyle name="Grey 2" xfId="1544"/>
    <cellStyle name="HEADER" xfId="1545"/>
    <cellStyle name="Header - Style1" xfId="1546"/>
    <cellStyle name="Header - Style1 2" xfId="1547"/>
    <cellStyle name="Header - Style1 3" xfId="1548"/>
    <cellStyle name="HEADER 2" xfId="1549"/>
    <cellStyle name="HEADER 3" xfId="1550"/>
    <cellStyle name="HEADER 4" xfId="1551"/>
    <cellStyle name="HEADER 5" xfId="1552"/>
    <cellStyle name="HEADER 6" xfId="1553"/>
    <cellStyle name="HEADER 7" xfId="1554"/>
    <cellStyle name="HEADER 8" xfId="1555"/>
    <cellStyle name="HEADER_(15) Inventory" xfId="1556"/>
    <cellStyle name="Header1" xfId="1557"/>
    <cellStyle name="Header1 2" xfId="1558"/>
    <cellStyle name="Header1 3" xfId="1559"/>
    <cellStyle name="Header2" xfId="1560"/>
    <cellStyle name="Header2 2" xfId="1561"/>
    <cellStyle name="Header2 3" xfId="1562"/>
    <cellStyle name="Heading" xfId="1563"/>
    <cellStyle name="Heading 1 2" xfId="1564"/>
    <cellStyle name="Heading 1 3" xfId="1565"/>
    <cellStyle name="Heading 1 4" xfId="1566"/>
    <cellStyle name="Heading 1 5" xfId="1567"/>
    <cellStyle name="Heading 1 6" xfId="1568"/>
    <cellStyle name="Heading 2 2" xfId="1569"/>
    <cellStyle name="Heading 2 3" xfId="1570"/>
    <cellStyle name="Heading 2 4" xfId="1571"/>
    <cellStyle name="Heading 2 5" xfId="1572"/>
    <cellStyle name="Heading 2 6" xfId="1573"/>
    <cellStyle name="Heading 3 2" xfId="1574"/>
    <cellStyle name="Heading 3 3" xfId="1575"/>
    <cellStyle name="Heading 3 4" xfId="1576"/>
    <cellStyle name="Heading 3 5" xfId="1577"/>
    <cellStyle name="Heading 3 6" xfId="1578"/>
    <cellStyle name="Heading 4 2" xfId="1579"/>
    <cellStyle name="Heading 4 3" xfId="1580"/>
    <cellStyle name="Heading 4 4" xfId="1581"/>
    <cellStyle name="Heading 4 5" xfId="1582"/>
    <cellStyle name="Heading 4 6" xfId="1583"/>
    <cellStyle name="Heading 5" xfId="1584"/>
    <cellStyle name="Heading 6" xfId="1585"/>
    <cellStyle name="HEADING1" xfId="1586"/>
    <cellStyle name="HEADING1 2" xfId="1587"/>
    <cellStyle name="HEADING1 3" xfId="1588"/>
    <cellStyle name="HEADING2" xfId="1589"/>
    <cellStyle name="HEADING2 2" xfId="1590"/>
    <cellStyle name="HEADING2 3" xfId="1591"/>
    <cellStyle name="hidden" xfId="1592"/>
    <cellStyle name="imp-pr-item" xfId="1593"/>
    <cellStyle name="Input [yellow]" xfId="1594"/>
    <cellStyle name="Input [yellow] 2" xfId="1595"/>
    <cellStyle name="Input 10" xfId="1596"/>
    <cellStyle name="Input 11" xfId="1597"/>
    <cellStyle name="Input 12" xfId="1598"/>
    <cellStyle name="Input 13" xfId="1599"/>
    <cellStyle name="Input 14" xfId="1600"/>
    <cellStyle name="Input 15" xfId="1601"/>
    <cellStyle name="Input 16" xfId="1602"/>
    <cellStyle name="Input 17" xfId="1603"/>
    <cellStyle name="Input 18" xfId="1604"/>
    <cellStyle name="Input 19" xfId="1605"/>
    <cellStyle name="Input 2" xfId="1606"/>
    <cellStyle name="Input 20" xfId="1607"/>
    <cellStyle name="Input 21" xfId="1608"/>
    <cellStyle name="Input 22" xfId="1609"/>
    <cellStyle name="Input 23" xfId="1610"/>
    <cellStyle name="Input 24" xfId="1611"/>
    <cellStyle name="Input 25" xfId="1612"/>
    <cellStyle name="Input 26" xfId="1613"/>
    <cellStyle name="Input 27" xfId="1614"/>
    <cellStyle name="Input 28" xfId="1615"/>
    <cellStyle name="Input 29" xfId="1616"/>
    <cellStyle name="Input 3" xfId="1617"/>
    <cellStyle name="Input 30" xfId="1618"/>
    <cellStyle name="Input 4" xfId="1619"/>
    <cellStyle name="Input 5" xfId="1620"/>
    <cellStyle name="Input 6" xfId="1621"/>
    <cellStyle name="Input 7" xfId="1622"/>
    <cellStyle name="Input 8" xfId="1623"/>
    <cellStyle name="Input 9" xfId="1624"/>
    <cellStyle name="Link Currency (0)" xfId="1625"/>
    <cellStyle name="Link Currency (0) 2" xfId="1626"/>
    <cellStyle name="Link Currency (0) 3" xfId="1627"/>
    <cellStyle name="Link Currency (2)" xfId="1628"/>
    <cellStyle name="Link Currency (2) 2" xfId="1629"/>
    <cellStyle name="Link Currency (2) 3" xfId="1630"/>
    <cellStyle name="Link Units (0)" xfId="1631"/>
    <cellStyle name="Link Units (0) 2" xfId="1632"/>
    <cellStyle name="Link Units (0) 3" xfId="1633"/>
    <cellStyle name="Link Units (1)" xfId="1634"/>
    <cellStyle name="Link Units (1) 2" xfId="1635"/>
    <cellStyle name="Link Units (1) 3" xfId="1636"/>
    <cellStyle name="Link Units (2)" xfId="1637"/>
    <cellStyle name="Link Units (2) 2" xfId="1638"/>
    <cellStyle name="Link Units (2) 3" xfId="1639"/>
    <cellStyle name="Linked Cell 2" xfId="1640"/>
    <cellStyle name="Linked Cell 3" xfId="1641"/>
    <cellStyle name="Linked Cell 4" xfId="1642"/>
    <cellStyle name="Linked Cell 5" xfId="1643"/>
    <cellStyle name="Linked Cell 6" xfId="1644"/>
    <cellStyle name="MARQ" xfId="1645"/>
    <cellStyle name="Migliaia (0)_1320 NX" xfId="1646"/>
    <cellStyle name="Migliaia_1320 NX" xfId="1647"/>
    <cellStyle name="Millares [0]_DEVISCAN" xfId="1648"/>
    <cellStyle name="Millares_DEVISCAN" xfId="1649"/>
    <cellStyle name="Milliers [0]_1300NM" xfId="1650"/>
    <cellStyle name="Milliers_1300NM" xfId="1651"/>
    <cellStyle name="Model" xfId="1652"/>
    <cellStyle name="Model 2" xfId="1653"/>
    <cellStyle name="Model 3" xfId="1654"/>
    <cellStyle name="Mon?taire [0]_ADMFT1" xfId="1655"/>
    <cellStyle name="Mon?taire_ADMFT1" xfId="1656"/>
    <cellStyle name="Mon?taire0" xfId="1657"/>
    <cellStyle name="Moneda [0]_DEVISCAN" xfId="1658"/>
    <cellStyle name="Moneda_DEVISCAN" xfId="1659"/>
    <cellStyle name="Monétaire [0]_1300NM" xfId="1660"/>
    <cellStyle name="Monétaire_1300NM" xfId="1661"/>
    <cellStyle name="Monétaire0" xfId="1662"/>
    <cellStyle name="Mon้taire [0]_ADMFT1" xfId="1663"/>
    <cellStyle name="Mon้taire_ADMFT1" xfId="1664"/>
    <cellStyle name="Mon้taire0" xfId="1665"/>
    <cellStyle name="Neutral 2" xfId="1666"/>
    <cellStyle name="Neutral 3" xfId="1667"/>
    <cellStyle name="Neutral 4" xfId="1668"/>
    <cellStyle name="Neutral 5" xfId="1669"/>
    <cellStyle name="Neutral 6" xfId="1670"/>
    <cellStyle name="no dec" xfId="1671"/>
    <cellStyle name="no dec 2" xfId="1672"/>
    <cellStyle name="Normal" xfId="0" builtinId="0"/>
    <cellStyle name="Normal - Style1" xfId="1673"/>
    <cellStyle name="Normal - Style1 2" xfId="1674"/>
    <cellStyle name="Normal - Style1 3" xfId="1675"/>
    <cellStyle name="Normal - Style1 4" xfId="1676"/>
    <cellStyle name="Normal 10" xfId="1677"/>
    <cellStyle name="Normal 11" xfId="1678"/>
    <cellStyle name="Normal 12" xfId="1679"/>
    <cellStyle name="Normal 13" xfId="1680"/>
    <cellStyle name="Normal 14" xfId="1681"/>
    <cellStyle name="Normal 15" xfId="1682"/>
    <cellStyle name="Normal 16" xfId="1683"/>
    <cellStyle name="Normal 17" xfId="1684"/>
    <cellStyle name="Normal 18" xfId="1685"/>
    <cellStyle name="Normal 18 2" xfId="1686"/>
    <cellStyle name="Normal 19" xfId="1687"/>
    <cellStyle name="Normal 19 2" xfId="1688"/>
    <cellStyle name="Normal 2" xfId="1689"/>
    <cellStyle name="Normal 2 2" xfId="1690"/>
    <cellStyle name="Normal 2 3" xfId="1691"/>
    <cellStyle name="Normal 2 4" xfId="1692"/>
    <cellStyle name="Normal 2 5" xfId="1693"/>
    <cellStyle name="Normal 20" xfId="1694"/>
    <cellStyle name="Normal 20 2" xfId="1695"/>
    <cellStyle name="Normal 21" xfId="1696"/>
    <cellStyle name="Normal 21 2" xfId="1697"/>
    <cellStyle name="Normal 22" xfId="1698"/>
    <cellStyle name="Normal 22 2" xfId="1699"/>
    <cellStyle name="Normal 23" xfId="1700"/>
    <cellStyle name="Normal 23 2" xfId="1701"/>
    <cellStyle name="Normal 24" xfId="1702"/>
    <cellStyle name="Normal 25" xfId="1703"/>
    <cellStyle name="Normal 26" xfId="1704"/>
    <cellStyle name="Normal 27" xfId="1705"/>
    <cellStyle name="Normal 28" xfId="1706"/>
    <cellStyle name="Normal 29" xfId="1707"/>
    <cellStyle name="Normal 3" xfId="1708"/>
    <cellStyle name="Normal 3 2" xfId="1709"/>
    <cellStyle name="Normal 3 2 2" xfId="1710"/>
    <cellStyle name="Normal 3 2 3" xfId="1711"/>
    <cellStyle name="Normal 3 2 3 2" xfId="1712"/>
    <cellStyle name="Normal 3 2 4" xfId="1713"/>
    <cellStyle name="Normal 3 3" xfId="1714"/>
    <cellStyle name="Normal 3 4" xfId="1715"/>
    <cellStyle name="Normal 3 5" xfId="1716"/>
    <cellStyle name="Normal 3 5 2" xfId="1717"/>
    <cellStyle name="Normal 3 6" xfId="1718"/>
    <cellStyle name="Normal 30" xfId="1719"/>
    <cellStyle name="Normal 31" xfId="1720"/>
    <cellStyle name="Normal 32" xfId="1721"/>
    <cellStyle name="Normal 33" xfId="1722"/>
    <cellStyle name="Normal 34" xfId="1723"/>
    <cellStyle name="Normal 35" xfId="1724"/>
    <cellStyle name="Normal 36" xfId="1725"/>
    <cellStyle name="Normal 37" xfId="1726"/>
    <cellStyle name="Normal 38" xfId="1727"/>
    <cellStyle name="Normal 39" xfId="1728"/>
    <cellStyle name="Normal 4" xfId="1729"/>
    <cellStyle name="Normal 4 2" xfId="1730"/>
    <cellStyle name="Normal 4 2 2" xfId="1731"/>
    <cellStyle name="Normal 4 3" xfId="1732"/>
    <cellStyle name="Normal 4 4" xfId="1733"/>
    <cellStyle name="Normal 4 5" xfId="1734"/>
    <cellStyle name="Normal 4 5 2" xfId="1735"/>
    <cellStyle name="Normal 4 6" xfId="1736"/>
    <cellStyle name="Normal 5" xfId="1737"/>
    <cellStyle name="Normal 5 2" xfId="1738"/>
    <cellStyle name="Normal 5 2 2" xfId="1739"/>
    <cellStyle name="Normal 5 3" xfId="1740"/>
    <cellStyle name="Normal 5 4" xfId="1741"/>
    <cellStyle name="Normal 5 4 2" xfId="1742"/>
    <cellStyle name="Normal 5 5" xfId="1743"/>
    <cellStyle name="Normal 5 5 2" xfId="1744"/>
    <cellStyle name="Normal 5 6" xfId="1745"/>
    <cellStyle name="Normal 6" xfId="1746"/>
    <cellStyle name="Normal 6 2" xfId="1747"/>
    <cellStyle name="Normal 6 2 2" xfId="1748"/>
    <cellStyle name="Normal 6 3" xfId="1749"/>
    <cellStyle name="Normal 6 4" xfId="1750"/>
    <cellStyle name="Normal 7" xfId="1751"/>
    <cellStyle name="Normal 8" xfId="1752"/>
    <cellStyle name="Normal 9" xfId="1753"/>
    <cellStyle name="Normal_B&amp;P" xfId="1754"/>
    <cellStyle name="Normal_BS&amp;PLT Q1'2006" xfId="1755"/>
    <cellStyle name="Normale_1320 NX" xfId="1756"/>
    <cellStyle name="Normalny_Arkusz1" xfId="1757"/>
    <cellStyle name="Note 2" xfId="1758"/>
    <cellStyle name="Note 3" xfId="1759"/>
    <cellStyle name="Note 4" xfId="1760"/>
    <cellStyle name="Note 5" xfId="1761"/>
    <cellStyle name="Output 2" xfId="1762"/>
    <cellStyle name="Output 3" xfId="1763"/>
    <cellStyle name="Output 4" xfId="1764"/>
    <cellStyle name="Output 5" xfId="1765"/>
    <cellStyle name="Output 6" xfId="1766"/>
    <cellStyle name="Percent" xfId="1767" builtinId="5"/>
    <cellStyle name="Percent (0)" xfId="1768"/>
    <cellStyle name="Percent [0]" xfId="1769"/>
    <cellStyle name="Percent [0] 2" xfId="1770"/>
    <cellStyle name="Percent [0] 3" xfId="1771"/>
    <cellStyle name="Percent [00]" xfId="1772"/>
    <cellStyle name="Percent [00] 2" xfId="1773"/>
    <cellStyle name="Percent [00] 3" xfId="1774"/>
    <cellStyle name="Percent [2]" xfId="1775"/>
    <cellStyle name="Percent [2] 2" xfId="1776"/>
    <cellStyle name="Percent [2] 3" xfId="1777"/>
    <cellStyle name="Percent 10" xfId="1778"/>
    <cellStyle name="Percent 11" xfId="1779"/>
    <cellStyle name="Percent 12" xfId="1780"/>
    <cellStyle name="Percent 13" xfId="1781"/>
    <cellStyle name="Percent 14" xfId="1782"/>
    <cellStyle name="Percent 15" xfId="1783"/>
    <cellStyle name="Percent 16" xfId="1784"/>
    <cellStyle name="Percent 17" xfId="1785"/>
    <cellStyle name="Percent 18" xfId="1786"/>
    <cellStyle name="Percent 19" xfId="1787"/>
    <cellStyle name="Percent 2" xfId="1788"/>
    <cellStyle name="Percent 2 2" xfId="1789"/>
    <cellStyle name="Percent 2 3" xfId="1790"/>
    <cellStyle name="Percent 2 4" xfId="1791"/>
    <cellStyle name="Percent 2 5" xfId="1792"/>
    <cellStyle name="Percent 2 5 2" xfId="1793"/>
    <cellStyle name="Percent 2 6" xfId="1794"/>
    <cellStyle name="Percent 3" xfId="1795"/>
    <cellStyle name="Percent 4" xfId="1796"/>
    <cellStyle name="Percent 5" xfId="1797"/>
    <cellStyle name="Percent 6" xfId="1798"/>
    <cellStyle name="Percent 7" xfId="1799"/>
    <cellStyle name="Percent 8" xfId="1800"/>
    <cellStyle name="Percent 9" xfId="1801"/>
    <cellStyle name="Pilkku_BINV" xfId="1802"/>
    <cellStyle name="Pourcentage_TEMPTRAN" xfId="1803"/>
    <cellStyle name="Prefilled" xfId="1804"/>
    <cellStyle name="PrePop Currency (0)" xfId="1805"/>
    <cellStyle name="PrePop Currency (0) 2" xfId="1806"/>
    <cellStyle name="PrePop Currency (0) 3" xfId="1807"/>
    <cellStyle name="PrePop Currency (2)" xfId="1808"/>
    <cellStyle name="PrePop Currency (2) 2" xfId="1809"/>
    <cellStyle name="PrePop Currency (2) 3" xfId="1810"/>
    <cellStyle name="PrePop Units (0)" xfId="1811"/>
    <cellStyle name="PrePop Units (0) 2" xfId="1812"/>
    <cellStyle name="PrePop Units (0) 3" xfId="1813"/>
    <cellStyle name="PrePop Units (1)" xfId="1814"/>
    <cellStyle name="PrePop Units (1) 2" xfId="1815"/>
    <cellStyle name="PrePop Units (1) 3" xfId="1816"/>
    <cellStyle name="PrePop Units (2)" xfId="1817"/>
    <cellStyle name="PrePop Units (2) 2" xfId="1818"/>
    <cellStyle name="PrePop Units (2) 3" xfId="1819"/>
    <cellStyle name="price_item" xfId="1820"/>
    <cellStyle name="PropGenCurrencyFormat" xfId="1821"/>
    <cellStyle name="proposal1" xfId="1822"/>
    <cellStyle name="Py?r. luku_BINV" xfId="1823"/>
    <cellStyle name="Py?r. valuutta_BINV" xfId="1824"/>
    <cellStyle name="Qt้ calcul้es" xfId="1825"/>
    <cellStyle name="QT้ entr้es" xfId="1826"/>
    <cellStyle name="Qt? calcul?es" xfId="1827"/>
    <cellStyle name="QT? entr?es" xfId="1828"/>
    <cellStyle name="Qté calculées" xfId="1829"/>
    <cellStyle name="QTé entrées" xfId="1830"/>
    <cellStyle name="Quantity" xfId="1831"/>
    <cellStyle name="Quantity 2" xfId="1832"/>
    <cellStyle name="Quantity 3" xfId="1833"/>
    <cellStyle name="Rack_kit" xfId="1834"/>
    <cellStyle name="Rittichai" xfId="1835"/>
    <cellStyle name="Rittichai 2" xfId="1836"/>
    <cellStyle name="Rittichai 3" xfId="1837"/>
    <cellStyle name="SDH PROPOSAL" xfId="1838"/>
    <cellStyle name="Standard_1678MCC_Illigan" xfId="1839"/>
    <cellStyle name="Style 1" xfId="1840"/>
    <cellStyle name="subcalc" xfId="1841"/>
    <cellStyle name="subhead" xfId="1842"/>
    <cellStyle name="subhead 2" xfId="1843"/>
    <cellStyle name="subhead 3" xfId="1844"/>
    <cellStyle name="SUPPR" xfId="1845"/>
    <cellStyle name="Table" xfId="1846"/>
    <cellStyle name="TANAWAT" xfId="1847"/>
    <cellStyle name="Text Indent A" xfId="1848"/>
    <cellStyle name="Text Indent A 2" xfId="1849"/>
    <cellStyle name="Text Indent A 3" xfId="1850"/>
    <cellStyle name="Text Indent B" xfId="1851"/>
    <cellStyle name="Text Indent B 2" xfId="1852"/>
    <cellStyle name="Text Indent B 3" xfId="1853"/>
    <cellStyle name="Text Indent C" xfId="1854"/>
    <cellStyle name="Text Indent C 2" xfId="1855"/>
    <cellStyle name="Text Indent C 3" xfId="1856"/>
    <cellStyle name="Tickmark" xfId="1857"/>
    <cellStyle name="Times New Roman" xfId="1858"/>
    <cellStyle name="Times New Roman 2" xfId="1859"/>
    <cellStyle name="Times New Roman 3" xfId="1860"/>
    <cellStyle name="Title 10" xfId="1861"/>
    <cellStyle name="Title 2" xfId="1862"/>
    <cellStyle name="Title 3" xfId="1863"/>
    <cellStyle name="title 4" xfId="1864"/>
    <cellStyle name="title 5" xfId="1865"/>
    <cellStyle name="title 6" xfId="1866"/>
    <cellStyle name="Title 7" xfId="1867"/>
    <cellStyle name="Title 8" xfId="1868"/>
    <cellStyle name="Title 9" xfId="1869"/>
    <cellStyle name="titre1" xfId="1870"/>
    <cellStyle name="Total" xfId="1871" builtinId="25" customBuiltin="1"/>
    <cellStyle name="Total 2" xfId="1872"/>
    <cellStyle name="Total 3" xfId="1873"/>
    <cellStyle name="Total 4" xfId="1874"/>
    <cellStyle name="Total 5" xfId="1875"/>
    <cellStyle name="Total 6" xfId="1876"/>
    <cellStyle name="Tusental_A-listan (fixad)" xfId="1877"/>
    <cellStyle name="Valuta (0)_1 new STM 16 ring" xfId="1878"/>
    <cellStyle name="Valuta_1 new STM 16 ring" xfId="1879"/>
    <cellStyle name="Valuutta_BINV" xfId="1880"/>
    <cellStyle name="Virgule fixe" xfId="1881"/>
    <cellStyle name="Währung [0]_Referenzkonfigurationen; Vergult 14.7" xfId="1882"/>
    <cellStyle name="Währung_Referenzkonfigurationen; Vergult 14.7" xfId="1883"/>
    <cellStyle name="Warning Text 2" xfId="1884"/>
    <cellStyle name="Warning Text 3" xfId="1885"/>
    <cellStyle name="Warning Text 4" xfId="1886"/>
    <cellStyle name="Warning Text 5" xfId="1887"/>
    <cellStyle name="Warning Text 6" xfId="1888"/>
    <cellStyle name="WHead - Style2" xfId="1889"/>
    <cellStyle name="WHead - Style2 2" xfId="1890"/>
    <cellStyle name="WHead - Style2 3" xfId="1891"/>
    <cellStyle name="การคำนวณ" xfId="1892"/>
    <cellStyle name="ข้อความเตือน" xfId="1893"/>
    <cellStyle name="ข้อความอธิบาย" xfId="1894"/>
    <cellStyle name="เครื่องหมายจุลภาค [0]_1" xfId="1895"/>
    <cellStyle name="เครื่องหมายจุลภาค 2" xfId="1896"/>
    <cellStyle name="เครื่องหมายจุลภาค_1" xfId="1897"/>
    <cellStyle name="เครื่องหมายสกุลเงิน [0]_1" xfId="1898"/>
    <cellStyle name="เครื่องหมายสกุลเงิน_1" xfId="1899"/>
    <cellStyle name="ชื่อเรื่อง" xfId="1900"/>
    <cellStyle name="เชื่อมโยงหลายมิติ" xfId="1901"/>
    <cellStyle name="เชื่อมโยงหลายมิติ 2" xfId="1902"/>
    <cellStyle name="เชื่อมโยงหลายมิติ 3" xfId="1903"/>
    <cellStyle name="เซลล์ตรวจสอบ" xfId="1904"/>
    <cellStyle name="เซลล์ที่มีการเชื่อมโยง" xfId="1905"/>
    <cellStyle name="ณfน๔_NTCณ๘ป๙ (2)" xfId="1906"/>
    <cellStyle name="ดี" xfId="1907"/>
    <cellStyle name="ตามการเชื่อมโยงหลายมิติ" xfId="1908"/>
    <cellStyle name="ตามการเชื่อมโยงหลายมิติ 2" xfId="1909"/>
    <cellStyle name="ตามการเชื่อมโยงหลายมิติ 3" xfId="1910"/>
    <cellStyle name="ตามการเชื่อมโยงหลายมิติ 4" xfId="1911"/>
    <cellStyle name="ตามการเชื่อมโยงหลายมิติ 5" xfId="1912"/>
    <cellStyle name="น้บะภฒ_95" xfId="1913"/>
    <cellStyle name="ปกติ 2" xfId="1914"/>
    <cellStyle name="ปกติ_01C" xfId="1915"/>
    <cellStyle name="ป้อนค่า" xfId="1916"/>
    <cellStyle name="ปานกลาง" xfId="1917"/>
    <cellStyle name="เปอร์เซ็นต์_Lead 280203" xfId="1918"/>
    <cellStyle name="ผลรวม" xfId="1919"/>
    <cellStyle name="แย่" xfId="1920"/>
    <cellStyle name="ฤธถ [0]_95" xfId="1921"/>
    <cellStyle name="ฤธถ_95" xfId="1922"/>
    <cellStyle name="ล๋ศญ [0]_95" xfId="1923"/>
    <cellStyle name="ล๋ศญ_95" xfId="1924"/>
    <cellStyle name="ลักษณะ 1" xfId="1925"/>
    <cellStyle name="วฅมุ_4ฟ๙ฝวภ๛" xfId="1926"/>
    <cellStyle name="ส่วนที่ถูกเน้น1" xfId="1927"/>
    <cellStyle name="ส่วนที่ถูกเน้น2" xfId="1928"/>
    <cellStyle name="ส่วนที่ถูกเน้น3" xfId="1929"/>
    <cellStyle name="ส่วนที่ถูกเน้น4" xfId="1930"/>
    <cellStyle name="ส่วนที่ถูกเน้น5" xfId="1931"/>
    <cellStyle name="ส่วนที่ถูกเน้น6" xfId="1932"/>
    <cellStyle name="แสดงผล" xfId="1933"/>
    <cellStyle name="หมายเหตุ" xfId="1934"/>
    <cellStyle name="หัวเรื่อง 1" xfId="1935"/>
    <cellStyle name="หัวเรื่อง 2" xfId="1936"/>
    <cellStyle name="หัวเรื่อง 3" xfId="1937"/>
    <cellStyle name="หัวเรื่อง 4" xfId="1938"/>
    <cellStyle name="一般_1696MFINAL" xfId="1939"/>
    <cellStyle name="千位[0]_laroux" xfId="1940"/>
    <cellStyle name="千位_laroux" xfId="1941"/>
    <cellStyle name="千位分隔[0]_2.5G报价模板" xfId="1942"/>
    <cellStyle name="千位分隔_2.5G报价模板" xfId="1943"/>
    <cellStyle name="千分位[0]_BOM_Rel.4" xfId="1944"/>
    <cellStyle name="千分位_CPC5040_ED01_DL" xfId="1945"/>
    <cellStyle name="后继超级链接_~0055202" xfId="1946"/>
    <cellStyle name="常规_~0053317" xfId="1947"/>
    <cellStyle name="普通_laroux" xfId="1948"/>
    <cellStyle name="桁区切り_GRASH1" xfId="1949"/>
    <cellStyle name="標準_Book1" xfId="1950"/>
    <cellStyle name="標準数式" xfId="1951"/>
    <cellStyle name="超级链接_~0055202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eyanan.nasingbuth\Desktop\L_Srithai%20Superware\2019\Q1'2019\E_Srithai_Q1'19_F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&amp;CF"/>
      <sheetName val="SE-CONSO"/>
      <sheetName val="SE-Equity"/>
    </sheetNames>
    <sheetDataSet>
      <sheetData sheetId="0"/>
      <sheetData sheetId="1"/>
      <sheetData sheetId="2">
        <row r="20">
          <cell r="B20">
            <v>2709905</v>
          </cell>
          <cell r="D20">
            <v>19928</v>
          </cell>
          <cell r="H20">
            <v>1443086</v>
          </cell>
          <cell r="N20">
            <v>-264132</v>
          </cell>
          <cell r="R20">
            <v>252143</v>
          </cell>
        </row>
      </sheetData>
      <sheetData sheetId="3">
        <row r="19">
          <cell r="C19">
            <v>2709905</v>
          </cell>
          <cell r="E19">
            <v>19928</v>
          </cell>
          <cell r="G19">
            <v>264000</v>
          </cell>
          <cell r="I19">
            <v>1777486</v>
          </cell>
          <cell r="K19">
            <v>15056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2"/>
  <sheetViews>
    <sheetView showGridLines="0" tabSelected="1" topLeftCell="B32" zoomScaleSheetLayoutView="100" workbookViewId="0">
      <selection activeCell="A62" sqref="A62"/>
    </sheetView>
  </sheetViews>
  <sheetFormatPr defaultColWidth="7.8984375" defaultRowHeight="22.5" customHeight="1"/>
  <cols>
    <col min="1" max="1" width="15.09765625" style="21" customWidth="1"/>
    <col min="2" max="2" width="15.59765625" style="21" customWidth="1"/>
    <col min="3" max="3" width="19.09765625" style="21" customWidth="1"/>
    <col min="4" max="4" width="6.3984375" style="21" customWidth="1"/>
    <col min="5" max="5" width="1.09765625" style="21" customWidth="1"/>
    <col min="6" max="6" width="15.59765625" style="21" customWidth="1"/>
    <col min="7" max="7" width="1.09765625" style="21" customWidth="1"/>
    <col min="8" max="8" width="15.59765625" style="21" customWidth="1"/>
    <col min="9" max="9" width="1.09765625" style="18" customWidth="1"/>
    <col min="10" max="10" width="15.59765625" style="21" customWidth="1"/>
    <col min="11" max="11" width="1.09765625" style="18" customWidth="1"/>
    <col min="12" max="12" width="15.59765625" style="21" customWidth="1"/>
    <col min="13" max="13" width="10" style="21" customWidth="1"/>
    <col min="14" max="16384" width="7.8984375" style="21"/>
  </cols>
  <sheetData>
    <row r="1" spans="1:20" s="65" customFormat="1" ht="24" customHeight="1">
      <c r="A1" s="129" t="s">
        <v>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</row>
    <row r="2" spans="1:20" s="65" customFormat="1" ht="24" customHeight="1">
      <c r="A2" s="1" t="s">
        <v>2</v>
      </c>
      <c r="B2" s="1"/>
      <c r="C2" s="1"/>
      <c r="D2" s="1"/>
      <c r="E2" s="1"/>
      <c r="F2" s="1"/>
      <c r="G2" s="1"/>
      <c r="H2" s="1"/>
      <c r="I2" s="110"/>
      <c r="J2" s="1"/>
      <c r="K2" s="110"/>
      <c r="L2" s="1"/>
    </row>
    <row r="3" spans="1:20" s="65" customFormat="1" ht="24" customHeight="1">
      <c r="A3" s="1" t="s">
        <v>204</v>
      </c>
      <c r="B3" s="1"/>
      <c r="C3" s="1"/>
      <c r="D3" s="1"/>
      <c r="E3" s="1"/>
      <c r="F3" s="1"/>
      <c r="G3" s="1"/>
      <c r="H3" s="1"/>
      <c r="I3" s="110"/>
      <c r="J3" s="1"/>
      <c r="K3" s="110"/>
      <c r="L3" s="1"/>
    </row>
    <row r="4" spans="1:20" s="65" customFormat="1" ht="24" customHeight="1">
      <c r="I4" s="111"/>
      <c r="K4" s="111"/>
      <c r="L4" s="7" t="s">
        <v>10</v>
      </c>
    </row>
    <row r="5" spans="1:20" s="18" customFormat="1" ht="24" customHeight="1">
      <c r="F5" s="128" t="s">
        <v>8</v>
      </c>
      <c r="G5" s="128"/>
      <c r="H5" s="128"/>
      <c r="I5" s="113"/>
      <c r="J5" s="128" t="s">
        <v>9</v>
      </c>
      <c r="K5" s="128"/>
      <c r="L5" s="128"/>
    </row>
    <row r="6" spans="1:20" s="18" customFormat="1" ht="24" customHeight="1">
      <c r="D6" s="2" t="s">
        <v>4</v>
      </c>
      <c r="E6" s="3"/>
      <c r="F6" s="121" t="s">
        <v>205</v>
      </c>
      <c r="G6" s="4"/>
      <c r="H6" s="122" t="s">
        <v>206</v>
      </c>
      <c r="I6" s="4"/>
      <c r="J6" s="121" t="s">
        <v>205</v>
      </c>
      <c r="K6" s="4"/>
      <c r="L6" s="122" t="s">
        <v>206</v>
      </c>
    </row>
    <row r="7" spans="1:20" s="18" customFormat="1" ht="24" customHeight="1">
      <c r="D7" s="2"/>
      <c r="E7" s="3"/>
      <c r="F7" s="5" t="s">
        <v>5</v>
      </c>
      <c r="G7" s="6"/>
      <c r="H7" s="5" t="s">
        <v>6</v>
      </c>
      <c r="I7" s="4"/>
      <c r="J7" s="5" t="s">
        <v>5</v>
      </c>
      <c r="K7" s="6"/>
      <c r="L7" s="5" t="s">
        <v>6</v>
      </c>
    </row>
    <row r="8" spans="1:20" s="18" customFormat="1" ht="24" customHeight="1">
      <c r="D8" s="2"/>
      <c r="E8" s="3"/>
      <c r="F8" s="5" t="s">
        <v>7</v>
      </c>
      <c r="G8" s="6"/>
      <c r="H8" s="5"/>
      <c r="I8" s="4"/>
      <c r="J8" s="5" t="s">
        <v>7</v>
      </c>
      <c r="K8" s="6"/>
      <c r="L8" s="5"/>
    </row>
    <row r="9" spans="1:20" ht="24" customHeight="1">
      <c r="A9" s="99" t="s">
        <v>22</v>
      </c>
      <c r="B9" s="99"/>
      <c r="F9" s="34"/>
      <c r="G9" s="34"/>
      <c r="H9" s="34"/>
      <c r="I9" s="35"/>
      <c r="J9" s="34"/>
      <c r="K9" s="34"/>
      <c r="L9" s="34"/>
    </row>
    <row r="10" spans="1:20" ht="24" customHeight="1">
      <c r="A10" s="99" t="s">
        <v>23</v>
      </c>
      <c r="B10" s="99"/>
    </row>
    <row r="11" spans="1:20" ht="24" customHeight="1">
      <c r="A11" s="100" t="s">
        <v>24</v>
      </c>
      <c r="B11" s="100"/>
      <c r="D11" s="30"/>
      <c r="F11" s="22">
        <v>275165</v>
      </c>
      <c r="G11" s="22"/>
      <c r="H11" s="22">
        <v>374571</v>
      </c>
      <c r="I11" s="23"/>
      <c r="J11" s="22">
        <v>124636</v>
      </c>
      <c r="K11" s="23"/>
      <c r="L11" s="22">
        <v>195127</v>
      </c>
      <c r="M11" s="68"/>
      <c r="N11" s="26"/>
      <c r="P11" s="26"/>
      <c r="R11" s="26"/>
      <c r="T11" s="26"/>
    </row>
    <row r="12" spans="1:20" ht="24" customHeight="1">
      <c r="A12" s="100" t="s">
        <v>199</v>
      </c>
      <c r="B12" s="100"/>
      <c r="D12" s="30"/>
      <c r="F12" s="22">
        <v>6404</v>
      </c>
      <c r="G12" s="22"/>
      <c r="H12" s="22">
        <v>5025</v>
      </c>
      <c r="I12" s="23"/>
      <c r="J12" s="22">
        <v>0</v>
      </c>
      <c r="K12" s="23"/>
      <c r="L12" s="22">
        <v>0</v>
      </c>
      <c r="M12" s="68"/>
      <c r="N12" s="26"/>
      <c r="P12" s="26"/>
      <c r="R12" s="26"/>
      <c r="T12" s="26"/>
    </row>
    <row r="13" spans="1:20" ht="24" customHeight="1">
      <c r="A13" s="100" t="s">
        <v>105</v>
      </c>
      <c r="B13" s="100"/>
      <c r="D13" s="30">
        <v>3</v>
      </c>
      <c r="F13" s="22">
        <v>2090619</v>
      </c>
      <c r="G13" s="22"/>
      <c r="H13" s="22">
        <v>2072344</v>
      </c>
      <c r="I13" s="23"/>
      <c r="J13" s="22">
        <v>1309769</v>
      </c>
      <c r="K13" s="23"/>
      <c r="L13" s="22">
        <v>1375277</v>
      </c>
      <c r="M13" s="68"/>
      <c r="N13" s="26"/>
      <c r="P13" s="26"/>
      <c r="R13" s="26"/>
      <c r="T13" s="26"/>
    </row>
    <row r="14" spans="1:20" ht="24" customHeight="1">
      <c r="A14" s="100" t="s">
        <v>172</v>
      </c>
      <c r="B14" s="100"/>
      <c r="D14" s="30"/>
      <c r="F14" s="22">
        <v>73643</v>
      </c>
      <c r="G14" s="22"/>
      <c r="H14" s="22">
        <v>72896</v>
      </c>
      <c r="I14" s="23"/>
      <c r="J14" s="22">
        <v>21900</v>
      </c>
      <c r="K14" s="23"/>
      <c r="L14" s="22">
        <v>21046</v>
      </c>
      <c r="M14" s="68"/>
      <c r="N14" s="26"/>
      <c r="P14" s="26"/>
      <c r="R14" s="26"/>
      <c r="T14" s="26"/>
    </row>
    <row r="15" spans="1:20" ht="24" customHeight="1">
      <c r="A15" s="100" t="s">
        <v>25</v>
      </c>
      <c r="B15" s="100"/>
      <c r="D15" s="30">
        <v>2.2000000000000002</v>
      </c>
      <c r="F15" s="22">
        <v>11072</v>
      </c>
      <c r="G15" s="22"/>
      <c r="H15" s="22">
        <v>21990</v>
      </c>
      <c r="I15" s="23"/>
      <c r="J15" s="22">
        <v>129342</v>
      </c>
      <c r="K15" s="23"/>
      <c r="L15" s="22">
        <v>101892</v>
      </c>
      <c r="M15" s="68"/>
      <c r="N15" s="26"/>
      <c r="P15" s="26"/>
      <c r="R15" s="26"/>
      <c r="T15" s="26"/>
    </row>
    <row r="16" spans="1:20" ht="24" customHeight="1">
      <c r="A16" s="100" t="s">
        <v>106</v>
      </c>
      <c r="B16" s="100"/>
      <c r="D16" s="30"/>
      <c r="F16" s="73">
        <v>1549820</v>
      </c>
      <c r="G16" s="22"/>
      <c r="H16" s="73">
        <v>1771663</v>
      </c>
      <c r="I16" s="23"/>
      <c r="J16" s="22">
        <v>981684</v>
      </c>
      <c r="K16" s="23"/>
      <c r="L16" s="22">
        <v>1166508</v>
      </c>
      <c r="M16" s="68"/>
      <c r="N16" s="26"/>
      <c r="P16" s="26"/>
      <c r="R16" s="26"/>
      <c r="T16" s="26"/>
    </row>
    <row r="17" spans="1:20" ht="24" customHeight="1">
      <c r="A17" s="100" t="s">
        <v>26</v>
      </c>
      <c r="B17" s="100"/>
      <c r="D17" s="30"/>
      <c r="F17" s="22">
        <v>112534</v>
      </c>
      <c r="G17" s="22"/>
      <c r="H17" s="22">
        <v>113713</v>
      </c>
      <c r="I17" s="23"/>
      <c r="J17" s="22">
        <v>5324</v>
      </c>
      <c r="K17" s="23"/>
      <c r="L17" s="22">
        <v>3867</v>
      </c>
      <c r="M17" s="68"/>
      <c r="N17" s="26"/>
      <c r="P17" s="26"/>
      <c r="R17" s="26"/>
      <c r="T17" s="26"/>
    </row>
    <row r="18" spans="1:20" ht="24" customHeight="1">
      <c r="A18" s="99" t="s">
        <v>27</v>
      </c>
      <c r="B18" s="99"/>
      <c r="D18" s="30"/>
      <c r="F18" s="31">
        <f>SUM(F11:F17)</f>
        <v>4119257</v>
      </c>
      <c r="G18" s="22"/>
      <c r="H18" s="31">
        <f>SUM(H11:H17)</f>
        <v>4432202</v>
      </c>
      <c r="I18" s="23"/>
      <c r="J18" s="31">
        <f>SUM(J11:J17)</f>
        <v>2572655</v>
      </c>
      <c r="K18" s="23"/>
      <c r="L18" s="31">
        <f>SUM(L11:L17)</f>
        <v>2863717</v>
      </c>
      <c r="N18" s="26"/>
      <c r="P18" s="26"/>
      <c r="R18" s="26"/>
      <c r="T18" s="26"/>
    </row>
    <row r="19" spans="1:20" ht="24" customHeight="1">
      <c r="A19" s="99" t="s">
        <v>28</v>
      </c>
      <c r="B19" s="99"/>
      <c r="D19" s="30"/>
      <c r="F19" s="22"/>
      <c r="G19" s="22"/>
      <c r="H19" s="22"/>
      <c r="I19" s="23"/>
      <c r="J19" s="22"/>
      <c r="K19" s="23"/>
      <c r="L19" s="22"/>
    </row>
    <row r="20" spans="1:20" ht="24" customHeight="1">
      <c r="A20" s="100" t="s">
        <v>181</v>
      </c>
      <c r="B20" s="100"/>
      <c r="D20" s="30">
        <v>4</v>
      </c>
      <c r="F20" s="22">
        <v>6198</v>
      </c>
      <c r="G20" s="23"/>
      <c r="H20" s="22">
        <v>6596</v>
      </c>
      <c r="I20" s="23"/>
      <c r="J20" s="23">
        <v>0</v>
      </c>
      <c r="K20" s="23"/>
      <c r="L20" s="23">
        <v>0</v>
      </c>
      <c r="M20" s="68"/>
      <c r="N20" s="26"/>
      <c r="P20" s="26"/>
      <c r="R20" s="26"/>
      <c r="T20" s="26"/>
    </row>
    <row r="21" spans="1:20" ht="24" customHeight="1">
      <c r="A21" s="100" t="s">
        <v>29</v>
      </c>
      <c r="B21" s="100"/>
      <c r="D21" s="30"/>
      <c r="F21" s="22">
        <v>53040</v>
      </c>
      <c r="G21" s="23"/>
      <c r="H21" s="22">
        <v>58800</v>
      </c>
      <c r="I21" s="23"/>
      <c r="J21" s="23">
        <v>53040</v>
      </c>
      <c r="K21" s="23"/>
      <c r="L21" s="23">
        <v>58800</v>
      </c>
      <c r="M21" s="68"/>
      <c r="N21" s="26"/>
      <c r="P21" s="26"/>
      <c r="R21" s="26"/>
      <c r="T21" s="26"/>
    </row>
    <row r="22" spans="1:20" ht="24" customHeight="1">
      <c r="A22" s="100" t="s">
        <v>107</v>
      </c>
      <c r="B22" s="100"/>
      <c r="D22" s="30">
        <v>5.0999999999999996</v>
      </c>
      <c r="F22" s="22">
        <v>0</v>
      </c>
      <c r="G22" s="22"/>
      <c r="H22" s="22">
        <v>0</v>
      </c>
      <c r="I22" s="23"/>
      <c r="J22" s="22">
        <v>1937220</v>
      </c>
      <c r="K22" s="23"/>
      <c r="L22" s="22">
        <v>1937220</v>
      </c>
      <c r="M22" s="68"/>
      <c r="N22" s="26"/>
      <c r="P22" s="26"/>
      <c r="R22" s="26"/>
      <c r="T22" s="26"/>
    </row>
    <row r="23" spans="1:20" ht="24" customHeight="1">
      <c r="A23" s="100" t="s">
        <v>108</v>
      </c>
      <c r="B23" s="100"/>
      <c r="D23" s="30">
        <v>5.0999999999999996</v>
      </c>
      <c r="F23" s="22">
        <v>195428</v>
      </c>
      <c r="G23" s="23"/>
      <c r="H23" s="22">
        <v>218797</v>
      </c>
      <c r="I23" s="23"/>
      <c r="J23" s="23">
        <v>184113</v>
      </c>
      <c r="K23" s="23"/>
      <c r="L23" s="23">
        <v>184113</v>
      </c>
      <c r="M23" s="68"/>
      <c r="N23" s="26"/>
      <c r="P23" s="26"/>
      <c r="R23" s="26"/>
      <c r="T23" s="26"/>
    </row>
    <row r="24" spans="1:20" ht="24" customHeight="1">
      <c r="A24" s="100" t="s">
        <v>109</v>
      </c>
      <c r="B24" s="100"/>
      <c r="D24" s="30"/>
      <c r="F24" s="22">
        <v>113016</v>
      </c>
      <c r="G24" s="22"/>
      <c r="H24" s="22">
        <v>113016</v>
      </c>
      <c r="I24" s="23"/>
      <c r="J24" s="22">
        <v>47170</v>
      </c>
      <c r="K24" s="23"/>
      <c r="L24" s="22">
        <v>47170</v>
      </c>
      <c r="M24" s="68"/>
      <c r="N24" s="26"/>
      <c r="P24" s="26"/>
      <c r="R24" s="26"/>
      <c r="T24" s="26"/>
    </row>
    <row r="25" spans="1:20" ht="24" customHeight="1">
      <c r="A25" s="100" t="s">
        <v>110</v>
      </c>
      <c r="B25" s="100"/>
      <c r="D25" s="30"/>
      <c r="F25" s="22">
        <v>126537</v>
      </c>
      <c r="G25" s="22"/>
      <c r="H25" s="22">
        <v>129732</v>
      </c>
      <c r="I25" s="23"/>
      <c r="J25" s="22">
        <v>491935</v>
      </c>
      <c r="K25" s="23"/>
      <c r="L25" s="22">
        <v>495130</v>
      </c>
      <c r="M25" s="68"/>
      <c r="N25" s="26"/>
      <c r="P25" s="26"/>
      <c r="R25" s="26"/>
      <c r="T25" s="26"/>
    </row>
    <row r="26" spans="1:20" ht="24" customHeight="1">
      <c r="A26" s="100" t="s">
        <v>86</v>
      </c>
      <c r="B26" s="100"/>
      <c r="D26" s="30">
        <v>6</v>
      </c>
      <c r="F26" s="22">
        <v>4529110</v>
      </c>
      <c r="G26" s="22"/>
      <c r="H26" s="22">
        <v>4909341</v>
      </c>
      <c r="I26" s="23"/>
      <c r="J26" s="22">
        <v>2712849</v>
      </c>
      <c r="K26" s="23"/>
      <c r="L26" s="22">
        <v>2972492</v>
      </c>
      <c r="M26" s="68"/>
      <c r="N26" s="26"/>
      <c r="P26" s="26"/>
      <c r="R26" s="26"/>
      <c r="T26" s="26"/>
    </row>
    <row r="27" spans="1:20" ht="24" customHeight="1">
      <c r="A27" s="100" t="s">
        <v>87</v>
      </c>
      <c r="B27" s="100"/>
      <c r="D27" s="30">
        <v>6</v>
      </c>
      <c r="F27" s="22">
        <v>28527</v>
      </c>
      <c r="G27" s="22"/>
      <c r="H27" s="22">
        <v>32646</v>
      </c>
      <c r="I27" s="23"/>
      <c r="J27" s="22">
        <v>12614</v>
      </c>
      <c r="K27" s="23"/>
      <c r="L27" s="22">
        <v>14526</v>
      </c>
      <c r="M27" s="68"/>
      <c r="N27" s="26"/>
      <c r="P27" s="26"/>
      <c r="R27" s="26"/>
      <c r="T27" s="26"/>
    </row>
    <row r="28" spans="1:20" ht="24" customHeight="1">
      <c r="A28" s="100" t="s">
        <v>207</v>
      </c>
      <c r="B28" s="100"/>
      <c r="D28" s="30"/>
      <c r="F28" s="22">
        <v>5131</v>
      </c>
      <c r="G28" s="22"/>
      <c r="H28" s="22">
        <v>5131</v>
      </c>
      <c r="I28" s="23"/>
      <c r="J28" s="22">
        <v>0</v>
      </c>
      <c r="K28" s="23"/>
      <c r="L28" s="22">
        <v>0</v>
      </c>
      <c r="M28" s="68"/>
      <c r="N28" s="26"/>
      <c r="P28" s="26"/>
      <c r="R28" s="26"/>
      <c r="T28" s="26"/>
    </row>
    <row r="29" spans="1:20" ht="24" customHeight="1">
      <c r="A29" s="100" t="s">
        <v>111</v>
      </c>
      <c r="B29" s="100"/>
      <c r="D29" s="30"/>
      <c r="F29" s="22">
        <v>179770</v>
      </c>
      <c r="G29" s="22"/>
      <c r="H29" s="22">
        <v>170874</v>
      </c>
      <c r="I29" s="23"/>
      <c r="J29" s="23">
        <v>131735</v>
      </c>
      <c r="K29" s="23"/>
      <c r="L29" s="23">
        <v>122895</v>
      </c>
      <c r="M29" s="68"/>
      <c r="N29" s="26"/>
      <c r="P29" s="26"/>
      <c r="R29" s="26"/>
      <c r="T29" s="26"/>
    </row>
    <row r="30" spans="1:20" ht="24" customHeight="1">
      <c r="A30" s="100" t="s">
        <v>112</v>
      </c>
      <c r="B30" s="100"/>
      <c r="D30" s="30"/>
      <c r="F30" s="22">
        <v>128942</v>
      </c>
      <c r="G30" s="22"/>
      <c r="H30" s="22">
        <v>137461</v>
      </c>
      <c r="I30" s="23"/>
      <c r="J30" s="23">
        <v>0</v>
      </c>
      <c r="K30" s="23"/>
      <c r="L30" s="23">
        <v>0</v>
      </c>
      <c r="M30" s="68"/>
      <c r="N30" s="26"/>
      <c r="P30" s="26"/>
      <c r="R30" s="26"/>
      <c r="T30" s="26"/>
    </row>
    <row r="31" spans="1:20" ht="24" customHeight="1">
      <c r="A31" s="100" t="s">
        <v>30</v>
      </c>
      <c r="B31" s="100"/>
      <c r="D31" s="30"/>
      <c r="F31" s="22">
        <v>32010</v>
      </c>
      <c r="G31" s="22"/>
      <c r="H31" s="22">
        <v>24534</v>
      </c>
      <c r="I31" s="23"/>
      <c r="J31" s="23">
        <v>10763</v>
      </c>
      <c r="K31" s="23"/>
      <c r="L31" s="23">
        <v>12389</v>
      </c>
      <c r="M31" s="68"/>
      <c r="N31" s="26"/>
      <c r="P31" s="26"/>
      <c r="R31" s="26"/>
      <c r="T31" s="26"/>
    </row>
    <row r="32" spans="1:20" ht="24" customHeight="1">
      <c r="A32" s="99" t="s">
        <v>31</v>
      </c>
      <c r="B32" s="99"/>
      <c r="F32" s="31">
        <f>SUM(F20:F31)</f>
        <v>5397709</v>
      </c>
      <c r="G32" s="22"/>
      <c r="H32" s="31">
        <f>SUM(H20:H31)</f>
        <v>5806928</v>
      </c>
      <c r="I32" s="23"/>
      <c r="J32" s="31">
        <f>SUM(J20:J31)</f>
        <v>5581439</v>
      </c>
      <c r="K32" s="23"/>
      <c r="L32" s="31">
        <f>SUM(L20:L31)</f>
        <v>5844735</v>
      </c>
      <c r="N32" s="26"/>
      <c r="P32" s="26"/>
      <c r="R32" s="26"/>
      <c r="T32" s="26"/>
    </row>
    <row r="33" spans="1:20" ht="24" customHeight="1" thickBot="1">
      <c r="A33" s="99" t="s">
        <v>32</v>
      </c>
      <c r="B33" s="99"/>
      <c r="F33" s="74">
        <f>SUM(F32,F18)</f>
        <v>9516966</v>
      </c>
      <c r="G33" s="22"/>
      <c r="H33" s="74">
        <f>SUM(H32,H18)</f>
        <v>10239130</v>
      </c>
      <c r="I33" s="23"/>
      <c r="J33" s="74">
        <f>SUM(J32,J18)</f>
        <v>8154094</v>
      </c>
      <c r="K33" s="23"/>
      <c r="L33" s="74">
        <f>SUM(L32,L18)</f>
        <v>8708452</v>
      </c>
      <c r="N33" s="26"/>
      <c r="P33" s="26"/>
      <c r="R33" s="26"/>
      <c r="T33" s="26"/>
    </row>
    <row r="34" spans="1:20" ht="24" customHeight="1" thickTop="1">
      <c r="F34" s="79"/>
      <c r="G34" s="79"/>
      <c r="I34" s="66"/>
      <c r="J34" s="72"/>
      <c r="L34" s="72"/>
    </row>
    <row r="35" spans="1:20" ht="24" customHeight="1">
      <c r="A35" s="8" t="s">
        <v>162</v>
      </c>
      <c r="B35" s="8"/>
      <c r="I35" s="66"/>
      <c r="J35" s="72"/>
    </row>
    <row r="36" spans="1:20" ht="24" customHeight="1">
      <c r="A36" s="129" t="s">
        <v>1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1:20" ht="24" customHeight="1">
      <c r="A37" s="1" t="s">
        <v>3</v>
      </c>
      <c r="B37" s="1"/>
      <c r="C37" s="1"/>
      <c r="D37" s="1"/>
      <c r="E37" s="1"/>
      <c r="F37" s="1"/>
      <c r="G37" s="1"/>
      <c r="H37" s="1"/>
      <c r="I37" s="110"/>
      <c r="J37" s="1"/>
      <c r="K37" s="110"/>
      <c r="L37" s="1"/>
    </row>
    <row r="38" spans="1:20" ht="24" customHeight="1">
      <c r="A38" s="1" t="s">
        <v>204</v>
      </c>
      <c r="B38" s="1"/>
      <c r="C38" s="1"/>
      <c r="D38" s="1"/>
      <c r="E38" s="1"/>
      <c r="F38" s="1"/>
      <c r="G38" s="1"/>
      <c r="H38" s="1"/>
      <c r="I38" s="110"/>
      <c r="J38" s="1"/>
      <c r="K38" s="110"/>
      <c r="L38" s="1"/>
    </row>
    <row r="39" spans="1:20" s="18" customFormat="1" ht="24" customHeight="1">
      <c r="A39" s="65"/>
      <c r="B39" s="65"/>
      <c r="C39" s="65"/>
      <c r="D39" s="65"/>
      <c r="E39" s="65"/>
      <c r="F39" s="65"/>
      <c r="G39" s="65"/>
      <c r="H39" s="65"/>
      <c r="I39" s="111"/>
      <c r="J39" s="65"/>
      <c r="K39" s="111"/>
      <c r="L39" s="7" t="s">
        <v>10</v>
      </c>
    </row>
    <row r="40" spans="1:20" s="18" customFormat="1" ht="24" customHeight="1">
      <c r="F40" s="128" t="s">
        <v>8</v>
      </c>
      <c r="G40" s="128"/>
      <c r="H40" s="128"/>
      <c r="I40" s="113"/>
      <c r="J40" s="128" t="s">
        <v>9</v>
      </c>
      <c r="K40" s="128"/>
      <c r="L40" s="128"/>
    </row>
    <row r="41" spans="1:20" s="18" customFormat="1" ht="24" customHeight="1">
      <c r="D41" s="2" t="s">
        <v>4</v>
      </c>
      <c r="E41" s="3"/>
      <c r="F41" s="121" t="s">
        <v>205</v>
      </c>
      <c r="G41" s="4"/>
      <c r="H41" s="122" t="s">
        <v>206</v>
      </c>
      <c r="I41" s="4"/>
      <c r="J41" s="121" t="s">
        <v>205</v>
      </c>
      <c r="K41" s="4"/>
      <c r="L41" s="122" t="s">
        <v>206</v>
      </c>
    </row>
    <row r="42" spans="1:20" s="18" customFormat="1" ht="24" customHeight="1">
      <c r="D42" s="2"/>
      <c r="E42" s="3"/>
      <c r="F42" s="5" t="s">
        <v>5</v>
      </c>
      <c r="G42" s="6"/>
      <c r="H42" s="5" t="s">
        <v>6</v>
      </c>
      <c r="I42" s="4"/>
      <c r="J42" s="5" t="s">
        <v>5</v>
      </c>
      <c r="K42" s="6"/>
      <c r="L42" s="5" t="s">
        <v>6</v>
      </c>
    </row>
    <row r="43" spans="1:20" s="18" customFormat="1" ht="24" customHeight="1">
      <c r="D43" s="2"/>
      <c r="E43" s="3"/>
      <c r="F43" s="5" t="s">
        <v>7</v>
      </c>
      <c r="G43" s="6"/>
      <c r="H43" s="5"/>
      <c r="I43" s="4"/>
      <c r="J43" s="5" t="s">
        <v>7</v>
      </c>
      <c r="K43" s="6"/>
      <c r="L43" s="5"/>
    </row>
    <row r="44" spans="1:20" ht="24" customHeight="1">
      <c r="A44" s="99" t="s">
        <v>157</v>
      </c>
      <c r="B44" s="99"/>
      <c r="F44" s="34"/>
      <c r="G44" s="34"/>
      <c r="H44" s="34"/>
      <c r="I44" s="35"/>
      <c r="J44" s="34"/>
      <c r="K44" s="34"/>
      <c r="L44" s="34"/>
    </row>
    <row r="45" spans="1:20" ht="24" customHeight="1">
      <c r="A45" s="99" t="s">
        <v>33</v>
      </c>
      <c r="B45" s="99"/>
      <c r="F45" s="34"/>
      <c r="G45" s="34"/>
      <c r="H45" s="34"/>
      <c r="I45" s="35"/>
      <c r="J45" s="34"/>
      <c r="K45" s="34"/>
      <c r="L45" s="34"/>
    </row>
    <row r="46" spans="1:20" ht="24" customHeight="1">
      <c r="A46" s="100" t="s">
        <v>34</v>
      </c>
      <c r="B46" s="100"/>
      <c r="D46" s="30">
        <v>7.1</v>
      </c>
      <c r="F46" s="22">
        <v>2079779</v>
      </c>
      <c r="G46" s="22"/>
      <c r="H46" s="22">
        <v>2156020</v>
      </c>
      <c r="I46" s="23"/>
      <c r="J46" s="22">
        <v>1440000</v>
      </c>
      <c r="K46" s="23"/>
      <c r="L46" s="22">
        <v>1470000</v>
      </c>
      <c r="M46" s="68"/>
      <c r="N46" s="26"/>
      <c r="P46" s="26"/>
      <c r="R46" s="26"/>
      <c r="T46" s="26"/>
    </row>
    <row r="47" spans="1:20" ht="24" customHeight="1">
      <c r="A47" s="100" t="s">
        <v>173</v>
      </c>
      <c r="B47" s="100"/>
      <c r="D47" s="30"/>
      <c r="F47" s="22">
        <v>881890</v>
      </c>
      <c r="G47" s="22"/>
      <c r="H47" s="22">
        <v>919445</v>
      </c>
      <c r="I47" s="23"/>
      <c r="J47" s="22">
        <v>446387</v>
      </c>
      <c r="K47" s="23"/>
      <c r="L47" s="22">
        <v>502590</v>
      </c>
      <c r="M47" s="68"/>
      <c r="N47" s="26"/>
      <c r="P47" s="26"/>
      <c r="R47" s="26"/>
      <c r="T47" s="26"/>
    </row>
    <row r="48" spans="1:20" ht="24" customHeight="1">
      <c r="A48" s="100" t="s">
        <v>36</v>
      </c>
      <c r="B48" s="100"/>
      <c r="D48" s="30">
        <v>2.2000000000000002</v>
      </c>
      <c r="F48" s="22">
        <v>44816</v>
      </c>
      <c r="G48" s="22"/>
      <c r="H48" s="22">
        <v>102565</v>
      </c>
      <c r="I48" s="23"/>
      <c r="J48" s="22">
        <v>49622</v>
      </c>
      <c r="K48" s="23"/>
      <c r="L48" s="22">
        <v>117581</v>
      </c>
      <c r="M48" s="68"/>
      <c r="N48" s="26"/>
      <c r="P48" s="26"/>
      <c r="R48" s="26"/>
      <c r="T48" s="26"/>
    </row>
    <row r="49" spans="1:20" ht="24" customHeight="1">
      <c r="A49" s="100" t="s">
        <v>174</v>
      </c>
      <c r="B49" s="100"/>
      <c r="D49" s="30"/>
      <c r="F49" s="22">
        <v>401344</v>
      </c>
      <c r="G49" s="22"/>
      <c r="H49" s="22">
        <v>320336</v>
      </c>
      <c r="I49" s="23"/>
      <c r="J49" s="22">
        <v>172485</v>
      </c>
      <c r="K49" s="23"/>
      <c r="L49" s="22">
        <v>133968</v>
      </c>
      <c r="M49" s="68"/>
      <c r="N49" s="26"/>
      <c r="P49" s="26"/>
      <c r="R49" s="26"/>
      <c r="T49" s="26"/>
    </row>
    <row r="50" spans="1:20" ht="24" customHeight="1">
      <c r="A50" s="25" t="s">
        <v>37</v>
      </c>
      <c r="B50" s="25"/>
      <c r="D50" s="30">
        <v>2.2000000000000002</v>
      </c>
      <c r="F50" s="22">
        <v>765</v>
      </c>
      <c r="G50" s="22"/>
      <c r="H50" s="22">
        <v>1111</v>
      </c>
      <c r="I50" s="23"/>
      <c r="J50" s="22">
        <v>550</v>
      </c>
      <c r="K50" s="23"/>
      <c r="L50" s="22">
        <v>3578</v>
      </c>
      <c r="M50" s="68"/>
      <c r="N50" s="26"/>
      <c r="P50" s="26"/>
      <c r="R50" s="26"/>
      <c r="T50" s="26"/>
    </row>
    <row r="51" spans="1:20" ht="24" customHeight="1">
      <c r="A51" s="100" t="s">
        <v>35</v>
      </c>
      <c r="B51" s="100"/>
      <c r="D51" s="30">
        <v>7.2</v>
      </c>
      <c r="F51" s="22">
        <v>608934</v>
      </c>
      <c r="G51" s="22"/>
      <c r="H51" s="22">
        <v>706189</v>
      </c>
      <c r="I51" s="23"/>
      <c r="J51" s="22">
        <v>483975</v>
      </c>
      <c r="K51" s="23"/>
      <c r="L51" s="22">
        <v>545745</v>
      </c>
      <c r="M51" s="68"/>
      <c r="N51" s="26"/>
      <c r="P51" s="26"/>
      <c r="R51" s="26"/>
      <c r="T51" s="26"/>
    </row>
    <row r="52" spans="1:20" ht="24" customHeight="1">
      <c r="A52" s="100" t="s">
        <v>38</v>
      </c>
      <c r="B52" s="101"/>
      <c r="F52" s="23">
        <v>28567</v>
      </c>
      <c r="G52" s="55"/>
      <c r="H52" s="23">
        <v>39974</v>
      </c>
      <c r="I52" s="55"/>
      <c r="J52" s="23">
        <v>14149</v>
      </c>
      <c r="K52" s="23"/>
      <c r="L52" s="23">
        <v>27228</v>
      </c>
      <c r="M52" s="68"/>
      <c r="N52" s="26"/>
      <c r="P52" s="26"/>
      <c r="R52" s="26"/>
      <c r="T52" s="26"/>
    </row>
    <row r="53" spans="1:20" ht="24" customHeight="1">
      <c r="A53" s="99" t="s">
        <v>39</v>
      </c>
      <c r="B53" s="102"/>
      <c r="F53" s="80">
        <f>SUM(F46:F52)</f>
        <v>4046095</v>
      </c>
      <c r="G53" s="23"/>
      <c r="H53" s="80">
        <f>SUM(H46:H52)</f>
        <v>4245640</v>
      </c>
      <c r="I53" s="23"/>
      <c r="J53" s="80">
        <f>SUM(J46:J52)</f>
        <v>2607168</v>
      </c>
      <c r="K53" s="23"/>
      <c r="L53" s="80">
        <f>SUM(L46:L52)</f>
        <v>2800690</v>
      </c>
      <c r="N53" s="26"/>
      <c r="P53" s="26"/>
      <c r="R53" s="26"/>
      <c r="T53" s="26"/>
    </row>
    <row r="54" spans="1:20" ht="24" customHeight="1">
      <c r="A54" s="99" t="s">
        <v>40</v>
      </c>
      <c r="B54" s="99"/>
      <c r="F54" s="23"/>
      <c r="G54" s="23"/>
      <c r="H54" s="23"/>
      <c r="I54" s="23"/>
      <c r="J54" s="23"/>
      <c r="K54" s="23"/>
      <c r="L54" s="23"/>
    </row>
    <row r="55" spans="1:20" ht="24" customHeight="1">
      <c r="A55" s="100" t="s">
        <v>113</v>
      </c>
      <c r="B55" s="100"/>
      <c r="D55" s="30">
        <v>7.2</v>
      </c>
      <c r="F55" s="23">
        <v>864265</v>
      </c>
      <c r="G55" s="23"/>
      <c r="H55" s="23">
        <v>1165969</v>
      </c>
      <c r="I55" s="23"/>
      <c r="J55" s="23">
        <v>571140</v>
      </c>
      <c r="K55" s="23"/>
      <c r="L55" s="23">
        <v>796480</v>
      </c>
      <c r="N55" s="26"/>
      <c r="P55" s="26"/>
      <c r="R55" s="26"/>
      <c r="T55" s="26"/>
    </row>
    <row r="56" spans="1:20" ht="24" customHeight="1">
      <c r="A56" s="100" t="s">
        <v>41</v>
      </c>
      <c r="B56" s="101"/>
      <c r="D56" s="30"/>
      <c r="F56" s="22">
        <v>316</v>
      </c>
      <c r="G56" s="23"/>
      <c r="H56" s="22">
        <v>422</v>
      </c>
      <c r="I56" s="23"/>
      <c r="J56" s="23">
        <v>0</v>
      </c>
      <c r="K56" s="23"/>
      <c r="L56" s="23">
        <v>0</v>
      </c>
      <c r="N56" s="26"/>
      <c r="P56" s="26"/>
      <c r="R56" s="26"/>
      <c r="T56" s="26"/>
    </row>
    <row r="57" spans="1:20" ht="24" customHeight="1">
      <c r="A57" s="100" t="s">
        <v>182</v>
      </c>
      <c r="B57" s="100"/>
      <c r="D57" s="30">
        <v>8</v>
      </c>
      <c r="F57" s="22">
        <v>462292</v>
      </c>
      <c r="G57" s="70"/>
      <c r="H57" s="22">
        <v>402169</v>
      </c>
      <c r="I57" s="23"/>
      <c r="J57" s="23">
        <v>370736</v>
      </c>
      <c r="K57" s="23"/>
      <c r="L57" s="23">
        <v>324907</v>
      </c>
      <c r="N57" s="26"/>
      <c r="P57" s="26"/>
      <c r="R57" s="26"/>
      <c r="T57" s="26"/>
    </row>
    <row r="58" spans="1:20" ht="24" customHeight="1">
      <c r="A58" s="99" t="s">
        <v>42</v>
      </c>
      <c r="B58" s="102"/>
      <c r="F58" s="31">
        <f>SUM(F55:F57)</f>
        <v>1326873</v>
      </c>
      <c r="G58" s="70"/>
      <c r="H58" s="31">
        <f>SUM(H55:H57)</f>
        <v>1568560</v>
      </c>
      <c r="I58" s="23"/>
      <c r="J58" s="31">
        <f>SUM(J55:J57)</f>
        <v>941876</v>
      </c>
      <c r="K58" s="23"/>
      <c r="L58" s="31">
        <f>SUM(L55:L57)</f>
        <v>1121387</v>
      </c>
      <c r="N58" s="26"/>
      <c r="P58" s="26"/>
      <c r="R58" s="26"/>
      <c r="T58" s="26"/>
    </row>
    <row r="59" spans="1:20" ht="24" customHeight="1">
      <c r="A59" s="99" t="s">
        <v>43</v>
      </c>
      <c r="B59" s="99"/>
      <c r="F59" s="31">
        <f>SUM(F58,F53)</f>
        <v>5372968</v>
      </c>
      <c r="G59" s="70"/>
      <c r="H59" s="31">
        <f>SUM(H58,H53)</f>
        <v>5814200</v>
      </c>
      <c r="I59" s="23"/>
      <c r="J59" s="31">
        <f>SUM(J58,J53)</f>
        <v>3549044</v>
      </c>
      <c r="K59" s="23"/>
      <c r="L59" s="31">
        <f>SUM(L58,L53)</f>
        <v>3922077</v>
      </c>
      <c r="N59" s="26"/>
      <c r="P59" s="26"/>
      <c r="R59" s="26"/>
      <c r="T59" s="26"/>
    </row>
    <row r="60" spans="1:20" ht="24" customHeight="1">
      <c r="A60" s="99" t="s">
        <v>158</v>
      </c>
      <c r="B60" s="99"/>
      <c r="F60" s="81"/>
      <c r="G60" s="81"/>
      <c r="H60" s="81"/>
      <c r="I60" s="112"/>
      <c r="J60" s="82"/>
      <c r="K60" s="112"/>
      <c r="L60" s="82"/>
    </row>
    <row r="61" spans="1:20" ht="24" customHeight="1">
      <c r="A61" s="100" t="s">
        <v>141</v>
      </c>
      <c r="B61" s="99"/>
      <c r="F61" s="81"/>
      <c r="G61" s="81"/>
      <c r="H61" s="81"/>
      <c r="I61" s="112"/>
      <c r="J61" s="82"/>
      <c r="K61" s="112"/>
      <c r="L61" s="82"/>
    </row>
    <row r="62" spans="1:20" ht="24" customHeight="1">
      <c r="A62" s="21" t="s">
        <v>114</v>
      </c>
      <c r="F62" s="83"/>
      <c r="G62" s="83"/>
      <c r="H62" s="83"/>
      <c r="I62" s="84"/>
      <c r="J62" s="83"/>
      <c r="K62" s="84"/>
      <c r="L62" s="83"/>
    </row>
    <row r="63" spans="1:20" ht="24" customHeight="1" thickBot="1">
      <c r="A63" s="21" t="s">
        <v>44</v>
      </c>
      <c r="F63" s="32">
        <v>2709905</v>
      </c>
      <c r="G63" s="23"/>
      <c r="H63" s="32">
        <v>2709905</v>
      </c>
      <c r="I63" s="23"/>
      <c r="J63" s="32">
        <v>2709905</v>
      </c>
      <c r="K63" s="23"/>
      <c r="L63" s="32">
        <v>2709905</v>
      </c>
      <c r="N63" s="26"/>
      <c r="P63" s="26"/>
      <c r="R63" s="26"/>
      <c r="T63" s="26"/>
    </row>
    <row r="64" spans="1:20" ht="24" customHeight="1" thickTop="1">
      <c r="A64" s="100" t="s">
        <v>163</v>
      </c>
      <c r="B64" s="100"/>
      <c r="F64" s="22"/>
      <c r="G64" s="22"/>
      <c r="H64" s="22"/>
      <c r="I64" s="23"/>
      <c r="J64" s="22"/>
      <c r="K64" s="23"/>
      <c r="L64" s="22"/>
    </row>
    <row r="65" spans="1:20" ht="24" customHeight="1">
      <c r="A65" s="21" t="s">
        <v>44</v>
      </c>
      <c r="F65" s="22">
        <f>SUM('SE-CONSO'!C26)</f>
        <v>2709905</v>
      </c>
      <c r="G65" s="22"/>
      <c r="H65" s="22">
        <f>SUM('[1]SE-CONSO'!B20)</f>
        <v>2709905</v>
      </c>
      <c r="I65" s="23"/>
      <c r="J65" s="22">
        <f>SUM('SE-Equity'!C25)</f>
        <v>2709905</v>
      </c>
      <c r="K65" s="23"/>
      <c r="L65" s="22">
        <f>SUM('[1]SE-Equity'!C19)</f>
        <v>2709905</v>
      </c>
      <c r="N65" s="26"/>
      <c r="P65" s="26"/>
      <c r="R65" s="26"/>
      <c r="T65" s="26"/>
    </row>
    <row r="66" spans="1:20" ht="24" customHeight="1">
      <c r="A66" s="100" t="s">
        <v>45</v>
      </c>
      <c r="B66" s="101"/>
      <c r="F66" s="22">
        <f>SUM('SE-CONSO'!E26)</f>
        <v>19928</v>
      </c>
      <c r="G66" s="22"/>
      <c r="H66" s="22">
        <f>SUM('[1]SE-CONSO'!D20)</f>
        <v>19928</v>
      </c>
      <c r="I66" s="23"/>
      <c r="J66" s="22">
        <f>SUM('SE-Equity'!E25)</f>
        <v>19928</v>
      </c>
      <c r="K66" s="23"/>
      <c r="L66" s="22">
        <f>SUM('[1]SE-Equity'!E19)</f>
        <v>19928</v>
      </c>
      <c r="N66" s="26"/>
      <c r="P66" s="26"/>
      <c r="R66" s="26"/>
      <c r="T66" s="26"/>
    </row>
    <row r="67" spans="1:20" ht="24" customHeight="1">
      <c r="A67" s="100" t="s">
        <v>46</v>
      </c>
      <c r="B67" s="101"/>
      <c r="F67" s="23"/>
      <c r="G67" s="22"/>
      <c r="H67" s="23"/>
      <c r="I67" s="23"/>
      <c r="J67" s="23"/>
      <c r="K67" s="23"/>
      <c r="L67" s="23"/>
    </row>
    <row r="68" spans="1:20" ht="24" customHeight="1">
      <c r="A68" s="116" t="s">
        <v>133</v>
      </c>
      <c r="B68" s="116"/>
      <c r="D68" s="30"/>
      <c r="F68" s="22">
        <f>SUM('SE-CONSO'!G26)</f>
        <v>264000</v>
      </c>
      <c r="G68" s="22"/>
      <c r="H68" s="22">
        <f>SUM('[1]SE-Equity'!G19)</f>
        <v>264000</v>
      </c>
      <c r="I68" s="22">
        <v>257000</v>
      </c>
      <c r="J68" s="22">
        <f>SUM('SE-Equity'!G25)</f>
        <v>264000</v>
      </c>
      <c r="K68" s="23"/>
      <c r="L68" s="22">
        <f>SUM('[1]SE-Equity'!G19)</f>
        <v>264000</v>
      </c>
      <c r="N68" s="26"/>
      <c r="P68" s="26"/>
      <c r="R68" s="26"/>
      <c r="T68" s="26"/>
    </row>
    <row r="69" spans="1:20" ht="24" customHeight="1">
      <c r="A69" s="116" t="s">
        <v>95</v>
      </c>
      <c r="B69" s="103"/>
      <c r="F69" s="22">
        <f>SUM('SE-CONSO'!I26)</f>
        <v>1254680</v>
      </c>
      <c r="G69" s="23"/>
      <c r="H69" s="22">
        <f>SUM('[1]SE-CONSO'!H20)</f>
        <v>1443086</v>
      </c>
      <c r="I69" s="23"/>
      <c r="J69" s="23">
        <f>SUM('SE-Equity'!I25)</f>
        <v>1600769</v>
      </c>
      <c r="K69" s="23"/>
      <c r="L69" s="23">
        <f>SUM('[1]SE-Equity'!I19)</f>
        <v>1777486</v>
      </c>
      <c r="N69" s="26"/>
      <c r="P69" s="26"/>
      <c r="R69" s="26"/>
      <c r="T69" s="26"/>
    </row>
    <row r="70" spans="1:20" ht="24" customHeight="1">
      <c r="A70" s="100" t="s">
        <v>161</v>
      </c>
      <c r="B70" s="100"/>
      <c r="F70" s="22">
        <f>SUM('SE-CONSO'!O26)</f>
        <v>-348131</v>
      </c>
      <c r="G70" s="23"/>
      <c r="H70" s="22">
        <f>SUM('[1]SE-CONSO'!N20)</f>
        <v>-264132</v>
      </c>
      <c r="I70" s="23"/>
      <c r="J70" s="23">
        <f>SUM('SE-Equity'!K25)</f>
        <v>10448</v>
      </c>
      <c r="K70" s="23"/>
      <c r="L70" s="23">
        <f>SUM('[1]SE-Equity'!K19)</f>
        <v>15056</v>
      </c>
      <c r="N70" s="26"/>
      <c r="P70" s="26"/>
      <c r="R70" s="26"/>
      <c r="T70" s="26"/>
    </row>
    <row r="71" spans="1:20" ht="24" customHeight="1">
      <c r="A71" s="100" t="s">
        <v>183</v>
      </c>
      <c r="B71" s="100"/>
      <c r="F71" s="29">
        <f>SUM(F65:F70)</f>
        <v>3900382</v>
      </c>
      <c r="G71" s="23"/>
      <c r="H71" s="29">
        <f>SUM(H65:H70)</f>
        <v>4172787</v>
      </c>
      <c r="I71" s="23"/>
      <c r="J71" s="29">
        <f>SUM(J65:J70)</f>
        <v>4605050</v>
      </c>
      <c r="K71" s="23"/>
      <c r="L71" s="29">
        <f>SUM(L65:L70)</f>
        <v>4786375</v>
      </c>
      <c r="N71" s="26"/>
      <c r="P71" s="26"/>
      <c r="R71" s="26"/>
      <c r="T71" s="26"/>
    </row>
    <row r="72" spans="1:20" ht="24" customHeight="1">
      <c r="A72" s="100" t="s">
        <v>48</v>
      </c>
      <c r="B72" s="101"/>
      <c r="F72" s="27">
        <f>SUM('SE-CONSO'!S26)</f>
        <v>243616</v>
      </c>
      <c r="G72" s="23"/>
      <c r="H72" s="27">
        <f>SUM('[1]SE-CONSO'!R20)</f>
        <v>252143</v>
      </c>
      <c r="I72" s="23"/>
      <c r="J72" s="27">
        <v>0</v>
      </c>
      <c r="K72" s="23"/>
      <c r="L72" s="27">
        <v>0</v>
      </c>
      <c r="N72" s="26"/>
      <c r="P72" s="26"/>
      <c r="R72" s="26"/>
      <c r="T72" s="26"/>
    </row>
    <row r="73" spans="1:20" ht="24" customHeight="1">
      <c r="A73" s="99" t="s">
        <v>159</v>
      </c>
      <c r="B73" s="102"/>
      <c r="F73" s="22">
        <f>SUM(F71:F72)</f>
        <v>4143998</v>
      </c>
      <c r="G73" s="23"/>
      <c r="H73" s="22">
        <f>SUM(H71:H72)</f>
        <v>4424930</v>
      </c>
      <c r="I73" s="23"/>
      <c r="J73" s="22">
        <f>SUM(J71:J72)</f>
        <v>4605050</v>
      </c>
      <c r="K73" s="23"/>
      <c r="L73" s="22">
        <f>SUM(L71:L72)</f>
        <v>4786375</v>
      </c>
      <c r="N73" s="26"/>
      <c r="P73" s="26"/>
      <c r="R73" s="26"/>
      <c r="T73" s="26"/>
    </row>
    <row r="74" spans="1:20" ht="24" customHeight="1" thickBot="1">
      <c r="A74" s="99" t="s">
        <v>160</v>
      </c>
      <c r="B74" s="99"/>
      <c r="F74" s="74">
        <f>SUM(F59,F73)</f>
        <v>9516966</v>
      </c>
      <c r="G74" s="23"/>
      <c r="H74" s="74">
        <f>SUM(H59,H73)</f>
        <v>10239130</v>
      </c>
      <c r="I74" s="23"/>
      <c r="J74" s="74">
        <f>SUM(J59,J73)</f>
        <v>8154094</v>
      </c>
      <c r="K74" s="23"/>
      <c r="L74" s="74">
        <f>SUM(L59,L73)</f>
        <v>8708452</v>
      </c>
      <c r="N74" s="26"/>
      <c r="P74" s="26"/>
      <c r="R74" s="26"/>
      <c r="T74" s="26"/>
    </row>
    <row r="75" spans="1:20" ht="24" customHeight="1" thickTop="1">
      <c r="F75" s="67"/>
      <c r="G75" s="67"/>
      <c r="H75" s="67"/>
      <c r="I75" s="55"/>
      <c r="J75" s="67"/>
      <c r="K75" s="55"/>
      <c r="L75" s="67"/>
    </row>
    <row r="76" spans="1:20" ht="24" customHeight="1">
      <c r="A76" s="8" t="s">
        <v>162</v>
      </c>
      <c r="B76" s="8"/>
      <c r="F76" s="62"/>
      <c r="G76" s="62"/>
      <c r="H76" s="62"/>
      <c r="I76" s="63"/>
      <c r="J76" s="62"/>
      <c r="K76" s="63"/>
      <c r="L76" s="62"/>
    </row>
    <row r="77" spans="1:20" ht="24" customHeight="1">
      <c r="F77" s="62"/>
      <c r="I77" s="66"/>
      <c r="L77" s="72"/>
    </row>
    <row r="78" spans="1:20" ht="24" customHeight="1">
      <c r="F78" s="62"/>
      <c r="I78" s="66"/>
      <c r="L78" s="72"/>
    </row>
    <row r="79" spans="1:20" ht="24" customHeight="1">
      <c r="F79" s="62"/>
      <c r="I79" s="66"/>
      <c r="L79" s="72"/>
    </row>
    <row r="80" spans="1:20" ht="24" customHeight="1">
      <c r="A80" s="88" t="s">
        <v>175</v>
      </c>
      <c r="B80" s="85"/>
      <c r="C80" s="85"/>
      <c r="D80" s="18"/>
      <c r="F80" s="64" t="s">
        <v>176</v>
      </c>
      <c r="G80" s="62"/>
      <c r="H80" s="85"/>
      <c r="I80" s="85"/>
      <c r="J80" s="85"/>
      <c r="L80" s="18"/>
    </row>
    <row r="81" spans="1:12" ht="24" customHeight="1">
      <c r="A81" s="18"/>
      <c r="B81" s="18"/>
      <c r="C81" s="18"/>
      <c r="D81" s="18"/>
      <c r="H81" s="18"/>
      <c r="J81" s="18"/>
    </row>
    <row r="82" spans="1:12" ht="24" customHeight="1">
      <c r="A82" s="64"/>
      <c r="B82" s="78"/>
      <c r="D82" s="78"/>
      <c r="F82" s="64"/>
      <c r="I82" s="21"/>
      <c r="L82" s="78"/>
    </row>
  </sheetData>
  <dataConsolidate/>
  <mergeCells count="6">
    <mergeCell ref="J40:L40"/>
    <mergeCell ref="J5:L5"/>
    <mergeCell ref="A1:L1"/>
    <mergeCell ref="A36:L36"/>
    <mergeCell ref="F5:H5"/>
    <mergeCell ref="F40:H40"/>
  </mergeCells>
  <phoneticPr fontId="0" type="noConversion"/>
  <printOptions horizontalCentered="1"/>
  <pageMargins left="0.64" right="0.39370078740157483" top="0.78740157480314965" bottom="0.19685039370078741" header="0.19685039370078741" footer="0.19685039370078741"/>
  <pageSetup paperSize="9" scale="7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55"/>
  <sheetViews>
    <sheetView showGridLines="0" view="pageBreakPreview" zoomScaleNormal="80" zoomScaleSheetLayoutView="100" workbookViewId="0">
      <selection activeCell="A8" sqref="A8"/>
    </sheetView>
  </sheetViews>
  <sheetFormatPr defaultColWidth="9" defaultRowHeight="23.1" customHeight="1"/>
  <cols>
    <col min="1" max="1" width="26.8984375" style="17" customWidth="1"/>
    <col min="2" max="2" width="24" style="17" customWidth="1"/>
    <col min="3" max="3" width="7.09765625" style="17" customWidth="1"/>
    <col min="4" max="4" width="1" style="17" customWidth="1"/>
    <col min="5" max="5" width="15.59765625" style="17" customWidth="1"/>
    <col min="6" max="6" width="0.8984375" style="17" customWidth="1"/>
    <col min="7" max="7" width="15.59765625" style="17" customWidth="1"/>
    <col min="8" max="8" width="0.8984375" style="17" customWidth="1"/>
    <col min="9" max="9" width="15.59765625" style="17" customWidth="1"/>
    <col min="10" max="10" width="0.8984375" style="17" customWidth="1"/>
    <col min="11" max="11" width="15.59765625" style="17" customWidth="1"/>
    <col min="12" max="12" width="9.59765625" style="17" bestFit="1" customWidth="1"/>
    <col min="13" max="13" width="12.69921875" style="17" customWidth="1"/>
    <col min="14" max="16384" width="9" style="17"/>
  </cols>
  <sheetData>
    <row r="1" spans="1:19" ht="24" customHeight="1">
      <c r="A1" s="131" t="s">
        <v>13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9" ht="24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9" ht="24" customHeight="1">
      <c r="A3" s="1" t="s">
        <v>11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9" ht="24" customHeight="1">
      <c r="A4" s="9" t="s">
        <v>203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9" ht="24" customHeight="1">
      <c r="A5" s="131" t="s">
        <v>14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9" ht="24" customHeight="1">
      <c r="A6" s="18"/>
      <c r="B6" s="18"/>
      <c r="C6" s="3"/>
      <c r="D6" s="10"/>
      <c r="E6" s="130" t="s">
        <v>8</v>
      </c>
      <c r="F6" s="130"/>
      <c r="G6" s="130"/>
      <c r="H6" s="11"/>
      <c r="I6" s="130" t="s">
        <v>9</v>
      </c>
      <c r="J6" s="130"/>
      <c r="K6" s="130"/>
    </row>
    <row r="7" spans="1:19" ht="24" customHeight="1">
      <c r="A7" s="18"/>
      <c r="B7" s="18"/>
      <c r="C7" s="12" t="s">
        <v>4</v>
      </c>
      <c r="D7" s="13"/>
      <c r="E7" s="14">
        <v>2019</v>
      </c>
      <c r="F7" s="15"/>
      <c r="G7" s="14">
        <v>2018</v>
      </c>
      <c r="H7" s="14"/>
      <c r="I7" s="14">
        <v>2019</v>
      </c>
      <c r="J7" s="15"/>
      <c r="K7" s="14">
        <v>2018</v>
      </c>
    </row>
    <row r="8" spans="1:19" ht="24" customHeight="1">
      <c r="A8" s="18"/>
      <c r="B8" s="18"/>
      <c r="C8" s="12"/>
      <c r="D8" s="13"/>
      <c r="E8" s="14"/>
      <c r="F8" s="15"/>
      <c r="G8" s="123" t="s">
        <v>208</v>
      </c>
      <c r="H8" s="123"/>
      <c r="I8" s="123"/>
      <c r="J8" s="124"/>
      <c r="K8" s="123" t="s">
        <v>208</v>
      </c>
    </row>
    <row r="9" spans="1:19" ht="21.6" customHeight="1">
      <c r="A9" s="16" t="s">
        <v>49</v>
      </c>
      <c r="B9" s="18"/>
      <c r="C9" s="19"/>
      <c r="D9" s="18"/>
      <c r="E9" s="20"/>
      <c r="F9" s="20"/>
      <c r="G9" s="20"/>
      <c r="H9" s="20"/>
      <c r="I9" s="20"/>
      <c r="J9" s="20"/>
      <c r="K9" s="20"/>
    </row>
    <row r="10" spans="1:19" ht="24" customHeight="1">
      <c r="A10" s="101" t="s">
        <v>142</v>
      </c>
      <c r="B10" s="21"/>
      <c r="C10" s="30">
        <v>1.4</v>
      </c>
      <c r="D10" s="21"/>
      <c r="E10" s="22">
        <v>2258690</v>
      </c>
      <c r="F10" s="22"/>
      <c r="G10" s="22">
        <v>2286418</v>
      </c>
      <c r="H10" s="23"/>
      <c r="I10" s="22">
        <v>1264728</v>
      </c>
      <c r="J10" s="22"/>
      <c r="K10" s="22">
        <v>1396816</v>
      </c>
      <c r="L10" s="24"/>
      <c r="M10" s="26"/>
      <c r="N10" s="25"/>
      <c r="O10" s="26"/>
      <c r="P10" s="25"/>
      <c r="Q10" s="26"/>
      <c r="S10" s="26"/>
    </row>
    <row r="11" spans="1:19" ht="24" customHeight="1">
      <c r="A11" s="101" t="s">
        <v>143</v>
      </c>
      <c r="B11" s="21"/>
      <c r="C11" s="30" t="s">
        <v>235</v>
      </c>
      <c r="D11" s="21"/>
      <c r="E11" s="27">
        <v>-2057658</v>
      </c>
      <c r="F11" s="22"/>
      <c r="G11" s="27">
        <v>-2011776</v>
      </c>
      <c r="H11" s="23"/>
      <c r="I11" s="27">
        <v>-1204480</v>
      </c>
      <c r="J11" s="22"/>
      <c r="K11" s="27">
        <v>-1235934</v>
      </c>
      <c r="L11" s="24"/>
      <c r="M11" s="26"/>
      <c r="N11" s="25"/>
      <c r="O11" s="26"/>
      <c r="P11" s="25"/>
      <c r="Q11" s="26"/>
      <c r="S11" s="26"/>
    </row>
    <row r="12" spans="1:19" ht="24" customHeight="1">
      <c r="A12" s="28" t="s">
        <v>115</v>
      </c>
      <c r="B12" s="21"/>
      <c r="C12" s="21"/>
      <c r="D12" s="21"/>
      <c r="E12" s="29">
        <f>SUM(E10:E11)</f>
        <v>201032</v>
      </c>
      <c r="F12" s="22"/>
      <c r="G12" s="29">
        <f>SUM(G10:G11)</f>
        <v>274642</v>
      </c>
      <c r="H12" s="23"/>
      <c r="I12" s="29">
        <f>SUM(I10:I11)</f>
        <v>60248</v>
      </c>
      <c r="J12" s="22"/>
      <c r="K12" s="29">
        <f>SUM(K10:K11)</f>
        <v>160882</v>
      </c>
      <c r="L12" s="24"/>
      <c r="M12" s="26"/>
      <c r="N12" s="25"/>
      <c r="O12" s="26"/>
      <c r="P12" s="25"/>
      <c r="Q12" s="26"/>
      <c r="S12" s="26"/>
    </row>
    <row r="13" spans="1:19" ht="24" customHeight="1">
      <c r="A13" s="101" t="s">
        <v>50</v>
      </c>
      <c r="B13" s="21"/>
      <c r="C13" s="21"/>
      <c r="D13" s="21"/>
      <c r="E13" s="23">
        <v>3788</v>
      </c>
      <c r="F13" s="23"/>
      <c r="G13" s="23">
        <v>5812</v>
      </c>
      <c r="H13" s="23"/>
      <c r="I13" s="23">
        <v>51773</v>
      </c>
      <c r="J13" s="23"/>
      <c r="K13" s="23">
        <v>66277</v>
      </c>
      <c r="L13" s="24"/>
      <c r="M13" s="26"/>
      <c r="N13" s="25"/>
      <c r="O13" s="26"/>
      <c r="P13" s="25"/>
      <c r="Q13" s="26"/>
      <c r="S13" s="26"/>
    </row>
    <row r="14" spans="1:19" ht="24" customHeight="1">
      <c r="A14" s="101" t="s">
        <v>51</v>
      </c>
      <c r="B14" s="21"/>
      <c r="C14" s="30"/>
      <c r="D14" s="21"/>
      <c r="E14" s="22">
        <v>15989</v>
      </c>
      <c r="F14" s="22"/>
      <c r="G14" s="22">
        <v>16882</v>
      </c>
      <c r="H14" s="23"/>
      <c r="I14" s="22">
        <v>18764</v>
      </c>
      <c r="J14" s="23"/>
      <c r="K14" s="22">
        <v>28244</v>
      </c>
      <c r="L14" s="24"/>
      <c r="M14" s="26"/>
      <c r="N14" s="25"/>
      <c r="O14" s="26"/>
      <c r="P14" s="25"/>
      <c r="Q14" s="26"/>
      <c r="S14" s="26"/>
    </row>
    <row r="15" spans="1:19" ht="24" customHeight="1">
      <c r="A15" s="100" t="s">
        <v>209</v>
      </c>
      <c r="B15" s="21"/>
      <c r="C15" s="30" t="s">
        <v>235</v>
      </c>
      <c r="D15" s="21"/>
      <c r="E15" s="22">
        <v>-126342</v>
      </c>
      <c r="F15" s="22"/>
      <c r="G15" s="22">
        <v>-125472</v>
      </c>
      <c r="H15" s="23"/>
      <c r="I15" s="22">
        <v>-96494</v>
      </c>
      <c r="J15" s="23"/>
      <c r="K15" s="22">
        <v>-90254</v>
      </c>
      <c r="L15" s="24"/>
      <c r="M15" s="26"/>
      <c r="N15" s="25"/>
      <c r="O15" s="26"/>
      <c r="P15" s="25"/>
      <c r="Q15" s="26"/>
      <c r="S15" s="26"/>
    </row>
    <row r="16" spans="1:19" ht="24" customHeight="1">
      <c r="A16" s="100" t="s">
        <v>52</v>
      </c>
      <c r="B16" s="21"/>
      <c r="C16" s="30">
        <v>8</v>
      </c>
      <c r="D16" s="21"/>
      <c r="E16" s="27">
        <v>-127871</v>
      </c>
      <c r="F16" s="22"/>
      <c r="G16" s="27">
        <v>-110524</v>
      </c>
      <c r="H16" s="23"/>
      <c r="I16" s="27">
        <v>-77951</v>
      </c>
      <c r="J16" s="23"/>
      <c r="K16" s="27">
        <v>-70014</v>
      </c>
      <c r="L16" s="24"/>
      <c r="M16" s="26"/>
      <c r="N16" s="25"/>
      <c r="O16" s="26"/>
      <c r="P16" s="25"/>
      <c r="Q16" s="26"/>
      <c r="S16" s="26"/>
    </row>
    <row r="17" spans="1:19" ht="24" customHeight="1">
      <c r="A17" s="28" t="s">
        <v>237</v>
      </c>
      <c r="B17" s="21"/>
      <c r="C17" s="30"/>
      <c r="D17" s="21"/>
      <c r="E17" s="22"/>
      <c r="F17" s="22"/>
      <c r="G17" s="22"/>
      <c r="H17" s="23"/>
      <c r="I17" s="22"/>
      <c r="J17" s="23"/>
      <c r="K17" s="22"/>
      <c r="L17" s="24"/>
      <c r="M17" s="25"/>
    </row>
    <row r="18" spans="1:19" ht="24" customHeight="1">
      <c r="A18" s="28" t="s">
        <v>238</v>
      </c>
      <c r="B18" s="21"/>
      <c r="C18" s="30"/>
      <c r="D18" s="21"/>
      <c r="E18" s="22">
        <f>SUM(E12:E16)</f>
        <v>-33404</v>
      </c>
      <c r="F18" s="22"/>
      <c r="G18" s="22">
        <f>SUM(G12:G16)</f>
        <v>61340</v>
      </c>
      <c r="H18" s="23"/>
      <c r="I18" s="22">
        <f>SUM(I12:I16)</f>
        <v>-43660</v>
      </c>
      <c r="J18" s="23"/>
      <c r="K18" s="22">
        <f>SUM(K12:K16)</f>
        <v>95135</v>
      </c>
      <c r="L18" s="24"/>
      <c r="M18" s="26"/>
      <c r="N18" s="25"/>
      <c r="O18" s="26"/>
      <c r="P18" s="25"/>
      <c r="Q18" s="26"/>
      <c r="S18" s="26"/>
    </row>
    <row r="19" spans="1:19" ht="24" customHeight="1">
      <c r="A19" s="21" t="s">
        <v>236</v>
      </c>
      <c r="B19" s="21"/>
      <c r="C19" s="30"/>
      <c r="D19" s="21"/>
      <c r="E19" s="22"/>
      <c r="F19" s="22"/>
      <c r="G19" s="22"/>
      <c r="H19" s="23"/>
      <c r="I19" s="22"/>
      <c r="J19" s="23"/>
      <c r="K19" s="22"/>
      <c r="L19" s="24"/>
      <c r="M19" s="25"/>
    </row>
    <row r="20" spans="1:19" ht="24" customHeight="1">
      <c r="A20" s="21" t="s">
        <v>116</v>
      </c>
      <c r="B20" s="21"/>
      <c r="C20" s="30"/>
      <c r="D20" s="21"/>
      <c r="E20" s="27">
        <v>-1733</v>
      </c>
      <c r="F20" s="22"/>
      <c r="G20" s="27">
        <v>10067</v>
      </c>
      <c r="H20" s="23"/>
      <c r="I20" s="27">
        <v>0</v>
      </c>
      <c r="J20" s="23"/>
      <c r="K20" s="27">
        <v>0</v>
      </c>
      <c r="L20" s="24"/>
      <c r="M20" s="26"/>
      <c r="N20" s="25"/>
      <c r="O20" s="26"/>
      <c r="P20" s="25"/>
      <c r="Q20" s="26"/>
      <c r="S20" s="26"/>
    </row>
    <row r="21" spans="1:19" ht="24" customHeight="1">
      <c r="A21" s="1" t="s">
        <v>216</v>
      </c>
      <c r="B21" s="21"/>
      <c r="C21" s="30"/>
      <c r="D21" s="21"/>
      <c r="E21" s="22">
        <f>SUM(E18:E20)</f>
        <v>-35137</v>
      </c>
      <c r="F21" s="22"/>
      <c r="G21" s="22">
        <f>SUM(G18:G20)</f>
        <v>71407</v>
      </c>
      <c r="H21" s="23"/>
      <c r="I21" s="22">
        <f>SUM(I18:I20)</f>
        <v>-43660</v>
      </c>
      <c r="J21" s="23"/>
      <c r="K21" s="22">
        <f>SUM(K18:K20)</f>
        <v>95135</v>
      </c>
      <c r="L21" s="24"/>
      <c r="M21" s="26"/>
      <c r="N21" s="25"/>
      <c r="O21" s="26"/>
      <c r="P21" s="25"/>
      <c r="Q21" s="26"/>
      <c r="S21" s="26"/>
    </row>
    <row r="22" spans="1:19" ht="24" customHeight="1">
      <c r="A22" s="17" t="s">
        <v>53</v>
      </c>
      <c r="B22" s="21"/>
      <c r="C22" s="30"/>
      <c r="D22" s="21"/>
      <c r="E22" s="27">
        <v>-33036</v>
      </c>
      <c r="F22" s="22"/>
      <c r="G22" s="27">
        <v>-36510</v>
      </c>
      <c r="H22" s="23"/>
      <c r="I22" s="27">
        <v>-17956</v>
      </c>
      <c r="J22" s="23"/>
      <c r="K22" s="27">
        <v>-22608</v>
      </c>
      <c r="L22" s="24"/>
      <c r="M22" s="26"/>
      <c r="N22" s="25"/>
      <c r="O22" s="26"/>
      <c r="P22" s="25"/>
      <c r="Q22" s="26"/>
      <c r="S22" s="26"/>
    </row>
    <row r="23" spans="1:19" ht="24" customHeight="1">
      <c r="A23" s="1" t="s">
        <v>217</v>
      </c>
      <c r="B23" s="21"/>
      <c r="C23" s="21"/>
      <c r="D23" s="21"/>
      <c r="E23" s="23">
        <f>SUM(E21:E22)</f>
        <v>-68173</v>
      </c>
      <c r="F23" s="23"/>
      <c r="G23" s="23">
        <f>SUM(G21:G22)</f>
        <v>34897</v>
      </c>
      <c r="H23" s="23"/>
      <c r="I23" s="23">
        <f>SUM(I21:I22)</f>
        <v>-61616</v>
      </c>
      <c r="J23" s="23"/>
      <c r="K23" s="23">
        <f>SUM(K21:K22)</f>
        <v>72527</v>
      </c>
      <c r="M23" s="26"/>
      <c r="N23" s="25"/>
      <c r="O23" s="26"/>
      <c r="P23" s="25"/>
      <c r="Q23" s="26"/>
      <c r="S23" s="26"/>
    </row>
    <row r="24" spans="1:19" ht="24" customHeight="1">
      <c r="A24" s="17" t="s">
        <v>214</v>
      </c>
      <c r="B24" s="21"/>
      <c r="C24" s="30">
        <v>9</v>
      </c>
      <c r="D24" s="21"/>
      <c r="E24" s="27">
        <v>3079</v>
      </c>
      <c r="F24" s="23"/>
      <c r="G24" s="27">
        <v>2264</v>
      </c>
      <c r="H24" s="23"/>
      <c r="I24" s="27">
        <v>6603</v>
      </c>
      <c r="J24" s="23"/>
      <c r="K24" s="27">
        <v>771</v>
      </c>
      <c r="L24" s="24"/>
      <c r="M24" s="26"/>
      <c r="N24" s="25"/>
      <c r="O24" s="26"/>
      <c r="P24" s="25"/>
      <c r="Q24" s="26"/>
      <c r="S24" s="26"/>
    </row>
    <row r="25" spans="1:19" ht="24" customHeight="1" thickBot="1">
      <c r="A25" s="1" t="s">
        <v>218</v>
      </c>
      <c r="B25" s="21"/>
      <c r="C25" s="30"/>
      <c r="D25" s="21"/>
      <c r="E25" s="74">
        <f>SUM(E23:E24)</f>
        <v>-65094</v>
      </c>
      <c r="F25" s="23"/>
      <c r="G25" s="74">
        <f>SUM(G23:G24)</f>
        <v>37161</v>
      </c>
      <c r="H25" s="23"/>
      <c r="I25" s="74">
        <f>SUM(I23:I24)</f>
        <v>-55013</v>
      </c>
      <c r="J25" s="23"/>
      <c r="K25" s="74">
        <f>SUM(K23:K24)</f>
        <v>73298</v>
      </c>
      <c r="L25" s="24"/>
      <c r="M25" s="26"/>
      <c r="N25" s="25"/>
      <c r="O25" s="26"/>
      <c r="P25" s="25"/>
      <c r="Q25" s="26"/>
      <c r="S25" s="26"/>
    </row>
    <row r="26" spans="1:19" ht="24" customHeight="1" thickTop="1">
      <c r="A26" s="21"/>
      <c r="B26" s="21"/>
      <c r="C26" s="30"/>
      <c r="D26" s="21"/>
      <c r="E26" s="23"/>
      <c r="F26" s="23"/>
      <c r="G26" s="23"/>
      <c r="H26" s="23"/>
      <c r="I26" s="23"/>
      <c r="J26" s="23"/>
      <c r="K26" s="23"/>
      <c r="L26" s="24"/>
      <c r="M26" s="25"/>
    </row>
    <row r="27" spans="1:19" ht="24" customHeight="1">
      <c r="A27" s="104" t="s">
        <v>54</v>
      </c>
      <c r="B27" s="18"/>
      <c r="C27" s="19"/>
      <c r="D27" s="18"/>
      <c r="E27" s="34"/>
      <c r="F27" s="34"/>
      <c r="G27" s="34"/>
      <c r="H27" s="35"/>
      <c r="I27" s="34"/>
      <c r="J27" s="34"/>
      <c r="K27" s="34"/>
    </row>
    <row r="28" spans="1:19" ht="24" customHeight="1">
      <c r="A28" s="120" t="s">
        <v>55</v>
      </c>
      <c r="B28" s="18"/>
      <c r="C28" s="19"/>
      <c r="D28" s="18"/>
      <c r="E28" s="34"/>
      <c r="F28" s="34"/>
      <c r="G28" s="34"/>
      <c r="H28" s="35"/>
      <c r="I28" s="34"/>
      <c r="J28" s="34"/>
      <c r="K28" s="34"/>
    </row>
    <row r="29" spans="1:19" ht="24" customHeight="1">
      <c r="A29" s="120" t="s">
        <v>56</v>
      </c>
      <c r="B29" s="18"/>
      <c r="C29" s="19"/>
      <c r="D29" s="18"/>
      <c r="E29" s="34"/>
      <c r="F29" s="34"/>
      <c r="G29" s="34"/>
      <c r="H29" s="35"/>
      <c r="I29" s="34"/>
      <c r="J29" s="34"/>
      <c r="K29" s="34"/>
    </row>
    <row r="30" spans="1:19" ht="24" customHeight="1">
      <c r="A30" s="36" t="s">
        <v>219</v>
      </c>
      <c r="B30" s="18"/>
      <c r="C30" s="19"/>
      <c r="D30" s="18"/>
      <c r="E30" s="37">
        <v>3360</v>
      </c>
      <c r="F30" s="34"/>
      <c r="G30" s="37">
        <v>600</v>
      </c>
      <c r="H30" s="35"/>
      <c r="I30" s="37">
        <v>3360</v>
      </c>
      <c r="J30" s="34"/>
      <c r="K30" s="37">
        <v>600</v>
      </c>
      <c r="M30" s="26"/>
      <c r="N30" s="25"/>
      <c r="O30" s="26"/>
      <c r="P30" s="25"/>
      <c r="Q30" s="26"/>
      <c r="S30" s="26"/>
    </row>
    <row r="31" spans="1:19" ht="24" customHeight="1">
      <c r="A31" s="21" t="s">
        <v>117</v>
      </c>
      <c r="B31" s="18"/>
      <c r="C31" s="19"/>
      <c r="D31" s="18"/>
      <c r="E31" s="37"/>
      <c r="F31" s="34"/>
      <c r="G31" s="37"/>
      <c r="H31" s="35"/>
      <c r="I31" s="34"/>
      <c r="J31" s="34"/>
      <c r="K31" s="34"/>
    </row>
    <row r="32" spans="1:19" ht="24" customHeight="1">
      <c r="A32" s="21" t="s">
        <v>118</v>
      </c>
      <c r="B32" s="18"/>
      <c r="C32" s="19"/>
      <c r="D32" s="18"/>
      <c r="E32" s="37">
        <v>-51321</v>
      </c>
      <c r="F32" s="34"/>
      <c r="G32" s="37">
        <v>-95563</v>
      </c>
      <c r="H32" s="35"/>
      <c r="I32" s="37">
        <v>0</v>
      </c>
      <c r="J32" s="34"/>
      <c r="K32" s="37">
        <v>0</v>
      </c>
      <c r="M32" s="26"/>
      <c r="N32" s="25"/>
      <c r="O32" s="26"/>
      <c r="P32" s="25"/>
      <c r="Q32" s="26"/>
      <c r="S32" s="26"/>
    </row>
    <row r="33" spans="1:19" ht="24" customHeight="1">
      <c r="A33" s="36" t="s">
        <v>184</v>
      </c>
      <c r="B33" s="18"/>
      <c r="C33" s="19"/>
      <c r="D33" s="18"/>
      <c r="E33" s="38">
        <v>-672</v>
      </c>
      <c r="F33" s="34"/>
      <c r="G33" s="38">
        <v>-120</v>
      </c>
      <c r="H33" s="39"/>
      <c r="I33" s="38">
        <v>-672</v>
      </c>
      <c r="J33" s="39"/>
      <c r="K33" s="38">
        <v>-120</v>
      </c>
      <c r="M33" s="26"/>
      <c r="N33" s="25"/>
      <c r="O33" s="26"/>
      <c r="P33" s="25"/>
      <c r="Q33" s="26"/>
      <c r="S33" s="26"/>
    </row>
    <row r="34" spans="1:19" ht="24" customHeight="1">
      <c r="A34" s="36" t="s">
        <v>55</v>
      </c>
      <c r="B34" s="18"/>
      <c r="C34" s="19"/>
      <c r="D34" s="18"/>
      <c r="E34" s="37"/>
      <c r="F34" s="37"/>
      <c r="G34" s="37"/>
      <c r="H34" s="39"/>
      <c r="I34" s="39"/>
      <c r="J34" s="39"/>
      <c r="K34" s="39"/>
    </row>
    <row r="35" spans="1:19" ht="24" customHeight="1">
      <c r="A35" s="36" t="s">
        <v>119</v>
      </c>
      <c r="B35" s="18"/>
      <c r="C35" s="19"/>
      <c r="D35" s="18"/>
      <c r="E35" s="40">
        <f>SUM(E30:E33)</f>
        <v>-48633</v>
      </c>
      <c r="F35" s="37"/>
      <c r="G35" s="40">
        <f>SUM(G30:G33)</f>
        <v>-95083</v>
      </c>
      <c r="H35" s="39"/>
      <c r="I35" s="40">
        <f>SUM(I30:I33)</f>
        <v>2688</v>
      </c>
      <c r="J35" s="39"/>
      <c r="K35" s="40">
        <f>SUM(K30:K33)</f>
        <v>480</v>
      </c>
      <c r="M35" s="26"/>
      <c r="N35" s="25"/>
      <c r="O35" s="26"/>
      <c r="P35" s="25"/>
      <c r="Q35" s="26"/>
      <c r="S35" s="26"/>
    </row>
    <row r="36" spans="1:19" ht="24" customHeight="1">
      <c r="A36" s="104" t="s">
        <v>18</v>
      </c>
      <c r="B36" s="18"/>
      <c r="C36" s="19"/>
      <c r="D36" s="18"/>
      <c r="E36" s="40">
        <f>SUM(E35)</f>
        <v>-48633</v>
      </c>
      <c r="F36" s="37"/>
      <c r="G36" s="40">
        <f>SUM(G35)</f>
        <v>-95083</v>
      </c>
      <c r="H36" s="39"/>
      <c r="I36" s="40">
        <f>SUM(I35)</f>
        <v>2688</v>
      </c>
      <c r="J36" s="39"/>
      <c r="K36" s="40">
        <f>SUM(K35)</f>
        <v>480</v>
      </c>
      <c r="M36" s="26"/>
      <c r="N36" s="25"/>
      <c r="O36" s="26"/>
      <c r="P36" s="25"/>
      <c r="Q36" s="26"/>
      <c r="S36" s="26"/>
    </row>
    <row r="37" spans="1:19" ht="24" customHeight="1">
      <c r="A37" s="104"/>
      <c r="B37" s="18"/>
      <c r="C37" s="19"/>
      <c r="D37" s="18"/>
      <c r="E37" s="39"/>
      <c r="F37" s="37"/>
      <c r="G37" s="39"/>
      <c r="H37" s="39"/>
      <c r="I37" s="39"/>
      <c r="J37" s="39"/>
      <c r="K37" s="39"/>
    </row>
    <row r="38" spans="1:19" ht="24" customHeight="1" thickBot="1">
      <c r="A38" s="104" t="s">
        <v>19</v>
      </c>
      <c r="B38" s="18"/>
      <c r="C38" s="19"/>
      <c r="D38" s="18"/>
      <c r="E38" s="42">
        <f>SUM(E25,E36)</f>
        <v>-113727</v>
      </c>
      <c r="F38" s="37"/>
      <c r="G38" s="42">
        <f>SUM(G25,G36)</f>
        <v>-57922</v>
      </c>
      <c r="H38" s="39"/>
      <c r="I38" s="42">
        <f>SUM(I25,I36)</f>
        <v>-52325</v>
      </c>
      <c r="J38" s="37"/>
      <c r="K38" s="42">
        <f>SUM(K25,K36)</f>
        <v>73778</v>
      </c>
      <c r="M38" s="26"/>
      <c r="N38" s="25"/>
      <c r="O38" s="26"/>
      <c r="P38" s="25"/>
      <c r="Q38" s="26"/>
      <c r="S38" s="26"/>
    </row>
    <row r="39" spans="1:19" ht="24" customHeight="1" thickTop="1">
      <c r="A39" s="41"/>
      <c r="B39" s="18"/>
      <c r="C39" s="19"/>
      <c r="D39" s="18"/>
      <c r="E39" s="37"/>
      <c r="F39" s="37"/>
      <c r="G39" s="37"/>
      <c r="H39" s="39"/>
      <c r="I39" s="37"/>
      <c r="J39" s="37"/>
      <c r="K39" s="37"/>
    </row>
    <row r="40" spans="1:19" ht="24" customHeight="1">
      <c r="A40" s="8" t="s">
        <v>162</v>
      </c>
      <c r="B40" s="18"/>
      <c r="C40" s="19"/>
      <c r="D40" s="18"/>
      <c r="E40" s="37"/>
      <c r="F40" s="37"/>
      <c r="G40" s="37"/>
      <c r="H40" s="39"/>
      <c r="I40" s="37"/>
      <c r="J40" s="37"/>
      <c r="K40" s="37"/>
    </row>
    <row r="41" spans="1:19" ht="23.1" customHeight="1">
      <c r="A41" s="131" t="s">
        <v>13</v>
      </c>
      <c r="B41" s="131"/>
      <c r="C41" s="131"/>
      <c r="D41" s="131"/>
      <c r="E41" s="131"/>
      <c r="F41" s="131"/>
      <c r="G41" s="131"/>
      <c r="H41" s="131"/>
      <c r="I41" s="131"/>
      <c r="J41" s="131"/>
      <c r="K41" s="131"/>
    </row>
    <row r="42" spans="1:19" ht="23.1" customHeight="1">
      <c r="A42" s="129" t="s">
        <v>1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</row>
    <row r="43" spans="1:19" ht="23.1" customHeight="1">
      <c r="A43" s="1" t="s">
        <v>12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9" ht="23.1" customHeight="1">
      <c r="A44" s="9" t="s">
        <v>203</v>
      </c>
      <c r="B44" s="9"/>
      <c r="C44" s="9"/>
      <c r="D44" s="9"/>
      <c r="E44" s="9"/>
      <c r="F44" s="9"/>
      <c r="G44" s="9"/>
      <c r="H44" s="9"/>
      <c r="I44" s="9"/>
      <c r="J44" s="9"/>
      <c r="K44" s="9"/>
    </row>
    <row r="45" spans="1:19" ht="23.1" customHeight="1">
      <c r="A45" s="131" t="s">
        <v>14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1:19" ht="23.1" customHeight="1">
      <c r="A46" s="18"/>
      <c r="B46" s="18"/>
      <c r="C46" s="3"/>
      <c r="D46" s="10"/>
      <c r="E46" s="130" t="s">
        <v>8</v>
      </c>
      <c r="F46" s="130"/>
      <c r="G46" s="130"/>
      <c r="H46" s="11"/>
      <c r="I46" s="130" t="s">
        <v>9</v>
      </c>
      <c r="J46" s="130"/>
      <c r="K46" s="130"/>
    </row>
    <row r="47" spans="1:19" ht="23.1" customHeight="1">
      <c r="A47" s="18"/>
      <c r="B47" s="18"/>
      <c r="C47" s="12" t="s">
        <v>4</v>
      </c>
      <c r="D47" s="13"/>
      <c r="E47" s="14">
        <v>2019</v>
      </c>
      <c r="F47" s="15"/>
      <c r="G47" s="14">
        <v>2018</v>
      </c>
      <c r="H47" s="14"/>
      <c r="I47" s="14">
        <v>2019</v>
      </c>
      <c r="J47" s="15"/>
      <c r="K47" s="14">
        <v>2018</v>
      </c>
    </row>
    <row r="48" spans="1:19" ht="23.1" customHeight="1">
      <c r="A48" s="18"/>
      <c r="B48" s="18"/>
      <c r="C48" s="19"/>
      <c r="D48" s="18"/>
      <c r="E48" s="20"/>
      <c r="F48" s="20"/>
      <c r="G48" s="123" t="s">
        <v>208</v>
      </c>
      <c r="H48" s="123"/>
      <c r="I48" s="123"/>
      <c r="J48" s="124"/>
      <c r="K48" s="123" t="s">
        <v>208</v>
      </c>
    </row>
    <row r="49" spans="1:19" ht="23.1" customHeight="1">
      <c r="A49" s="105" t="s">
        <v>226</v>
      </c>
      <c r="B49" s="21"/>
      <c r="C49" s="30"/>
      <c r="D49" s="21"/>
      <c r="E49" s="43"/>
      <c r="F49" s="44"/>
      <c r="G49" s="43"/>
      <c r="H49" s="44"/>
      <c r="I49" s="43"/>
      <c r="J49" s="45"/>
      <c r="K49" s="43"/>
    </row>
    <row r="50" spans="1:19" ht="23.1" customHeight="1" thickBot="1">
      <c r="A50" s="106" t="s">
        <v>57</v>
      </c>
      <c r="B50" s="21"/>
      <c r="C50" s="21"/>
      <c r="D50" s="21"/>
      <c r="E50" s="46">
        <f>E25-E51</f>
        <v>-63554</v>
      </c>
      <c r="F50" s="44"/>
      <c r="G50" s="46">
        <f>G25-G51</f>
        <v>40674</v>
      </c>
      <c r="H50" s="44"/>
      <c r="I50" s="47">
        <f>I25</f>
        <v>-55013</v>
      </c>
      <c r="J50" s="45"/>
      <c r="K50" s="48">
        <f>K25</f>
        <v>73298</v>
      </c>
      <c r="M50" s="26"/>
      <c r="N50" s="25"/>
      <c r="O50" s="26"/>
      <c r="P50" s="25"/>
      <c r="Q50" s="26"/>
      <c r="S50" s="26"/>
    </row>
    <row r="51" spans="1:19" ht="23.1" customHeight="1" thickTop="1">
      <c r="A51" s="106" t="s">
        <v>48</v>
      </c>
      <c r="B51" s="21"/>
      <c r="C51" s="21"/>
      <c r="D51" s="21"/>
      <c r="E51" s="46">
        <v>-1540</v>
      </c>
      <c r="F51" s="44"/>
      <c r="G51" s="46">
        <v>-3513</v>
      </c>
      <c r="H51" s="44"/>
      <c r="I51" s="49"/>
      <c r="J51" s="45"/>
      <c r="K51" s="43"/>
      <c r="M51" s="26"/>
      <c r="N51" s="25"/>
      <c r="O51" s="26"/>
      <c r="P51" s="25"/>
      <c r="Q51" s="26"/>
      <c r="S51" s="26"/>
    </row>
    <row r="52" spans="1:19" ht="23.1" customHeight="1" thickBot="1">
      <c r="A52" s="28"/>
      <c r="B52" s="21"/>
      <c r="C52" s="21"/>
      <c r="D52" s="21"/>
      <c r="E52" s="50">
        <f>SUM(E50:E51)</f>
        <v>-65094</v>
      </c>
      <c r="F52" s="51"/>
      <c r="G52" s="50">
        <f>SUM(G50:G51)</f>
        <v>37161</v>
      </c>
      <c r="H52" s="51"/>
      <c r="I52" s="52"/>
      <c r="J52" s="51"/>
      <c r="K52" s="51"/>
      <c r="M52" s="26"/>
      <c r="N52" s="25"/>
      <c r="O52" s="26"/>
      <c r="P52" s="25"/>
      <c r="Q52" s="26"/>
      <c r="S52" s="26"/>
    </row>
    <row r="53" spans="1:19" ht="23.1" customHeight="1" thickTop="1">
      <c r="A53" s="28"/>
      <c r="B53" s="21"/>
      <c r="C53" s="21"/>
      <c r="D53" s="21"/>
      <c r="E53" s="51"/>
      <c r="F53" s="51"/>
      <c r="G53" s="51"/>
      <c r="H53" s="51"/>
      <c r="I53" s="52"/>
      <c r="J53" s="51"/>
      <c r="K53" s="51"/>
    </row>
    <row r="54" spans="1:19" ht="23.1" customHeight="1">
      <c r="A54" s="105" t="s">
        <v>58</v>
      </c>
      <c r="B54" s="18"/>
      <c r="C54" s="19"/>
      <c r="D54" s="18"/>
      <c r="E54" s="37"/>
      <c r="F54" s="37"/>
      <c r="G54" s="37"/>
      <c r="H54" s="39"/>
      <c r="I54" s="37"/>
      <c r="J54" s="37"/>
      <c r="K54" s="37"/>
    </row>
    <row r="55" spans="1:19" ht="23.1" customHeight="1" thickBot="1">
      <c r="A55" s="106" t="s">
        <v>57</v>
      </c>
      <c r="B55" s="18"/>
      <c r="C55" s="19"/>
      <c r="D55" s="18"/>
      <c r="E55" s="39">
        <f>+E57-E56</f>
        <v>-112791</v>
      </c>
      <c r="F55" s="37"/>
      <c r="G55" s="39">
        <f>+G57-G56</f>
        <v>-54342</v>
      </c>
      <c r="H55" s="39"/>
      <c r="I55" s="42">
        <f>I38</f>
        <v>-52325</v>
      </c>
      <c r="J55" s="37"/>
      <c r="K55" s="42">
        <f>K38</f>
        <v>73778</v>
      </c>
      <c r="M55" s="26"/>
      <c r="N55" s="25"/>
      <c r="O55" s="26"/>
      <c r="P55" s="25"/>
      <c r="Q55" s="26"/>
      <c r="S55" s="26"/>
    </row>
    <row r="56" spans="1:19" ht="23.1" customHeight="1" thickTop="1">
      <c r="A56" s="106" t="s">
        <v>48</v>
      </c>
      <c r="B56" s="18"/>
      <c r="C56" s="19"/>
      <c r="D56" s="18"/>
      <c r="E56" s="39">
        <v>-936</v>
      </c>
      <c r="F56" s="54"/>
      <c r="G56" s="39">
        <v>-3580</v>
      </c>
      <c r="H56" s="54"/>
      <c r="I56" s="54"/>
      <c r="J56" s="54"/>
      <c r="K56" s="55"/>
      <c r="M56" s="26"/>
      <c r="N56" s="25"/>
      <c r="O56" s="26"/>
      <c r="P56" s="25"/>
      <c r="Q56" s="26"/>
      <c r="S56" s="26"/>
    </row>
    <row r="57" spans="1:19" ht="23.1" customHeight="1" thickBot="1">
      <c r="A57" s="18"/>
      <c r="B57" s="18"/>
      <c r="C57" s="19"/>
      <c r="D57" s="18"/>
      <c r="E57" s="56">
        <f>+E38</f>
        <v>-113727</v>
      </c>
      <c r="F57" s="37"/>
      <c r="G57" s="56">
        <f>+G38</f>
        <v>-57922</v>
      </c>
      <c r="H57" s="39"/>
      <c r="I57" s="37"/>
      <c r="J57" s="37"/>
      <c r="K57" s="37" t="s">
        <v>0</v>
      </c>
      <c r="M57" s="26"/>
      <c r="N57" s="25"/>
      <c r="O57" s="26"/>
      <c r="P57" s="25"/>
      <c r="Q57" s="26"/>
      <c r="S57" s="26"/>
    </row>
    <row r="58" spans="1:19" ht="23.1" customHeight="1" thickTop="1">
      <c r="A58" s="18"/>
      <c r="B58" s="18"/>
      <c r="C58" s="19"/>
      <c r="D58" s="18"/>
      <c r="E58" s="34"/>
      <c r="F58" s="34"/>
      <c r="G58" s="34"/>
      <c r="H58" s="35"/>
      <c r="I58" s="34"/>
      <c r="J58" s="34"/>
      <c r="K58" s="57"/>
    </row>
    <row r="59" spans="1:19" ht="23.1" customHeight="1">
      <c r="A59" s="1" t="s">
        <v>59</v>
      </c>
      <c r="B59" s="21"/>
      <c r="C59" s="30">
        <v>10</v>
      </c>
      <c r="D59" s="21"/>
      <c r="E59" s="58"/>
      <c r="F59" s="59"/>
      <c r="G59" s="58"/>
      <c r="H59" s="59"/>
      <c r="I59" s="43"/>
      <c r="J59" s="45"/>
      <c r="K59" s="43"/>
    </row>
    <row r="60" spans="1:19" ht="23.1" customHeight="1">
      <c r="A60" s="17" t="s">
        <v>227</v>
      </c>
      <c r="B60" s="21"/>
      <c r="C60" s="30"/>
      <c r="D60" s="21"/>
      <c r="E60" s="58"/>
      <c r="F60" s="59"/>
      <c r="G60" s="58"/>
      <c r="H60" s="59"/>
      <c r="I60" s="60"/>
      <c r="J60" s="61"/>
      <c r="K60" s="60"/>
    </row>
    <row r="61" spans="1:19" ht="23.1" customHeight="1" thickBot="1">
      <c r="A61" s="44" t="s">
        <v>220</v>
      </c>
      <c r="B61" s="21"/>
      <c r="C61" s="21"/>
      <c r="D61" s="21"/>
      <c r="E61" s="125">
        <f>E50/2709904.8</f>
        <v>-2.3452484382477202E-2</v>
      </c>
      <c r="F61" s="126"/>
      <c r="G61" s="125">
        <f>G50/2709904.8</f>
        <v>1.5009383355459573E-2</v>
      </c>
      <c r="H61" s="127"/>
      <c r="I61" s="125">
        <f>I50/2709904.8</f>
        <v>-2.0300713146823461E-2</v>
      </c>
      <c r="J61" s="127"/>
      <c r="K61" s="125">
        <f>K50/2709904.8</f>
        <v>2.7048182652025268E-2</v>
      </c>
      <c r="M61" s="26"/>
      <c r="N61" s="25"/>
      <c r="O61" s="26"/>
      <c r="P61" s="25"/>
      <c r="Q61" s="26"/>
      <c r="S61" s="26"/>
    </row>
    <row r="62" spans="1:19" ht="23.1" customHeight="1" thickTop="1">
      <c r="A62" s="21"/>
      <c r="B62" s="21"/>
      <c r="C62" s="21"/>
      <c r="D62" s="21"/>
      <c r="E62" s="21"/>
      <c r="F62" s="21"/>
      <c r="G62" s="21"/>
      <c r="H62" s="18"/>
      <c r="I62" s="62"/>
      <c r="J62" s="63"/>
      <c r="K62" s="62"/>
    </row>
    <row r="63" spans="1:19" ht="23.1" customHeight="1">
      <c r="A63" s="8" t="s">
        <v>162</v>
      </c>
      <c r="B63" s="21"/>
      <c r="C63" s="21"/>
      <c r="D63" s="21"/>
      <c r="E63" s="21"/>
      <c r="F63" s="21"/>
      <c r="G63" s="21"/>
      <c r="H63" s="18"/>
      <c r="I63" s="21"/>
      <c r="J63" s="21"/>
      <c r="K63" s="21"/>
    </row>
    <row r="64" spans="1:19" ht="24" customHeight="1">
      <c r="A64" s="131" t="s">
        <v>13</v>
      </c>
      <c r="B64" s="131"/>
      <c r="C64" s="131"/>
      <c r="D64" s="131"/>
      <c r="E64" s="131"/>
      <c r="F64" s="131"/>
      <c r="G64" s="131"/>
      <c r="H64" s="131"/>
      <c r="I64" s="131"/>
      <c r="J64" s="131"/>
      <c r="K64" s="131"/>
    </row>
    <row r="65" spans="1:19" ht="24" customHeight="1">
      <c r="A65" s="129" t="s">
        <v>1</v>
      </c>
      <c r="B65" s="129"/>
      <c r="C65" s="129"/>
      <c r="D65" s="129"/>
      <c r="E65" s="129"/>
      <c r="F65" s="129"/>
      <c r="G65" s="129"/>
      <c r="H65" s="129"/>
      <c r="I65" s="129"/>
      <c r="J65" s="129"/>
      <c r="K65" s="129"/>
    </row>
    <row r="66" spans="1:19" ht="24" customHeight="1">
      <c r="A66" s="1" t="s">
        <v>11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9" ht="24" customHeight="1">
      <c r="A67" s="9" t="s">
        <v>200</v>
      </c>
      <c r="B67" s="9"/>
      <c r="C67" s="9"/>
      <c r="D67" s="9"/>
      <c r="E67" s="9"/>
      <c r="F67" s="9"/>
      <c r="G67" s="9"/>
      <c r="H67" s="9"/>
      <c r="I67" s="9"/>
      <c r="J67" s="9"/>
      <c r="K67" s="9"/>
    </row>
    <row r="68" spans="1:19" ht="24" customHeight="1">
      <c r="A68" s="131" t="s">
        <v>14</v>
      </c>
      <c r="B68" s="131"/>
      <c r="C68" s="131"/>
      <c r="D68" s="131"/>
      <c r="E68" s="131"/>
      <c r="F68" s="131"/>
      <c r="G68" s="131"/>
      <c r="H68" s="131"/>
      <c r="I68" s="131"/>
      <c r="J68" s="131"/>
      <c r="K68" s="131"/>
    </row>
    <row r="69" spans="1:19" ht="24" customHeight="1">
      <c r="A69" s="18"/>
      <c r="B69" s="18"/>
      <c r="C69" s="3"/>
      <c r="D69" s="10"/>
      <c r="E69" s="130" t="s">
        <v>8</v>
      </c>
      <c r="F69" s="130"/>
      <c r="G69" s="130"/>
      <c r="H69" s="11"/>
      <c r="I69" s="130" t="s">
        <v>9</v>
      </c>
      <c r="J69" s="130"/>
      <c r="K69" s="130"/>
    </row>
    <row r="70" spans="1:19" ht="24" customHeight="1">
      <c r="A70" s="18"/>
      <c r="B70" s="18"/>
      <c r="C70" s="12" t="s">
        <v>4</v>
      </c>
      <c r="D70" s="13"/>
      <c r="E70" s="14">
        <v>2019</v>
      </c>
      <c r="F70" s="15"/>
      <c r="G70" s="14">
        <v>2018</v>
      </c>
      <c r="H70" s="14"/>
      <c r="I70" s="14">
        <v>2019</v>
      </c>
      <c r="J70" s="15"/>
      <c r="K70" s="14">
        <v>2018</v>
      </c>
    </row>
    <row r="71" spans="1:19" ht="24" customHeight="1">
      <c r="A71" s="18"/>
      <c r="B71" s="18"/>
      <c r="C71" s="12"/>
      <c r="D71" s="13"/>
      <c r="E71" s="14"/>
      <c r="F71" s="15"/>
      <c r="G71" s="123" t="s">
        <v>208</v>
      </c>
      <c r="H71" s="123"/>
      <c r="I71" s="123"/>
      <c r="J71" s="124"/>
      <c r="K71" s="123" t="s">
        <v>208</v>
      </c>
    </row>
    <row r="72" spans="1:19" ht="24" customHeight="1">
      <c r="A72" s="16" t="s">
        <v>49</v>
      </c>
      <c r="B72" s="18"/>
      <c r="C72" s="19"/>
      <c r="D72" s="18"/>
      <c r="E72" s="20"/>
      <c r="F72" s="20"/>
      <c r="G72" s="20"/>
      <c r="H72" s="20"/>
      <c r="I72" s="20"/>
      <c r="J72" s="20"/>
      <c r="K72" s="20"/>
    </row>
    <row r="73" spans="1:19" ht="24" customHeight="1">
      <c r="A73" s="101" t="s">
        <v>142</v>
      </c>
      <c r="B73" s="21"/>
      <c r="C73" s="30">
        <v>1.4</v>
      </c>
      <c r="D73" s="21"/>
      <c r="E73" s="22">
        <v>4672882</v>
      </c>
      <c r="F73" s="22"/>
      <c r="G73" s="22">
        <v>4657308</v>
      </c>
      <c r="H73" s="23"/>
      <c r="I73" s="22">
        <v>2710119</v>
      </c>
      <c r="J73" s="22"/>
      <c r="K73" s="22">
        <v>2958230</v>
      </c>
      <c r="L73" s="24"/>
      <c r="M73" s="26"/>
      <c r="N73" s="25"/>
      <c r="O73" s="26"/>
      <c r="P73" s="25"/>
      <c r="Q73" s="26"/>
      <c r="S73" s="26"/>
    </row>
    <row r="74" spans="1:19" ht="24" customHeight="1">
      <c r="A74" s="101" t="s">
        <v>143</v>
      </c>
      <c r="B74" s="21"/>
      <c r="C74" s="30" t="s">
        <v>239</v>
      </c>
      <c r="D74" s="21"/>
      <c r="E74" s="27">
        <v>-4212537</v>
      </c>
      <c r="F74" s="22"/>
      <c r="G74" s="27">
        <v>-4101800</v>
      </c>
      <c r="H74" s="23"/>
      <c r="I74" s="27">
        <v>-2530123</v>
      </c>
      <c r="J74" s="22"/>
      <c r="K74" s="27">
        <v>-2633037</v>
      </c>
      <c r="L74" s="24"/>
      <c r="M74" s="26"/>
      <c r="N74" s="25"/>
      <c r="O74" s="26"/>
      <c r="P74" s="25"/>
      <c r="Q74" s="26"/>
      <c r="S74" s="26"/>
    </row>
    <row r="75" spans="1:19" ht="24" customHeight="1">
      <c r="A75" s="28" t="s">
        <v>115</v>
      </c>
      <c r="B75" s="21"/>
      <c r="C75" s="21"/>
      <c r="D75" s="21"/>
      <c r="E75" s="29">
        <f>SUM(E73:E74)</f>
        <v>460345</v>
      </c>
      <c r="F75" s="22"/>
      <c r="G75" s="29">
        <f>SUM(G73:G74)</f>
        <v>555508</v>
      </c>
      <c r="H75" s="23"/>
      <c r="I75" s="29">
        <f>SUM(I73:I74)</f>
        <v>179996</v>
      </c>
      <c r="J75" s="22"/>
      <c r="K75" s="29">
        <f>SUM(K73:K74)</f>
        <v>325193</v>
      </c>
      <c r="L75" s="24"/>
      <c r="M75" s="26"/>
      <c r="N75" s="25"/>
      <c r="O75" s="26"/>
      <c r="P75" s="25"/>
      <c r="Q75" s="26"/>
      <c r="S75" s="26"/>
    </row>
    <row r="76" spans="1:19" ht="24" customHeight="1">
      <c r="A76" s="101" t="s">
        <v>50</v>
      </c>
      <c r="B76" s="21"/>
      <c r="C76" s="21"/>
      <c r="D76" s="21"/>
      <c r="E76" s="23">
        <v>3788</v>
      </c>
      <c r="F76" s="23"/>
      <c r="G76" s="23">
        <v>5812</v>
      </c>
      <c r="H76" s="23"/>
      <c r="I76" s="23">
        <v>95252</v>
      </c>
      <c r="J76" s="23"/>
      <c r="K76" s="23">
        <v>110376</v>
      </c>
      <c r="L76" s="24"/>
      <c r="M76" s="26"/>
      <c r="N76" s="25"/>
      <c r="O76" s="26"/>
      <c r="P76" s="25"/>
      <c r="Q76" s="26"/>
      <c r="S76" s="26"/>
    </row>
    <row r="77" spans="1:19" ht="24" customHeight="1">
      <c r="A77" s="101" t="s">
        <v>51</v>
      </c>
      <c r="B77" s="21"/>
      <c r="C77" s="30"/>
      <c r="D77" s="21"/>
      <c r="E77" s="22">
        <v>34309</v>
      </c>
      <c r="F77" s="22"/>
      <c r="G77" s="22">
        <v>33259</v>
      </c>
      <c r="H77" s="23"/>
      <c r="I77" s="22">
        <v>49060</v>
      </c>
      <c r="J77" s="23"/>
      <c r="K77" s="22">
        <v>53591</v>
      </c>
      <c r="L77" s="24"/>
      <c r="M77" s="26"/>
      <c r="N77" s="25"/>
      <c r="O77" s="26"/>
      <c r="P77" s="25"/>
      <c r="Q77" s="26"/>
      <c r="S77" s="26"/>
    </row>
    <row r="78" spans="1:19" ht="24" customHeight="1">
      <c r="A78" s="100" t="s">
        <v>209</v>
      </c>
      <c r="B78" s="21"/>
      <c r="C78" s="30" t="s">
        <v>239</v>
      </c>
      <c r="D78" s="21"/>
      <c r="E78" s="22">
        <v>-244912</v>
      </c>
      <c r="F78" s="22"/>
      <c r="G78" s="22">
        <v>-253636</v>
      </c>
      <c r="H78" s="23"/>
      <c r="I78" s="22">
        <v>-182958</v>
      </c>
      <c r="J78" s="23"/>
      <c r="K78" s="22">
        <v>-185877</v>
      </c>
      <c r="L78" s="24"/>
      <c r="M78" s="26"/>
      <c r="N78" s="25"/>
      <c r="O78" s="26"/>
      <c r="P78" s="25"/>
      <c r="Q78" s="26"/>
      <c r="S78" s="26"/>
    </row>
    <row r="79" spans="1:19" ht="24" customHeight="1">
      <c r="A79" s="100" t="s">
        <v>52</v>
      </c>
      <c r="B79" s="21"/>
      <c r="C79" s="30">
        <v>8</v>
      </c>
      <c r="D79" s="21"/>
      <c r="E79" s="27">
        <v>-244240</v>
      </c>
      <c r="F79" s="22"/>
      <c r="G79" s="27">
        <v>-237310</v>
      </c>
      <c r="H79" s="23"/>
      <c r="I79" s="27">
        <v>-153272</v>
      </c>
      <c r="J79" s="23"/>
      <c r="K79" s="27">
        <v>-155219</v>
      </c>
      <c r="L79" s="24"/>
      <c r="M79" s="26"/>
      <c r="N79" s="25"/>
      <c r="O79" s="26"/>
      <c r="P79" s="25"/>
      <c r="Q79" s="26"/>
      <c r="S79" s="26"/>
    </row>
    <row r="80" spans="1:19" ht="24" customHeight="1">
      <c r="A80" s="28" t="s">
        <v>215</v>
      </c>
      <c r="B80" s="21"/>
      <c r="C80" s="30"/>
      <c r="D80" s="21"/>
      <c r="E80" s="22"/>
      <c r="F80" s="22"/>
      <c r="G80" s="22"/>
      <c r="H80" s="23"/>
      <c r="I80" s="22"/>
      <c r="J80" s="23"/>
      <c r="K80" s="22"/>
      <c r="L80" s="24"/>
      <c r="M80" s="25"/>
    </row>
    <row r="81" spans="1:19" ht="24" customHeight="1">
      <c r="A81" s="28" t="s">
        <v>144</v>
      </c>
      <c r="B81" s="21"/>
      <c r="C81" s="30"/>
      <c r="D81" s="21"/>
      <c r="E81" s="22">
        <f>SUM(E75:E79)</f>
        <v>9290</v>
      </c>
      <c r="F81" s="22"/>
      <c r="G81" s="22">
        <f>SUM(G75:G79)</f>
        <v>103633</v>
      </c>
      <c r="H81" s="23"/>
      <c r="I81" s="22">
        <f>SUM(I75:I79)</f>
        <v>-11922</v>
      </c>
      <c r="J81" s="23"/>
      <c r="K81" s="22">
        <f>SUM(K75:K79)</f>
        <v>148064</v>
      </c>
      <c r="L81" s="24"/>
      <c r="M81" s="26"/>
      <c r="N81" s="25"/>
      <c r="O81" s="26"/>
      <c r="P81" s="25"/>
      <c r="Q81" s="26"/>
      <c r="S81" s="26"/>
    </row>
    <row r="82" spans="1:19" ht="24" customHeight="1">
      <c r="A82" s="21" t="s">
        <v>145</v>
      </c>
      <c r="B82" s="21"/>
      <c r="C82" s="30"/>
      <c r="D82" s="21"/>
      <c r="E82" s="22"/>
      <c r="F82" s="22"/>
      <c r="G82" s="22"/>
      <c r="H82" s="23"/>
      <c r="I82" s="22"/>
      <c r="J82" s="23"/>
      <c r="K82" s="22"/>
      <c r="L82" s="24"/>
      <c r="M82" s="25"/>
    </row>
    <row r="83" spans="1:19" ht="24" customHeight="1">
      <c r="A83" s="21" t="s">
        <v>116</v>
      </c>
      <c r="B83" s="21"/>
      <c r="C83" s="30"/>
      <c r="D83" s="21"/>
      <c r="E83" s="27">
        <v>3399</v>
      </c>
      <c r="F83" s="22"/>
      <c r="G83" s="27">
        <v>19974</v>
      </c>
      <c r="H83" s="23"/>
      <c r="I83" s="27">
        <v>0</v>
      </c>
      <c r="J83" s="23"/>
      <c r="K83" s="27">
        <v>0</v>
      </c>
      <c r="L83" s="24"/>
      <c r="M83" s="26"/>
      <c r="N83" s="25"/>
      <c r="O83" s="26"/>
      <c r="P83" s="25"/>
      <c r="Q83" s="26"/>
      <c r="S83" s="26"/>
    </row>
    <row r="84" spans="1:19" ht="24" customHeight="1">
      <c r="A84" s="1" t="s">
        <v>216</v>
      </c>
      <c r="B84" s="21"/>
      <c r="C84" s="30"/>
      <c r="D84" s="21"/>
      <c r="E84" s="22">
        <f>SUM(E81:E83)</f>
        <v>12689</v>
      </c>
      <c r="F84" s="22"/>
      <c r="G84" s="22">
        <f>SUM(G81:G83)</f>
        <v>123607</v>
      </c>
      <c r="H84" s="23"/>
      <c r="I84" s="22">
        <f>SUM(I81:I83)</f>
        <v>-11922</v>
      </c>
      <c r="J84" s="23"/>
      <c r="K84" s="22">
        <f>SUM(K81:K83)</f>
        <v>148064</v>
      </c>
      <c r="L84" s="24"/>
      <c r="M84" s="26"/>
      <c r="N84" s="25"/>
      <c r="O84" s="26"/>
      <c r="P84" s="25"/>
      <c r="Q84" s="26"/>
      <c r="S84" s="26"/>
    </row>
    <row r="85" spans="1:19" ht="24" customHeight="1">
      <c r="A85" s="17" t="s">
        <v>53</v>
      </c>
      <c r="B85" s="21"/>
      <c r="C85" s="30"/>
      <c r="D85" s="21"/>
      <c r="E85" s="27">
        <v>-68747</v>
      </c>
      <c r="F85" s="22"/>
      <c r="G85" s="27">
        <v>-72351</v>
      </c>
      <c r="H85" s="23"/>
      <c r="I85" s="27">
        <v>-36988</v>
      </c>
      <c r="J85" s="23"/>
      <c r="K85" s="27">
        <v>-43904</v>
      </c>
      <c r="L85" s="24"/>
      <c r="M85" s="26"/>
      <c r="N85" s="25"/>
      <c r="O85" s="26"/>
      <c r="P85" s="25"/>
      <c r="Q85" s="26"/>
      <c r="S85" s="26"/>
    </row>
    <row r="86" spans="1:19" ht="24" customHeight="1">
      <c r="A86" s="1" t="s">
        <v>217</v>
      </c>
      <c r="B86" s="21"/>
      <c r="C86" s="21"/>
      <c r="D86" s="21"/>
      <c r="E86" s="23">
        <f>SUM(E84:E85)</f>
        <v>-56058</v>
      </c>
      <c r="F86" s="23"/>
      <c r="G86" s="23">
        <f>SUM(G84:G85)</f>
        <v>51256</v>
      </c>
      <c r="H86" s="23"/>
      <c r="I86" s="23">
        <f>SUM(I84:I85)</f>
        <v>-48910</v>
      </c>
      <c r="J86" s="23"/>
      <c r="K86" s="23">
        <f>SUM(K84:K85)</f>
        <v>104160</v>
      </c>
      <c r="M86" s="26"/>
      <c r="N86" s="25"/>
      <c r="O86" s="26"/>
      <c r="P86" s="25"/>
      <c r="Q86" s="26"/>
      <c r="S86" s="26"/>
    </row>
    <row r="87" spans="1:19" ht="24" customHeight="1">
      <c r="A87" s="17" t="s">
        <v>214</v>
      </c>
      <c r="B87" s="21"/>
      <c r="C87" s="30">
        <v>9</v>
      </c>
      <c r="D87" s="21"/>
      <c r="E87" s="27">
        <v>555</v>
      </c>
      <c r="F87" s="23"/>
      <c r="G87" s="27">
        <v>707</v>
      </c>
      <c r="H87" s="23"/>
      <c r="I87" s="27">
        <v>7688</v>
      </c>
      <c r="J87" s="23"/>
      <c r="K87" s="27">
        <v>1337</v>
      </c>
      <c r="L87" s="24"/>
      <c r="M87" s="26"/>
      <c r="N87" s="25"/>
      <c r="O87" s="26"/>
      <c r="P87" s="25"/>
      <c r="Q87" s="26"/>
      <c r="S87" s="26"/>
    </row>
    <row r="88" spans="1:19" ht="24" customHeight="1" thickBot="1">
      <c r="A88" s="1" t="s">
        <v>218</v>
      </c>
      <c r="B88" s="21"/>
      <c r="C88" s="30"/>
      <c r="D88" s="21"/>
      <c r="E88" s="74">
        <f>SUM(E86:E87)</f>
        <v>-55503</v>
      </c>
      <c r="F88" s="23"/>
      <c r="G88" s="74">
        <f>SUM(G86:G87)</f>
        <v>51963</v>
      </c>
      <c r="H88" s="23"/>
      <c r="I88" s="74">
        <f>SUM(I86:I87)</f>
        <v>-41222</v>
      </c>
      <c r="J88" s="23"/>
      <c r="K88" s="74">
        <f>SUM(K86:K87)</f>
        <v>105497</v>
      </c>
      <c r="L88" s="24"/>
      <c r="M88" s="26"/>
      <c r="N88" s="25"/>
      <c r="O88" s="26"/>
      <c r="P88" s="25"/>
      <c r="Q88" s="26"/>
      <c r="S88" s="26"/>
    </row>
    <row r="89" spans="1:19" ht="24" customHeight="1" thickTop="1">
      <c r="A89" s="21"/>
      <c r="B89" s="21"/>
      <c r="C89" s="30"/>
      <c r="D89" s="21"/>
      <c r="E89" s="23"/>
      <c r="F89" s="23"/>
      <c r="G89" s="23"/>
      <c r="H89" s="23"/>
      <c r="I89" s="23"/>
      <c r="J89" s="23"/>
      <c r="K89" s="23"/>
      <c r="L89" s="24"/>
      <c r="M89" s="25"/>
    </row>
    <row r="90" spans="1:19" ht="24" customHeight="1">
      <c r="A90" s="104" t="s">
        <v>54</v>
      </c>
      <c r="B90" s="18"/>
      <c r="C90" s="19"/>
      <c r="D90" s="18"/>
      <c r="E90" s="34"/>
      <c r="F90" s="34"/>
      <c r="G90" s="34"/>
      <c r="H90" s="35"/>
      <c r="I90" s="34"/>
      <c r="J90" s="34"/>
      <c r="K90" s="34"/>
    </row>
    <row r="91" spans="1:19" ht="24" customHeight="1">
      <c r="A91" s="120" t="s">
        <v>55</v>
      </c>
      <c r="B91" s="18"/>
      <c r="C91" s="19"/>
      <c r="D91" s="18"/>
      <c r="E91" s="34"/>
      <c r="F91" s="34"/>
      <c r="G91" s="34"/>
      <c r="H91" s="35"/>
      <c r="I91" s="34"/>
      <c r="J91" s="34"/>
      <c r="K91" s="34"/>
    </row>
    <row r="92" spans="1:19" ht="24" customHeight="1">
      <c r="A92" s="120" t="s">
        <v>56</v>
      </c>
      <c r="B92" s="18"/>
      <c r="C92" s="19"/>
      <c r="D92" s="18"/>
      <c r="E92" s="34"/>
      <c r="F92" s="34"/>
      <c r="G92" s="34"/>
      <c r="H92" s="35"/>
      <c r="I92" s="34"/>
      <c r="J92" s="34"/>
      <c r="K92" s="34"/>
    </row>
    <row r="93" spans="1:19" ht="24" customHeight="1">
      <c r="A93" s="36" t="s">
        <v>210</v>
      </c>
      <c r="B93" s="18"/>
      <c r="C93" s="19"/>
      <c r="D93" s="18"/>
      <c r="E93" s="37">
        <v>-5760</v>
      </c>
      <c r="F93" s="34"/>
      <c r="G93" s="37">
        <v>4800</v>
      </c>
      <c r="H93" s="35"/>
      <c r="I93" s="37">
        <v>-5760</v>
      </c>
      <c r="J93" s="34"/>
      <c r="K93" s="37">
        <v>4800</v>
      </c>
      <c r="M93" s="26"/>
      <c r="N93" s="25"/>
      <c r="O93" s="26"/>
      <c r="P93" s="25"/>
      <c r="Q93" s="26"/>
      <c r="S93" s="26"/>
    </row>
    <row r="94" spans="1:19" ht="24" customHeight="1">
      <c r="A94" s="21" t="s">
        <v>117</v>
      </c>
      <c r="B94" s="18"/>
      <c r="C94" s="19"/>
      <c r="D94" s="18"/>
      <c r="E94" s="37"/>
      <c r="F94" s="34"/>
      <c r="G94" s="37"/>
      <c r="H94" s="35"/>
      <c r="I94" s="34"/>
      <c r="J94" s="34"/>
      <c r="K94" s="34"/>
    </row>
    <row r="95" spans="1:19" ht="24" customHeight="1">
      <c r="A95" s="21" t="s">
        <v>118</v>
      </c>
      <c r="B95" s="18"/>
      <c r="C95" s="19"/>
      <c r="D95" s="18"/>
      <c r="E95" s="37">
        <v>-73655</v>
      </c>
      <c r="F95" s="34"/>
      <c r="G95" s="37">
        <v>-108458</v>
      </c>
      <c r="H95" s="35"/>
      <c r="I95" s="37">
        <v>0</v>
      </c>
      <c r="J95" s="34"/>
      <c r="K95" s="37">
        <v>0</v>
      </c>
      <c r="M95" s="26"/>
      <c r="N95" s="25"/>
      <c r="O95" s="26"/>
      <c r="P95" s="25"/>
      <c r="Q95" s="26"/>
      <c r="S95" s="26"/>
    </row>
    <row r="96" spans="1:19" ht="24" customHeight="1">
      <c r="A96" s="36" t="s">
        <v>184</v>
      </c>
      <c r="B96" s="18"/>
      <c r="C96" s="19"/>
      <c r="D96" s="18"/>
      <c r="E96" s="38">
        <v>1152</v>
      </c>
      <c r="F96" s="34"/>
      <c r="G96" s="38">
        <v>-960</v>
      </c>
      <c r="H96" s="39"/>
      <c r="I96" s="38">
        <v>1152</v>
      </c>
      <c r="J96" s="39"/>
      <c r="K96" s="38">
        <v>-960</v>
      </c>
      <c r="M96" s="26"/>
      <c r="N96" s="25"/>
      <c r="O96" s="26"/>
      <c r="P96" s="25"/>
      <c r="Q96" s="26"/>
      <c r="S96" s="26"/>
    </row>
    <row r="97" spans="1:19" ht="24" customHeight="1">
      <c r="A97" s="36" t="s">
        <v>55</v>
      </c>
      <c r="B97" s="18"/>
      <c r="C97" s="19"/>
      <c r="D97" s="18"/>
      <c r="E97" s="37"/>
      <c r="F97" s="37"/>
      <c r="G97" s="37"/>
      <c r="H97" s="39"/>
      <c r="I97" s="39"/>
      <c r="J97" s="39"/>
      <c r="K97" s="39"/>
    </row>
    <row r="98" spans="1:19" ht="24" customHeight="1">
      <c r="A98" s="36" t="s">
        <v>119</v>
      </c>
      <c r="B98" s="18"/>
      <c r="C98" s="19"/>
      <c r="D98" s="18"/>
      <c r="E98" s="40">
        <f>SUM(E93:E96)</f>
        <v>-78263</v>
      </c>
      <c r="F98" s="37"/>
      <c r="G98" s="40">
        <f>SUM(G93:G96)</f>
        <v>-104618</v>
      </c>
      <c r="H98" s="39"/>
      <c r="I98" s="40">
        <f>SUM(I93:I96)</f>
        <v>-4608</v>
      </c>
      <c r="J98" s="39"/>
      <c r="K98" s="40">
        <f>SUM(K93:K96)</f>
        <v>3840</v>
      </c>
      <c r="M98" s="26"/>
      <c r="N98" s="25"/>
      <c r="O98" s="26"/>
      <c r="P98" s="25"/>
      <c r="Q98" s="26"/>
      <c r="S98" s="26"/>
    </row>
    <row r="99" spans="1:19" ht="24" customHeight="1">
      <c r="A99" s="104" t="s">
        <v>18</v>
      </c>
      <c r="B99" s="18"/>
      <c r="C99" s="19"/>
      <c r="D99" s="18"/>
      <c r="E99" s="40">
        <f>SUM(E98)</f>
        <v>-78263</v>
      </c>
      <c r="F99" s="37"/>
      <c r="G99" s="40">
        <f>SUM(G98)</f>
        <v>-104618</v>
      </c>
      <c r="H99" s="39"/>
      <c r="I99" s="40">
        <f>SUM(I98)</f>
        <v>-4608</v>
      </c>
      <c r="J99" s="39"/>
      <c r="K99" s="40">
        <f>SUM(K98)</f>
        <v>3840</v>
      </c>
      <c r="M99" s="26"/>
      <c r="N99" s="25"/>
      <c r="O99" s="26"/>
      <c r="P99" s="25"/>
      <c r="Q99" s="26"/>
      <c r="S99" s="26"/>
    </row>
    <row r="100" spans="1:19" ht="24" customHeight="1">
      <c r="A100" s="104"/>
      <c r="B100" s="18"/>
      <c r="C100" s="19"/>
      <c r="D100" s="18"/>
      <c r="E100" s="39"/>
      <c r="F100" s="37"/>
      <c r="G100" s="39"/>
      <c r="H100" s="39"/>
      <c r="I100" s="39"/>
      <c r="J100" s="39"/>
      <c r="K100" s="39"/>
    </row>
    <row r="101" spans="1:19" ht="24" customHeight="1" thickBot="1">
      <c r="A101" s="104" t="s">
        <v>19</v>
      </c>
      <c r="B101" s="18"/>
      <c r="C101" s="19"/>
      <c r="D101" s="18"/>
      <c r="E101" s="42">
        <f>SUM(E88,E99)</f>
        <v>-133766</v>
      </c>
      <c r="F101" s="37"/>
      <c r="G101" s="42">
        <f>SUM(G88,G99)</f>
        <v>-52655</v>
      </c>
      <c r="H101" s="39"/>
      <c r="I101" s="42">
        <f>SUM(I88,I99)</f>
        <v>-45830</v>
      </c>
      <c r="J101" s="37"/>
      <c r="K101" s="42">
        <f>SUM(K88,K99)</f>
        <v>109337</v>
      </c>
      <c r="M101" s="26"/>
      <c r="N101" s="25"/>
      <c r="O101" s="26"/>
      <c r="P101" s="25"/>
      <c r="Q101" s="26"/>
      <c r="S101" s="26"/>
    </row>
    <row r="102" spans="1:19" ht="24" customHeight="1" thickTop="1">
      <c r="A102" s="41"/>
      <c r="B102" s="18"/>
      <c r="C102" s="19"/>
      <c r="D102" s="18"/>
      <c r="E102" s="37"/>
      <c r="F102" s="37"/>
      <c r="G102" s="37"/>
      <c r="H102" s="39"/>
      <c r="I102" s="37"/>
      <c r="J102" s="37"/>
      <c r="K102" s="37"/>
    </row>
    <row r="103" spans="1:19" ht="24" customHeight="1">
      <c r="A103" s="8" t="s">
        <v>162</v>
      </c>
      <c r="B103" s="18"/>
      <c r="C103" s="19"/>
      <c r="D103" s="18"/>
      <c r="E103" s="37"/>
      <c r="F103" s="37"/>
      <c r="G103" s="37"/>
      <c r="H103" s="39"/>
      <c r="I103" s="37"/>
      <c r="J103" s="37"/>
      <c r="K103" s="37"/>
    </row>
    <row r="104" spans="1:19" ht="23.1" customHeight="1">
      <c r="A104" s="131" t="s">
        <v>13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spans="1:19" ht="23.1" customHeight="1">
      <c r="A105" s="129" t="s">
        <v>1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</row>
    <row r="106" spans="1:19" ht="23.1" customHeight="1">
      <c r="A106" s="1" t="s">
        <v>12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9" ht="23.1" customHeight="1">
      <c r="A107" s="9" t="s">
        <v>200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 spans="1:19" ht="23.1" customHeight="1">
      <c r="A108" s="131" t="s">
        <v>14</v>
      </c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</row>
    <row r="109" spans="1:19" ht="23.1" customHeight="1">
      <c r="A109" s="18"/>
      <c r="B109" s="18"/>
      <c r="C109" s="3"/>
      <c r="D109" s="10"/>
      <c r="E109" s="130" t="s">
        <v>8</v>
      </c>
      <c r="F109" s="130"/>
      <c r="G109" s="130"/>
      <c r="H109" s="11"/>
      <c r="I109" s="130" t="s">
        <v>9</v>
      </c>
      <c r="J109" s="130"/>
      <c r="K109" s="130"/>
    </row>
    <row r="110" spans="1:19" ht="23.1" customHeight="1">
      <c r="A110" s="18"/>
      <c r="B110" s="18"/>
      <c r="C110" s="12" t="s">
        <v>4</v>
      </c>
      <c r="D110" s="13"/>
      <c r="E110" s="14">
        <v>2019</v>
      </c>
      <c r="F110" s="15"/>
      <c r="G110" s="14">
        <v>2018</v>
      </c>
      <c r="H110" s="14"/>
      <c r="I110" s="14">
        <v>2019</v>
      </c>
      <c r="J110" s="15"/>
      <c r="K110" s="14">
        <v>2018</v>
      </c>
    </row>
    <row r="111" spans="1:19" ht="23.1" customHeight="1">
      <c r="A111" s="18"/>
      <c r="B111" s="18"/>
      <c r="C111" s="19"/>
      <c r="D111" s="18"/>
      <c r="E111" s="20"/>
      <c r="F111" s="20"/>
      <c r="G111" s="123" t="s">
        <v>208</v>
      </c>
      <c r="H111" s="123"/>
      <c r="I111" s="123"/>
      <c r="J111" s="124"/>
      <c r="K111" s="123" t="s">
        <v>208</v>
      </c>
    </row>
    <row r="112" spans="1:19" ht="23.1" customHeight="1">
      <c r="A112" s="105" t="s">
        <v>226</v>
      </c>
      <c r="B112" s="21"/>
      <c r="C112" s="30"/>
      <c r="D112" s="21"/>
      <c r="E112" s="43"/>
      <c r="F112" s="44"/>
      <c r="G112" s="43"/>
      <c r="H112" s="44"/>
      <c r="I112" s="43"/>
      <c r="J112" s="45"/>
      <c r="K112" s="43"/>
    </row>
    <row r="113" spans="1:19" ht="23.1" customHeight="1" thickBot="1">
      <c r="A113" s="106" t="s">
        <v>57</v>
      </c>
      <c r="B113" s="21"/>
      <c r="C113" s="21"/>
      <c r="D113" s="21"/>
      <c r="E113" s="46">
        <f>E88-E114</f>
        <v>-52911</v>
      </c>
      <c r="F113" s="44"/>
      <c r="G113" s="46">
        <f>G88-G114</f>
        <v>49543</v>
      </c>
      <c r="H113" s="44"/>
      <c r="I113" s="47">
        <f>I88</f>
        <v>-41222</v>
      </c>
      <c r="J113" s="45"/>
      <c r="K113" s="48">
        <f>K88</f>
        <v>105497</v>
      </c>
      <c r="M113" s="26"/>
      <c r="N113" s="25"/>
      <c r="O113" s="26"/>
      <c r="P113" s="25"/>
      <c r="Q113" s="26"/>
      <c r="S113" s="26"/>
    </row>
    <row r="114" spans="1:19" ht="23.1" customHeight="1" thickTop="1">
      <c r="A114" s="106" t="s">
        <v>48</v>
      </c>
      <c r="B114" s="21"/>
      <c r="C114" s="21"/>
      <c r="D114" s="21"/>
      <c r="E114" s="46">
        <v>-2592</v>
      </c>
      <c r="F114" s="44"/>
      <c r="G114" s="46">
        <v>2420</v>
      </c>
      <c r="H114" s="44"/>
      <c r="I114" s="49"/>
      <c r="J114" s="45"/>
      <c r="K114" s="43"/>
      <c r="M114" s="26"/>
      <c r="N114" s="25"/>
      <c r="O114" s="26"/>
      <c r="P114" s="25"/>
      <c r="Q114" s="26"/>
      <c r="S114" s="26"/>
    </row>
    <row r="115" spans="1:19" ht="23.1" customHeight="1" thickBot="1">
      <c r="A115" s="28"/>
      <c r="B115" s="21"/>
      <c r="C115" s="21"/>
      <c r="D115" s="21"/>
      <c r="E115" s="50">
        <f>SUM(E113:E114)</f>
        <v>-55503</v>
      </c>
      <c r="F115" s="51"/>
      <c r="G115" s="50">
        <f>SUM(G113:G114)</f>
        <v>51963</v>
      </c>
      <c r="H115" s="51"/>
      <c r="I115" s="52"/>
      <c r="J115" s="51"/>
      <c r="K115" s="51"/>
      <c r="M115" s="26"/>
      <c r="N115" s="25"/>
      <c r="O115" s="26"/>
      <c r="P115" s="25"/>
      <c r="Q115" s="26"/>
      <c r="S115" s="26"/>
    </row>
    <row r="116" spans="1:19" ht="23.1" customHeight="1" thickTop="1">
      <c r="A116" s="28"/>
      <c r="B116" s="21"/>
      <c r="C116" s="21"/>
      <c r="D116" s="21"/>
      <c r="E116" s="51"/>
      <c r="F116" s="51"/>
      <c r="G116" s="51"/>
      <c r="H116" s="51"/>
      <c r="I116" s="52"/>
      <c r="J116" s="51"/>
      <c r="K116" s="51"/>
    </row>
    <row r="117" spans="1:19" ht="23.1" customHeight="1">
      <c r="A117" s="105" t="s">
        <v>58</v>
      </c>
      <c r="B117" s="18"/>
      <c r="C117" s="19"/>
      <c r="D117" s="18"/>
      <c r="E117" s="37"/>
      <c r="F117" s="37"/>
      <c r="G117" s="37"/>
      <c r="H117" s="39"/>
      <c r="I117" s="37"/>
      <c r="J117" s="37"/>
      <c r="K117" s="37"/>
    </row>
    <row r="118" spans="1:19" ht="23.1" customHeight="1" thickBot="1">
      <c r="A118" s="106" t="s">
        <v>57</v>
      </c>
      <c r="B118" s="18"/>
      <c r="C118" s="19"/>
      <c r="D118" s="18"/>
      <c r="E118" s="39">
        <f>+E120-E119</f>
        <v>-136910</v>
      </c>
      <c r="F118" s="37"/>
      <c r="G118" s="39">
        <f>+G120-G119</f>
        <v>-55583</v>
      </c>
      <c r="H118" s="39"/>
      <c r="I118" s="42">
        <f>I101</f>
        <v>-45830</v>
      </c>
      <c r="J118" s="37"/>
      <c r="K118" s="42">
        <f>K101</f>
        <v>109337</v>
      </c>
      <c r="M118" s="26"/>
      <c r="N118" s="25"/>
      <c r="O118" s="26"/>
      <c r="P118" s="25"/>
      <c r="Q118" s="26"/>
      <c r="S118" s="26"/>
    </row>
    <row r="119" spans="1:19" ht="23.1" customHeight="1" thickTop="1">
      <c r="A119" s="106" t="s">
        <v>48</v>
      </c>
      <c r="B119" s="18"/>
      <c r="C119" s="19"/>
      <c r="D119" s="18"/>
      <c r="E119" s="39">
        <v>3144</v>
      </c>
      <c r="F119" s="54"/>
      <c r="G119" s="39">
        <v>2928</v>
      </c>
      <c r="H119" s="54"/>
      <c r="I119" s="54"/>
      <c r="J119" s="54"/>
      <c r="K119" s="55"/>
      <c r="M119" s="26"/>
      <c r="N119" s="25"/>
      <c r="O119" s="26"/>
      <c r="P119" s="25"/>
      <c r="Q119" s="26"/>
      <c r="S119" s="26"/>
    </row>
    <row r="120" spans="1:19" ht="23.1" customHeight="1" thickBot="1">
      <c r="A120" s="18"/>
      <c r="B120" s="18"/>
      <c r="C120" s="19"/>
      <c r="D120" s="18"/>
      <c r="E120" s="56">
        <f>+E101</f>
        <v>-133766</v>
      </c>
      <c r="F120" s="37"/>
      <c r="G120" s="56">
        <f>+G101</f>
        <v>-52655</v>
      </c>
      <c r="H120" s="39"/>
      <c r="I120" s="37"/>
      <c r="J120" s="37"/>
      <c r="K120" s="37" t="s">
        <v>0</v>
      </c>
      <c r="M120" s="26"/>
      <c r="N120" s="25"/>
      <c r="O120" s="26"/>
      <c r="P120" s="25"/>
      <c r="Q120" s="26"/>
      <c r="S120" s="26"/>
    </row>
    <row r="121" spans="1:19" ht="23.1" customHeight="1" thickTop="1">
      <c r="A121" s="18"/>
      <c r="B121" s="18"/>
      <c r="C121" s="19"/>
      <c r="D121" s="18"/>
      <c r="E121" s="34"/>
      <c r="F121" s="34"/>
      <c r="G121" s="34"/>
      <c r="H121" s="35"/>
      <c r="I121" s="34"/>
      <c r="J121" s="34"/>
      <c r="K121" s="57"/>
    </row>
    <row r="122" spans="1:19" ht="23.1" customHeight="1">
      <c r="A122" s="1" t="s">
        <v>59</v>
      </c>
      <c r="B122" s="21"/>
      <c r="C122" s="30">
        <v>10</v>
      </c>
      <c r="D122" s="21"/>
      <c r="E122" s="58"/>
      <c r="F122" s="59"/>
      <c r="G122" s="58"/>
      <c r="H122" s="59"/>
      <c r="I122" s="43"/>
      <c r="J122" s="45"/>
      <c r="K122" s="43"/>
    </row>
    <row r="123" spans="1:19" ht="23.1" customHeight="1">
      <c r="A123" s="17" t="s">
        <v>227</v>
      </c>
      <c r="B123" s="21"/>
      <c r="C123" s="30"/>
      <c r="D123" s="21"/>
      <c r="E123" s="58"/>
      <c r="F123" s="59"/>
      <c r="G123" s="58"/>
      <c r="H123" s="59"/>
      <c r="I123" s="60"/>
      <c r="J123" s="61"/>
      <c r="K123" s="60"/>
    </row>
    <row r="124" spans="1:19" ht="23.1" customHeight="1" thickBot="1">
      <c r="A124" s="44" t="s">
        <v>220</v>
      </c>
      <c r="B124" s="21"/>
      <c r="C124" s="21"/>
      <c r="D124" s="21"/>
      <c r="E124" s="125">
        <f>E113/2709904.8</f>
        <v>-1.9525040141631544E-2</v>
      </c>
      <c r="F124" s="126"/>
      <c r="G124" s="125">
        <f>G113/2709904.8</f>
        <v>1.8282192053388741E-2</v>
      </c>
      <c r="H124" s="127"/>
      <c r="I124" s="125">
        <f>I113/2709904.8</f>
        <v>-1.5211604481456325E-2</v>
      </c>
      <c r="J124" s="127"/>
      <c r="K124" s="125">
        <f>K113/2709904.8</f>
        <v>3.8930149870947499E-2</v>
      </c>
      <c r="M124" s="26"/>
      <c r="N124" s="25"/>
      <c r="O124" s="26"/>
      <c r="P124" s="25"/>
      <c r="Q124" s="26"/>
      <c r="S124" s="26"/>
    </row>
    <row r="125" spans="1:19" ht="23.1" customHeight="1" thickTop="1">
      <c r="A125" s="21"/>
      <c r="B125" s="21"/>
      <c r="C125" s="21"/>
      <c r="D125" s="21"/>
      <c r="E125" s="21"/>
      <c r="F125" s="21"/>
      <c r="G125" s="21"/>
      <c r="H125" s="18"/>
      <c r="I125" s="62"/>
      <c r="J125" s="63"/>
      <c r="K125" s="62"/>
    </row>
    <row r="126" spans="1:19" ht="23.1" customHeight="1">
      <c r="A126" s="8" t="s">
        <v>162</v>
      </c>
      <c r="B126" s="21"/>
      <c r="C126" s="21"/>
      <c r="D126" s="21"/>
      <c r="E126" s="21"/>
      <c r="F126" s="21"/>
      <c r="G126" s="21"/>
      <c r="H126" s="18"/>
      <c r="I126" s="21"/>
      <c r="J126" s="21"/>
      <c r="K126" s="21"/>
    </row>
    <row r="127" spans="1:19" ht="22.5" customHeight="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64"/>
    </row>
    <row r="128" spans="1:19" ht="23.1" customHeight="1">
      <c r="A128" s="131" t="s">
        <v>13</v>
      </c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</row>
    <row r="129" spans="1:19" ht="23.1" customHeight="1">
      <c r="A129" s="129" t="s">
        <v>1</v>
      </c>
      <c r="B129" s="129"/>
      <c r="C129" s="129"/>
      <c r="D129" s="129"/>
      <c r="E129" s="129"/>
      <c r="F129" s="129"/>
      <c r="G129" s="129"/>
      <c r="H129" s="129"/>
      <c r="I129" s="129"/>
      <c r="J129" s="129"/>
      <c r="K129" s="129"/>
    </row>
    <row r="130" spans="1:19" ht="23.1" customHeight="1">
      <c r="A130" s="1" t="s">
        <v>15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9" ht="23.1" customHeight="1">
      <c r="A131" s="9" t="s">
        <v>200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 spans="1:19" ht="23.1" customHeight="1">
      <c r="A132" s="65"/>
      <c r="B132" s="65"/>
      <c r="C132" s="65"/>
      <c r="D132" s="65"/>
      <c r="E132" s="65"/>
      <c r="F132" s="65"/>
      <c r="G132" s="65"/>
      <c r="H132" s="65"/>
      <c r="I132" s="65"/>
      <c r="J132" s="65"/>
      <c r="K132" s="7" t="s">
        <v>10</v>
      </c>
    </row>
    <row r="133" spans="1:19" ht="23.1" customHeight="1">
      <c r="A133" s="18"/>
      <c r="B133" s="18"/>
      <c r="C133" s="3"/>
      <c r="D133" s="10"/>
      <c r="E133" s="130" t="s">
        <v>8</v>
      </c>
      <c r="F133" s="130"/>
      <c r="G133" s="130"/>
      <c r="H133" s="11"/>
      <c r="I133" s="130" t="s">
        <v>9</v>
      </c>
      <c r="J133" s="130"/>
      <c r="K133" s="130"/>
    </row>
    <row r="134" spans="1:19" ht="23.1" customHeight="1">
      <c r="A134" s="18"/>
      <c r="B134" s="18"/>
      <c r="C134" s="12"/>
      <c r="D134" s="13"/>
      <c r="E134" s="14">
        <v>2019</v>
      </c>
      <c r="F134" s="15"/>
      <c r="G134" s="14">
        <v>2018</v>
      </c>
      <c r="H134" s="14"/>
      <c r="I134" s="14">
        <v>2019</v>
      </c>
      <c r="J134" s="15"/>
      <c r="K134" s="14">
        <v>2018</v>
      </c>
    </row>
    <row r="135" spans="1:19" ht="23.1" customHeight="1">
      <c r="A135" s="16" t="s">
        <v>60</v>
      </c>
      <c r="B135" s="21"/>
      <c r="C135" s="21"/>
      <c r="D135" s="21"/>
      <c r="E135" s="21"/>
      <c r="F135" s="21"/>
      <c r="G135" s="21"/>
      <c r="H135" s="66"/>
      <c r="I135" s="21"/>
      <c r="J135" s="21"/>
      <c r="K135" s="21"/>
    </row>
    <row r="136" spans="1:19" ht="23.1" customHeight="1">
      <c r="A136" s="8" t="s">
        <v>228</v>
      </c>
      <c r="B136" s="21"/>
      <c r="C136" s="21"/>
      <c r="D136" s="21"/>
      <c r="E136" s="22">
        <f>E86</f>
        <v>-56058</v>
      </c>
      <c r="F136" s="23"/>
      <c r="G136" s="22">
        <f>G86</f>
        <v>51256</v>
      </c>
      <c r="H136" s="23"/>
      <c r="I136" s="22">
        <f>I86</f>
        <v>-48910</v>
      </c>
      <c r="J136" s="22"/>
      <c r="K136" s="22">
        <f>K86</f>
        <v>104160</v>
      </c>
      <c r="M136" s="26"/>
      <c r="N136" s="25"/>
      <c r="O136" s="26"/>
      <c r="P136" s="25"/>
      <c r="Q136" s="26"/>
      <c r="S136" s="26"/>
    </row>
    <row r="137" spans="1:19" ht="23.1" customHeight="1">
      <c r="A137" s="8" t="s">
        <v>229</v>
      </c>
      <c r="B137" s="21"/>
      <c r="C137" s="21"/>
      <c r="D137" s="21"/>
      <c r="E137" s="22"/>
      <c r="F137" s="23"/>
      <c r="G137" s="22"/>
      <c r="H137" s="23"/>
      <c r="I137" s="22"/>
      <c r="J137" s="22"/>
      <c r="K137" s="22"/>
    </row>
    <row r="138" spans="1:19" ht="23.1" customHeight="1">
      <c r="A138" s="8" t="s">
        <v>61</v>
      </c>
      <c r="B138" s="21"/>
      <c r="C138" s="21"/>
      <c r="D138" s="21"/>
      <c r="E138" s="22"/>
      <c r="F138" s="23"/>
      <c r="G138" s="22"/>
      <c r="H138" s="23"/>
      <c r="I138" s="22"/>
      <c r="J138" s="22"/>
      <c r="K138" s="22"/>
    </row>
    <row r="139" spans="1:19" ht="23.1" customHeight="1">
      <c r="A139" s="8" t="s">
        <v>62</v>
      </c>
      <c r="B139" s="21"/>
      <c r="C139" s="21"/>
      <c r="D139" s="21"/>
      <c r="E139" s="67">
        <v>382076</v>
      </c>
      <c r="F139" s="68"/>
      <c r="G139" s="67">
        <v>397542</v>
      </c>
      <c r="H139" s="55"/>
      <c r="I139" s="67">
        <v>236282</v>
      </c>
      <c r="J139" s="67"/>
      <c r="K139" s="67">
        <v>252446</v>
      </c>
      <c r="L139" s="24"/>
      <c r="M139" s="26"/>
      <c r="N139" s="25"/>
      <c r="O139" s="26"/>
      <c r="P139" s="25"/>
      <c r="Q139" s="26"/>
      <c r="S139" s="26"/>
    </row>
    <row r="140" spans="1:19" ht="23.1" customHeight="1">
      <c r="A140" s="8" t="s">
        <v>64</v>
      </c>
      <c r="B140" s="21"/>
      <c r="C140" s="21"/>
      <c r="D140" s="21"/>
      <c r="E140" s="67">
        <v>4575</v>
      </c>
      <c r="F140" s="68"/>
      <c r="G140" s="67">
        <v>5453</v>
      </c>
      <c r="H140" s="55"/>
      <c r="I140" s="67">
        <v>1912</v>
      </c>
      <c r="J140" s="67"/>
      <c r="K140" s="67">
        <v>2452</v>
      </c>
      <c r="M140" s="26"/>
      <c r="N140" s="25"/>
      <c r="O140" s="26"/>
      <c r="P140" s="25"/>
      <c r="Q140" s="26"/>
      <c r="S140" s="26"/>
    </row>
    <row r="141" spans="1:19" ht="23.1" customHeight="1">
      <c r="A141" s="8" t="s">
        <v>164</v>
      </c>
      <c r="B141" s="21"/>
      <c r="C141" s="21"/>
      <c r="D141" s="21"/>
      <c r="E141" s="67">
        <v>1471</v>
      </c>
      <c r="F141" s="68"/>
      <c r="G141" s="67">
        <v>1526</v>
      </c>
      <c r="H141" s="55"/>
      <c r="I141" s="67">
        <v>0</v>
      </c>
      <c r="J141" s="67"/>
      <c r="K141" s="67">
        <v>0</v>
      </c>
      <c r="M141" s="26"/>
      <c r="N141" s="25"/>
      <c r="O141" s="26"/>
      <c r="P141" s="25"/>
      <c r="Q141" s="26"/>
      <c r="S141" s="26"/>
    </row>
    <row r="142" spans="1:19" ht="23.1" customHeight="1">
      <c r="A142" s="8" t="s">
        <v>65</v>
      </c>
      <c r="B142" s="21"/>
      <c r="C142" s="21"/>
      <c r="D142" s="21"/>
      <c r="E142" s="67">
        <v>2916</v>
      </c>
      <c r="F142" s="68"/>
      <c r="G142" s="67">
        <v>3262</v>
      </c>
      <c r="H142" s="55"/>
      <c r="I142" s="67">
        <v>991</v>
      </c>
      <c r="J142" s="67"/>
      <c r="K142" s="67">
        <v>3068</v>
      </c>
      <c r="M142" s="26"/>
      <c r="N142" s="25"/>
      <c r="O142" s="26"/>
      <c r="P142" s="25"/>
      <c r="Q142" s="26"/>
      <c r="S142" s="26"/>
    </row>
    <row r="143" spans="1:19" ht="23.1" customHeight="1">
      <c r="A143" s="8" t="s">
        <v>230</v>
      </c>
      <c r="B143" s="21"/>
      <c r="C143" s="21"/>
      <c r="D143" s="21"/>
      <c r="E143" s="67">
        <v>-301</v>
      </c>
      <c r="F143" s="68"/>
      <c r="G143" s="67">
        <v>113</v>
      </c>
      <c r="H143" s="55"/>
      <c r="I143" s="67">
        <v>500</v>
      </c>
      <c r="J143" s="67"/>
      <c r="K143" s="67">
        <v>3000</v>
      </c>
      <c r="M143" s="26"/>
      <c r="N143" s="25"/>
      <c r="O143" s="26"/>
      <c r="P143" s="25"/>
      <c r="Q143" s="26"/>
      <c r="S143" s="26"/>
    </row>
    <row r="144" spans="1:19" ht="23.1" customHeight="1">
      <c r="A144" s="8" t="s">
        <v>192</v>
      </c>
      <c r="B144" s="21"/>
      <c r="C144" s="21"/>
      <c r="D144" s="21"/>
      <c r="E144" s="67"/>
      <c r="F144" s="68"/>
      <c r="G144" s="67"/>
      <c r="M144" s="26"/>
      <c r="N144" s="25"/>
      <c r="O144" s="26"/>
      <c r="P144" s="25"/>
      <c r="Q144" s="26"/>
      <c r="S144" s="26"/>
    </row>
    <row r="145" spans="1:19" ht="23.1" customHeight="1">
      <c r="A145" s="8" t="s">
        <v>222</v>
      </c>
      <c r="B145" s="21"/>
      <c r="C145" s="21"/>
      <c r="D145" s="21"/>
      <c r="E145" s="67">
        <v>2046</v>
      </c>
      <c r="F145" s="68"/>
      <c r="G145" s="67">
        <v>3353</v>
      </c>
      <c r="H145" s="55"/>
      <c r="I145" s="67">
        <v>500</v>
      </c>
      <c r="J145" s="67"/>
      <c r="K145" s="67">
        <v>0</v>
      </c>
      <c r="M145" s="26"/>
      <c r="N145" s="25"/>
      <c r="O145" s="26"/>
      <c r="P145" s="25"/>
      <c r="Q145" s="26"/>
      <c r="S145" s="26"/>
    </row>
    <row r="146" spans="1:19" ht="23.1" customHeight="1">
      <c r="A146" s="8" t="s">
        <v>240</v>
      </c>
      <c r="B146" s="21"/>
      <c r="C146" s="21"/>
      <c r="D146" s="21"/>
      <c r="E146" s="67">
        <v>-6000</v>
      </c>
      <c r="F146" s="68"/>
      <c r="G146" s="67">
        <v>0</v>
      </c>
      <c r="H146" s="55"/>
      <c r="I146" s="67">
        <v>-6000</v>
      </c>
      <c r="J146" s="67"/>
      <c r="K146" s="67">
        <v>0</v>
      </c>
      <c r="M146" s="26"/>
      <c r="N146" s="25"/>
      <c r="O146" s="26"/>
      <c r="P146" s="25"/>
      <c r="Q146" s="26"/>
      <c r="S146" s="26"/>
    </row>
    <row r="147" spans="1:19" ht="23.1" customHeight="1">
      <c r="A147" s="8" t="s">
        <v>241</v>
      </c>
      <c r="B147" s="21"/>
      <c r="C147" s="21"/>
      <c r="D147" s="21"/>
      <c r="E147" s="67">
        <v>9</v>
      </c>
      <c r="F147" s="68"/>
      <c r="G147" s="67">
        <v>-1683</v>
      </c>
      <c r="H147" s="55"/>
      <c r="I147" s="67">
        <v>-3261</v>
      </c>
      <c r="J147" s="67"/>
      <c r="K147" s="67">
        <v>-2636</v>
      </c>
      <c r="M147" s="26"/>
      <c r="N147" s="25"/>
      <c r="O147" s="26"/>
      <c r="P147" s="25"/>
      <c r="Q147" s="26"/>
      <c r="S147" s="26"/>
    </row>
    <row r="148" spans="1:19" ht="23.1" customHeight="1">
      <c r="A148" s="8" t="s">
        <v>134</v>
      </c>
      <c r="B148" s="21"/>
      <c r="C148" s="21"/>
      <c r="D148" s="21"/>
      <c r="E148" s="67">
        <v>64914</v>
      </c>
      <c r="F148" s="68"/>
      <c r="G148" s="67">
        <v>14341</v>
      </c>
      <c r="H148" s="55"/>
      <c r="I148" s="67">
        <v>46495</v>
      </c>
      <c r="J148" s="67"/>
      <c r="K148" s="67">
        <v>10360</v>
      </c>
      <c r="M148" s="26"/>
      <c r="N148" s="25"/>
      <c r="O148" s="26"/>
      <c r="P148" s="25"/>
      <c r="Q148" s="26"/>
      <c r="S148" s="26"/>
    </row>
    <row r="149" spans="1:19" ht="23.1" customHeight="1">
      <c r="A149" s="8" t="s">
        <v>190</v>
      </c>
      <c r="B149" s="21"/>
      <c r="C149" s="21"/>
      <c r="D149" s="21"/>
      <c r="E149" s="67">
        <v>7809</v>
      </c>
      <c r="F149" s="68"/>
      <c r="G149" s="67">
        <v>-4096</v>
      </c>
      <c r="H149" s="55"/>
      <c r="I149" s="67">
        <v>8056</v>
      </c>
      <c r="J149" s="67"/>
      <c r="K149" s="67">
        <v>-5210</v>
      </c>
      <c r="M149" s="26"/>
      <c r="N149" s="25"/>
      <c r="O149" s="26"/>
      <c r="P149" s="25"/>
      <c r="Q149" s="26"/>
      <c r="S149" s="26"/>
    </row>
    <row r="150" spans="1:19" ht="23.1" customHeight="1">
      <c r="A150" s="8" t="s">
        <v>146</v>
      </c>
      <c r="B150" s="21"/>
      <c r="C150" s="21"/>
      <c r="D150" s="21"/>
      <c r="E150" s="67"/>
      <c r="F150" s="68"/>
      <c r="G150" s="67"/>
      <c r="H150" s="55"/>
      <c r="I150" s="67"/>
      <c r="J150" s="67"/>
      <c r="K150" s="67"/>
    </row>
    <row r="151" spans="1:19" ht="23.1" customHeight="1">
      <c r="A151" s="21" t="s">
        <v>122</v>
      </c>
      <c r="B151" s="21"/>
      <c r="C151" s="21"/>
      <c r="D151" s="21"/>
      <c r="E151" s="67">
        <v>-3399</v>
      </c>
      <c r="F151" s="68"/>
      <c r="G151" s="67">
        <v>-19974</v>
      </c>
      <c r="H151" s="55"/>
      <c r="I151" s="67">
        <v>0</v>
      </c>
      <c r="J151" s="67"/>
      <c r="K151" s="67">
        <v>0</v>
      </c>
      <c r="M151" s="26"/>
      <c r="N151" s="25"/>
      <c r="O151" s="26"/>
      <c r="P151" s="25"/>
      <c r="Q151" s="26"/>
      <c r="S151" s="26"/>
    </row>
    <row r="152" spans="1:19" ht="23.1" customHeight="1">
      <c r="A152" s="8" t="s">
        <v>137</v>
      </c>
      <c r="B152" s="21"/>
      <c r="C152" s="21"/>
      <c r="D152" s="21"/>
      <c r="E152" s="67">
        <v>0</v>
      </c>
      <c r="F152" s="68"/>
      <c r="G152" s="67">
        <v>0</v>
      </c>
      <c r="H152" s="55"/>
      <c r="I152" s="67">
        <v>0</v>
      </c>
      <c r="J152" s="67"/>
      <c r="K152" s="67">
        <v>-1281</v>
      </c>
      <c r="M152" s="26"/>
      <c r="N152" s="25"/>
      <c r="O152" s="26"/>
      <c r="P152" s="25"/>
      <c r="Q152" s="26"/>
      <c r="S152" s="26"/>
    </row>
    <row r="153" spans="1:19" ht="23.1" customHeight="1">
      <c r="A153" s="8" t="s">
        <v>120</v>
      </c>
      <c r="B153" s="21"/>
      <c r="C153" s="21"/>
      <c r="D153" s="21"/>
      <c r="E153" s="67"/>
      <c r="F153" s="68"/>
      <c r="G153" s="67"/>
      <c r="H153" s="55"/>
      <c r="I153" s="67"/>
      <c r="J153" s="67"/>
      <c r="K153" s="67"/>
      <c r="M153" s="26"/>
      <c r="N153" s="25"/>
      <c r="O153" s="26"/>
      <c r="P153" s="25"/>
      <c r="Q153" s="26"/>
      <c r="S153" s="26"/>
    </row>
    <row r="154" spans="1:19" ht="23.1" customHeight="1">
      <c r="A154" s="8" t="s">
        <v>121</v>
      </c>
      <c r="B154" s="21"/>
      <c r="C154" s="21"/>
      <c r="D154" s="21"/>
      <c r="E154" s="55">
        <v>0</v>
      </c>
      <c r="F154" s="68"/>
      <c r="G154" s="55">
        <v>0</v>
      </c>
      <c r="H154" s="55"/>
      <c r="I154" s="55">
        <v>-91682</v>
      </c>
      <c r="J154" s="55"/>
      <c r="K154" s="55">
        <v>-104564</v>
      </c>
      <c r="M154" s="26"/>
      <c r="N154" s="25"/>
      <c r="O154" s="26"/>
      <c r="P154" s="25"/>
      <c r="Q154" s="26"/>
      <c r="S154" s="26"/>
    </row>
    <row r="155" spans="1:19" ht="23.1" customHeight="1">
      <c r="A155" s="8" t="s">
        <v>242</v>
      </c>
      <c r="B155" s="21"/>
      <c r="C155" s="21"/>
      <c r="D155" s="21"/>
      <c r="E155" s="67">
        <v>-3788</v>
      </c>
      <c r="F155" s="68"/>
      <c r="G155" s="67">
        <v>-5812</v>
      </c>
      <c r="H155" s="55"/>
      <c r="I155" s="55">
        <v>-3570</v>
      </c>
      <c r="J155" s="55"/>
      <c r="K155" s="55">
        <v>-5812</v>
      </c>
      <c r="M155" s="26"/>
      <c r="N155" s="25"/>
      <c r="O155" s="26"/>
      <c r="P155" s="25"/>
      <c r="Q155" s="26"/>
      <c r="S155" s="26"/>
    </row>
    <row r="156" spans="1:19" ht="23.1" customHeight="1">
      <c r="A156" s="8" t="s">
        <v>63</v>
      </c>
      <c r="B156" s="21"/>
      <c r="C156" s="21"/>
      <c r="D156" s="21"/>
      <c r="E156" s="67">
        <v>-1175</v>
      </c>
      <c r="F156" s="68"/>
      <c r="G156" s="67">
        <v>-1623</v>
      </c>
      <c r="H156" s="55"/>
      <c r="I156" s="67">
        <v>-587</v>
      </c>
      <c r="J156" s="67"/>
      <c r="K156" s="67">
        <v>-1286</v>
      </c>
      <c r="M156" s="26"/>
      <c r="N156" s="25"/>
      <c r="O156" s="26"/>
      <c r="P156" s="25"/>
      <c r="Q156" s="26"/>
      <c r="S156" s="26"/>
    </row>
    <row r="157" spans="1:19" ht="23.1" customHeight="1">
      <c r="A157" s="53" t="s">
        <v>135</v>
      </c>
      <c r="B157" s="21"/>
      <c r="C157" s="21"/>
      <c r="D157" s="21"/>
      <c r="E157" s="69">
        <v>68737</v>
      </c>
      <c r="F157" s="68"/>
      <c r="G157" s="69">
        <v>72351</v>
      </c>
      <c r="H157" s="55"/>
      <c r="I157" s="69">
        <v>36988</v>
      </c>
      <c r="J157" s="55"/>
      <c r="K157" s="69">
        <v>43904</v>
      </c>
      <c r="M157" s="26"/>
      <c r="N157" s="25"/>
      <c r="O157" s="26"/>
      <c r="P157" s="25"/>
      <c r="Q157" s="26"/>
      <c r="S157" s="26"/>
    </row>
    <row r="158" spans="1:19" ht="23.1" customHeight="1">
      <c r="A158" s="8" t="s">
        <v>147</v>
      </c>
      <c r="B158" s="21"/>
      <c r="C158" s="21"/>
      <c r="D158" s="21"/>
      <c r="E158" s="23"/>
      <c r="F158" s="70"/>
      <c r="G158" s="23"/>
      <c r="H158" s="23"/>
      <c r="I158" s="23"/>
      <c r="J158" s="23"/>
      <c r="K158" s="23"/>
    </row>
    <row r="159" spans="1:19" ht="23.1" customHeight="1">
      <c r="A159" s="8" t="s">
        <v>66</v>
      </c>
      <c r="B159" s="21"/>
      <c r="C159" s="21"/>
      <c r="D159" s="21"/>
      <c r="E159" s="23">
        <f>SUM(E136:E157)</f>
        <v>463832</v>
      </c>
      <c r="F159" s="23"/>
      <c r="G159" s="23">
        <f>SUM(G136:G157)</f>
        <v>516009</v>
      </c>
      <c r="H159" s="23"/>
      <c r="I159" s="23">
        <f>SUM(I136:I157)</f>
        <v>177714</v>
      </c>
      <c r="J159" s="23"/>
      <c r="K159" s="23">
        <f>SUM(K136:K157)</f>
        <v>298601</v>
      </c>
      <c r="M159" s="26"/>
      <c r="N159" s="25"/>
      <c r="O159" s="26"/>
      <c r="P159" s="25"/>
      <c r="Q159" s="26"/>
      <c r="S159" s="26"/>
    </row>
    <row r="160" spans="1:19" ht="23.1" customHeight="1">
      <c r="A160" s="8" t="s">
        <v>67</v>
      </c>
      <c r="B160" s="21"/>
      <c r="C160" s="21"/>
      <c r="D160" s="21"/>
      <c r="E160" s="61"/>
      <c r="F160" s="61"/>
      <c r="G160" s="61"/>
      <c r="H160" s="61"/>
      <c r="I160" s="61"/>
      <c r="J160" s="61"/>
      <c r="K160" s="61"/>
    </row>
    <row r="161" spans="1:19" ht="23.1" customHeight="1">
      <c r="A161" s="8" t="s">
        <v>68</v>
      </c>
      <c r="B161" s="21"/>
      <c r="C161" s="21"/>
      <c r="D161" s="21"/>
      <c r="E161" s="67">
        <v>-11031</v>
      </c>
      <c r="F161" s="68"/>
      <c r="G161" s="67">
        <v>144751</v>
      </c>
      <c r="H161" s="55"/>
      <c r="I161" s="67">
        <v>61503</v>
      </c>
      <c r="J161" s="55"/>
      <c r="K161" s="67">
        <v>223203</v>
      </c>
      <c r="M161" s="26"/>
      <c r="N161" s="25"/>
      <c r="O161" s="26"/>
      <c r="P161" s="25"/>
      <c r="Q161" s="26"/>
      <c r="S161" s="26"/>
    </row>
    <row r="162" spans="1:19" ht="23.1" customHeight="1">
      <c r="A162" s="8" t="s">
        <v>69</v>
      </c>
      <c r="B162" s="21"/>
      <c r="C162" s="21"/>
      <c r="D162" s="21"/>
      <c r="E162" s="67">
        <v>-284</v>
      </c>
      <c r="F162" s="68"/>
      <c r="G162" s="67">
        <v>-27339</v>
      </c>
      <c r="H162" s="55"/>
      <c r="I162" s="67">
        <v>-848</v>
      </c>
      <c r="J162" s="55"/>
      <c r="K162" s="67">
        <v>-7065</v>
      </c>
      <c r="M162" s="26"/>
      <c r="N162" s="25"/>
      <c r="O162" s="26"/>
      <c r="P162" s="25"/>
      <c r="Q162" s="26"/>
      <c r="S162" s="26"/>
    </row>
    <row r="163" spans="1:19" ht="23.1" customHeight="1">
      <c r="A163" s="8" t="s">
        <v>70</v>
      </c>
      <c r="B163" s="21"/>
      <c r="C163" s="21"/>
      <c r="D163" s="21"/>
      <c r="E163" s="67">
        <v>197683</v>
      </c>
      <c r="F163" s="68"/>
      <c r="G163" s="67">
        <v>-155984</v>
      </c>
      <c r="H163" s="55"/>
      <c r="I163" s="67">
        <v>184132</v>
      </c>
      <c r="J163" s="55"/>
      <c r="K163" s="67">
        <v>-25684</v>
      </c>
      <c r="M163" s="26"/>
      <c r="N163" s="25"/>
      <c r="O163" s="26"/>
      <c r="P163" s="25"/>
      <c r="Q163" s="26"/>
      <c r="S163" s="26"/>
    </row>
    <row r="164" spans="1:19" ht="23.1" customHeight="1">
      <c r="A164" s="8" t="s">
        <v>71</v>
      </c>
      <c r="B164" s="21"/>
      <c r="C164" s="21"/>
      <c r="D164" s="21"/>
      <c r="E164" s="67">
        <v>-1624</v>
      </c>
      <c r="F164" s="68"/>
      <c r="G164" s="67">
        <v>-8692</v>
      </c>
      <c r="H164" s="55"/>
      <c r="I164" s="67">
        <v>152</v>
      </c>
      <c r="J164" s="55"/>
      <c r="K164" s="67">
        <v>612</v>
      </c>
      <c r="M164" s="26"/>
      <c r="N164" s="25"/>
      <c r="O164" s="26"/>
      <c r="P164" s="25"/>
      <c r="Q164" s="26"/>
      <c r="S164" s="26"/>
    </row>
    <row r="165" spans="1:19" ht="23.1" customHeight="1">
      <c r="A165" s="8" t="s">
        <v>123</v>
      </c>
      <c r="B165" s="21"/>
      <c r="C165" s="21"/>
      <c r="D165" s="21"/>
      <c r="E165" s="67">
        <v>-8030</v>
      </c>
      <c r="F165" s="68"/>
      <c r="G165" s="67">
        <v>1181</v>
      </c>
      <c r="H165" s="55"/>
      <c r="I165" s="67">
        <v>1625</v>
      </c>
      <c r="J165" s="55"/>
      <c r="K165" s="67">
        <v>473</v>
      </c>
      <c r="M165" s="26"/>
      <c r="N165" s="25"/>
      <c r="O165" s="26"/>
      <c r="P165" s="25"/>
      <c r="Q165" s="26"/>
      <c r="S165" s="26"/>
    </row>
    <row r="166" spans="1:19" ht="23.1" customHeight="1">
      <c r="A166" s="53" t="s">
        <v>72</v>
      </c>
      <c r="B166" s="21"/>
      <c r="C166" s="21"/>
      <c r="D166" s="21"/>
      <c r="E166" s="67"/>
      <c r="F166" s="68"/>
      <c r="G166" s="67"/>
      <c r="H166" s="55"/>
      <c r="I166" s="67"/>
      <c r="J166" s="55"/>
      <c r="K166" s="67"/>
      <c r="M166" s="26"/>
      <c r="N166" s="25"/>
      <c r="O166" s="26"/>
      <c r="P166" s="25"/>
      <c r="Q166" s="26"/>
      <c r="S166" s="26"/>
    </row>
    <row r="167" spans="1:19" ht="23.1" customHeight="1">
      <c r="A167" s="8" t="s">
        <v>73</v>
      </c>
      <c r="B167" s="21"/>
      <c r="C167" s="21"/>
      <c r="D167" s="21"/>
      <c r="E167" s="67">
        <v>-75783</v>
      </c>
      <c r="F167" s="68"/>
      <c r="G167" s="67">
        <v>9352</v>
      </c>
      <c r="H167" s="55"/>
      <c r="I167" s="67">
        <v>-124889</v>
      </c>
      <c r="J167" s="55"/>
      <c r="K167" s="67">
        <v>-147374</v>
      </c>
      <c r="M167" s="26"/>
      <c r="N167" s="25"/>
      <c r="O167" s="26"/>
      <c r="P167" s="25"/>
      <c r="Q167" s="26"/>
      <c r="S167" s="26"/>
    </row>
    <row r="168" spans="1:19" ht="23.1" customHeight="1">
      <c r="A168" s="8" t="s">
        <v>74</v>
      </c>
      <c r="B168" s="21"/>
      <c r="C168" s="21"/>
      <c r="D168" s="21"/>
      <c r="E168" s="67">
        <v>101798</v>
      </c>
      <c r="F168" s="68"/>
      <c r="G168" s="67">
        <v>69651</v>
      </c>
      <c r="H168" s="55"/>
      <c r="I168" s="67">
        <v>50877</v>
      </c>
      <c r="J168" s="55"/>
      <c r="K168" s="67">
        <v>17982</v>
      </c>
      <c r="M168" s="26"/>
      <c r="N168" s="25"/>
      <c r="O168" s="26"/>
      <c r="P168" s="25"/>
      <c r="Q168" s="26"/>
      <c r="S168" s="26"/>
    </row>
    <row r="169" spans="1:19" ht="23.1" customHeight="1">
      <c r="A169" s="8" t="s">
        <v>75</v>
      </c>
      <c r="B169" s="21"/>
      <c r="C169" s="21"/>
      <c r="D169" s="21"/>
      <c r="E169" s="67">
        <v>-14026</v>
      </c>
      <c r="F169" s="68"/>
      <c r="G169" s="67">
        <v>-15114</v>
      </c>
      <c r="H169" s="55"/>
      <c r="I169" s="67">
        <v>-13079</v>
      </c>
      <c r="J169" s="55"/>
      <c r="K169" s="67">
        <v>-12979</v>
      </c>
      <c r="M169" s="26"/>
      <c r="N169" s="25"/>
      <c r="O169" s="26"/>
      <c r="P169" s="25"/>
      <c r="Q169" s="26"/>
      <c r="S169" s="26"/>
    </row>
    <row r="170" spans="1:19" ht="23.1" customHeight="1">
      <c r="A170" s="8" t="s">
        <v>76</v>
      </c>
      <c r="B170" s="21"/>
      <c r="C170" s="21"/>
      <c r="D170" s="21"/>
      <c r="E170" s="69">
        <v>-4790</v>
      </c>
      <c r="F170" s="68"/>
      <c r="G170" s="69">
        <v>-59</v>
      </c>
      <c r="H170" s="55"/>
      <c r="I170" s="69">
        <v>-665</v>
      </c>
      <c r="J170" s="55"/>
      <c r="K170" s="69">
        <v>-59</v>
      </c>
      <c r="M170" s="26"/>
      <c r="N170" s="25"/>
      <c r="O170" s="26"/>
      <c r="P170" s="25"/>
      <c r="Q170" s="26"/>
      <c r="S170" s="26"/>
    </row>
    <row r="171" spans="1:19" ht="23.1" customHeight="1">
      <c r="A171" s="53" t="s">
        <v>148</v>
      </c>
      <c r="B171" s="21"/>
      <c r="C171" s="21"/>
      <c r="D171" s="21"/>
      <c r="E171" s="67">
        <f>SUM(E159:E170)</f>
        <v>647745</v>
      </c>
      <c r="F171" s="68"/>
      <c r="G171" s="67">
        <f>SUM(G159:G170)</f>
        <v>533756</v>
      </c>
      <c r="H171" s="55"/>
      <c r="I171" s="67">
        <f>SUM(I159:I170)</f>
        <v>336522</v>
      </c>
      <c r="J171" s="55"/>
      <c r="K171" s="67">
        <f>SUM(K159:K170)</f>
        <v>347710</v>
      </c>
      <c r="M171" s="26"/>
      <c r="N171" s="25"/>
      <c r="O171" s="26"/>
      <c r="P171" s="25"/>
      <c r="Q171" s="26"/>
      <c r="S171" s="26"/>
    </row>
    <row r="172" spans="1:19" ht="23.1" customHeight="1">
      <c r="A172" s="8" t="s">
        <v>136</v>
      </c>
      <c r="B172" s="21"/>
      <c r="C172" s="21"/>
      <c r="D172" s="21"/>
      <c r="E172" s="67">
        <v>-69728</v>
      </c>
      <c r="F172" s="68"/>
      <c r="G172" s="67">
        <v>-75078</v>
      </c>
      <c r="H172" s="55"/>
      <c r="I172" s="67">
        <v>-37305</v>
      </c>
      <c r="J172" s="55"/>
      <c r="K172" s="67">
        <v>-46569</v>
      </c>
      <c r="M172" s="26"/>
      <c r="N172" s="25"/>
      <c r="O172" s="26"/>
      <c r="P172" s="25"/>
      <c r="Q172" s="26"/>
      <c r="S172" s="26"/>
    </row>
    <row r="173" spans="1:19" ht="23.1" customHeight="1">
      <c r="A173" s="8" t="s">
        <v>149</v>
      </c>
      <c r="B173" s="21"/>
      <c r="C173" s="21"/>
      <c r="D173" s="21"/>
      <c r="E173" s="67">
        <v>-19876</v>
      </c>
      <c r="F173" s="68"/>
      <c r="G173" s="67">
        <v>-17237</v>
      </c>
      <c r="H173" s="55"/>
      <c r="I173" s="67">
        <v>-1609</v>
      </c>
      <c r="J173" s="55"/>
      <c r="K173" s="67">
        <v>-1393</v>
      </c>
      <c r="M173" s="26"/>
      <c r="N173" s="25"/>
      <c r="O173" s="26"/>
      <c r="P173" s="25"/>
      <c r="Q173" s="26"/>
      <c r="S173" s="26"/>
    </row>
    <row r="174" spans="1:19" ht="23.1" customHeight="1">
      <c r="A174" s="8" t="s">
        <v>187</v>
      </c>
      <c r="B174" s="21"/>
      <c r="C174" s="21"/>
      <c r="D174" s="21"/>
      <c r="E174" s="67">
        <v>18264</v>
      </c>
      <c r="F174" s="68"/>
      <c r="G174" s="67">
        <v>0</v>
      </c>
      <c r="H174" s="55"/>
      <c r="I174" s="67">
        <v>0</v>
      </c>
      <c r="J174" s="55"/>
      <c r="K174" s="67">
        <v>0</v>
      </c>
      <c r="M174" s="26"/>
      <c r="N174" s="25"/>
      <c r="O174" s="26"/>
      <c r="P174" s="25"/>
      <c r="Q174" s="26"/>
      <c r="S174" s="26"/>
    </row>
    <row r="175" spans="1:19" ht="23.1" customHeight="1">
      <c r="A175" s="16" t="s">
        <v>150</v>
      </c>
      <c r="B175" s="21"/>
      <c r="C175" s="21"/>
      <c r="D175" s="21"/>
      <c r="E175" s="71">
        <f>SUM(E171:E174)</f>
        <v>576405</v>
      </c>
      <c r="F175" s="68"/>
      <c r="G175" s="71">
        <f>SUM(G171:G174)</f>
        <v>441441</v>
      </c>
      <c r="H175" s="55"/>
      <c r="I175" s="71">
        <f>SUM(I171:I174)</f>
        <v>297608</v>
      </c>
      <c r="J175" s="55"/>
      <c r="K175" s="71">
        <f>SUM(K171:K174)</f>
        <v>299748</v>
      </c>
      <c r="M175" s="26"/>
      <c r="N175" s="25"/>
      <c r="O175" s="26"/>
      <c r="P175" s="25"/>
      <c r="Q175" s="26"/>
      <c r="S175" s="26"/>
    </row>
    <row r="176" spans="1:19" ht="23.1" customHeight="1">
      <c r="A176" s="21"/>
      <c r="B176" s="21"/>
      <c r="C176" s="21"/>
      <c r="D176" s="21"/>
      <c r="E176" s="21"/>
      <c r="F176" s="21"/>
      <c r="G176" s="72"/>
      <c r="H176" s="18"/>
      <c r="I176" s="21"/>
      <c r="J176" s="18"/>
      <c r="K176" s="21"/>
    </row>
    <row r="177" spans="1:19" ht="23.1" customHeight="1">
      <c r="A177" s="8" t="s">
        <v>162</v>
      </c>
      <c r="B177" s="21"/>
      <c r="C177" s="21"/>
      <c r="D177" s="21"/>
      <c r="E177" s="21"/>
      <c r="F177" s="21"/>
      <c r="G177" s="21"/>
      <c r="H177" s="18"/>
      <c r="I177" s="21"/>
      <c r="J177" s="18"/>
      <c r="K177" s="21"/>
    </row>
    <row r="178" spans="1:19" ht="24" customHeight="1">
      <c r="A178" s="131" t="s">
        <v>13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</row>
    <row r="179" spans="1:19" ht="24" customHeight="1">
      <c r="A179" s="129" t="s">
        <v>1</v>
      </c>
      <c r="B179" s="129"/>
      <c r="C179" s="129"/>
      <c r="D179" s="129"/>
      <c r="E179" s="129"/>
      <c r="F179" s="129"/>
      <c r="G179" s="129"/>
      <c r="H179" s="129"/>
      <c r="I179" s="129"/>
      <c r="J179" s="129"/>
      <c r="K179" s="129"/>
    </row>
    <row r="180" spans="1:19" ht="24" customHeight="1">
      <c r="A180" s="1" t="s">
        <v>16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9" ht="24" customHeight="1">
      <c r="A181" s="9" t="s">
        <v>200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 spans="1:19" ht="24" customHeight="1">
      <c r="A182" s="65"/>
      <c r="B182" s="65"/>
      <c r="C182" s="65"/>
      <c r="D182" s="65"/>
      <c r="E182" s="65"/>
      <c r="F182" s="65"/>
      <c r="G182" s="65"/>
      <c r="H182" s="65"/>
      <c r="I182" s="65"/>
      <c r="J182" s="65"/>
      <c r="K182" s="7" t="s">
        <v>10</v>
      </c>
    </row>
    <row r="183" spans="1:19" ht="24" customHeight="1">
      <c r="A183" s="18"/>
      <c r="B183" s="18"/>
      <c r="C183" s="18"/>
      <c r="D183" s="18"/>
      <c r="E183" s="130" t="s">
        <v>8</v>
      </c>
      <c r="F183" s="130"/>
      <c r="G183" s="130"/>
      <c r="H183" s="11"/>
      <c r="I183" s="130" t="s">
        <v>9</v>
      </c>
      <c r="J183" s="130"/>
      <c r="K183" s="130"/>
    </row>
    <row r="184" spans="1:19" ht="24" customHeight="1">
      <c r="A184" s="18"/>
      <c r="B184" s="18"/>
      <c r="C184" s="18"/>
      <c r="D184" s="18"/>
      <c r="E184" s="14">
        <v>2019</v>
      </c>
      <c r="F184" s="15"/>
      <c r="G184" s="14">
        <v>2018</v>
      </c>
      <c r="H184" s="14"/>
      <c r="I184" s="14">
        <v>2019</v>
      </c>
      <c r="J184" s="15"/>
      <c r="K184" s="14">
        <v>2018</v>
      </c>
    </row>
    <row r="185" spans="1:19" ht="24" customHeight="1">
      <c r="A185" s="16" t="s">
        <v>77</v>
      </c>
      <c r="B185" s="21"/>
      <c r="C185" s="21"/>
      <c r="D185" s="21"/>
      <c r="E185" s="21"/>
      <c r="F185" s="21"/>
      <c r="G185" s="21"/>
      <c r="H185" s="18"/>
      <c r="I185" s="21"/>
      <c r="J185" s="21"/>
      <c r="K185" s="21"/>
    </row>
    <row r="186" spans="1:19" ht="24" customHeight="1">
      <c r="A186" s="100" t="s">
        <v>223</v>
      </c>
      <c r="B186" s="21"/>
      <c r="C186" s="21"/>
      <c r="D186" s="21"/>
      <c r="E186" s="22">
        <v>-1250</v>
      </c>
      <c r="F186" s="73"/>
      <c r="G186" s="22">
        <v>-5000</v>
      </c>
      <c r="H186" s="23"/>
      <c r="I186" s="22">
        <v>0</v>
      </c>
      <c r="J186" s="22"/>
      <c r="K186" s="22">
        <v>0</v>
      </c>
      <c r="M186" s="26"/>
      <c r="N186" s="25"/>
      <c r="O186" s="26"/>
      <c r="P186" s="25"/>
      <c r="Q186" s="26"/>
      <c r="S186" s="26"/>
    </row>
    <row r="187" spans="1:19" ht="24" customHeight="1">
      <c r="A187" s="100" t="s">
        <v>151</v>
      </c>
      <c r="B187" s="21"/>
      <c r="C187" s="21"/>
      <c r="D187" s="21"/>
      <c r="E187" s="22">
        <v>-111866</v>
      </c>
      <c r="F187" s="73"/>
      <c r="G187" s="22">
        <v>-125702</v>
      </c>
      <c r="H187" s="23"/>
      <c r="I187" s="22">
        <v>-33011</v>
      </c>
      <c r="J187" s="22"/>
      <c r="K187" s="22">
        <v>-73833</v>
      </c>
      <c r="M187" s="26"/>
      <c r="N187" s="25"/>
      <c r="O187" s="26"/>
      <c r="P187" s="25"/>
      <c r="Q187" s="26"/>
      <c r="S187" s="26"/>
    </row>
    <row r="188" spans="1:19" ht="24" customHeight="1">
      <c r="A188" s="100" t="s">
        <v>138</v>
      </c>
      <c r="B188" s="21"/>
      <c r="C188" s="21"/>
      <c r="D188" s="21"/>
      <c r="E188" s="22">
        <v>-775</v>
      </c>
      <c r="F188" s="73"/>
      <c r="G188" s="22">
        <v>-1238</v>
      </c>
      <c r="H188" s="23"/>
      <c r="I188" s="22">
        <v>0</v>
      </c>
      <c r="J188" s="22"/>
      <c r="K188" s="22">
        <v>-651</v>
      </c>
      <c r="M188" s="26"/>
      <c r="N188" s="25"/>
      <c r="O188" s="26"/>
      <c r="P188" s="25"/>
      <c r="Q188" s="26"/>
      <c r="S188" s="26"/>
    </row>
    <row r="189" spans="1:19" ht="24" customHeight="1">
      <c r="A189" s="100" t="s">
        <v>191</v>
      </c>
      <c r="B189" s="21"/>
      <c r="C189" s="21"/>
      <c r="D189" s="21"/>
      <c r="E189" s="22">
        <v>0</v>
      </c>
      <c r="F189" s="73"/>
      <c r="G189" s="22">
        <v>0</v>
      </c>
      <c r="H189" s="23"/>
      <c r="I189" s="22">
        <v>0</v>
      </c>
      <c r="J189" s="22"/>
      <c r="K189" s="22">
        <v>1281</v>
      </c>
      <c r="M189" s="26"/>
      <c r="N189" s="25"/>
      <c r="O189" s="26"/>
      <c r="P189" s="25"/>
      <c r="Q189" s="26"/>
      <c r="S189" s="26"/>
    </row>
    <row r="190" spans="1:19" ht="24" customHeight="1">
      <c r="A190" s="100" t="s">
        <v>152</v>
      </c>
      <c r="B190" s="21"/>
      <c r="C190" s="21"/>
      <c r="D190" s="21"/>
      <c r="E190" s="22">
        <v>1798</v>
      </c>
      <c r="F190" s="73"/>
      <c r="G190" s="22">
        <v>11293</v>
      </c>
      <c r="H190" s="23"/>
      <c r="I190" s="22">
        <v>30231</v>
      </c>
      <c r="J190" s="22"/>
      <c r="K190" s="22">
        <v>10663</v>
      </c>
      <c r="M190" s="26"/>
      <c r="N190" s="25"/>
      <c r="O190" s="26"/>
      <c r="P190" s="25"/>
      <c r="Q190" s="26"/>
      <c r="S190" s="26"/>
    </row>
    <row r="191" spans="1:19" ht="24" customHeight="1">
      <c r="A191" s="101" t="s">
        <v>79</v>
      </c>
      <c r="B191" s="21"/>
      <c r="C191" s="21"/>
      <c r="D191" s="21"/>
      <c r="E191" s="22">
        <v>1207</v>
      </c>
      <c r="F191" s="73"/>
      <c r="G191" s="22">
        <v>1691</v>
      </c>
      <c r="H191" s="23"/>
      <c r="I191" s="22">
        <v>596</v>
      </c>
      <c r="J191" s="22"/>
      <c r="K191" s="22">
        <v>1288</v>
      </c>
      <c r="M191" s="26"/>
      <c r="N191" s="25"/>
      <c r="O191" s="26"/>
      <c r="P191" s="25"/>
      <c r="Q191" s="26"/>
      <c r="S191" s="26"/>
    </row>
    <row r="192" spans="1:19" ht="24" customHeight="1">
      <c r="A192" s="100" t="s">
        <v>124</v>
      </c>
      <c r="B192" s="21"/>
      <c r="C192" s="21"/>
      <c r="D192" s="21"/>
      <c r="E192" s="22"/>
      <c r="F192" s="73"/>
      <c r="G192" s="22"/>
      <c r="H192" s="23"/>
      <c r="I192" s="22"/>
      <c r="J192" s="22"/>
      <c r="K192" s="22"/>
      <c r="M192" s="26"/>
      <c r="N192" s="25"/>
      <c r="O192" s="26"/>
      <c r="P192" s="25"/>
      <c r="Q192" s="26"/>
      <c r="S192" s="26"/>
    </row>
    <row r="193" spans="1:19" ht="24" customHeight="1">
      <c r="A193" s="100" t="s">
        <v>125</v>
      </c>
      <c r="B193" s="21"/>
      <c r="C193" s="21"/>
      <c r="D193" s="21"/>
      <c r="E193" s="22">
        <v>35430</v>
      </c>
      <c r="F193" s="73"/>
      <c r="G193" s="22">
        <v>22427</v>
      </c>
      <c r="H193" s="23"/>
      <c r="I193" s="22">
        <v>83159</v>
      </c>
      <c r="J193" s="22"/>
      <c r="K193" s="22">
        <v>70428</v>
      </c>
      <c r="M193" s="26"/>
      <c r="N193" s="25"/>
      <c r="O193" s="26"/>
      <c r="P193" s="25"/>
      <c r="Q193" s="26"/>
      <c r="S193" s="26"/>
    </row>
    <row r="194" spans="1:19" ht="24" customHeight="1">
      <c r="A194" s="100" t="s">
        <v>188</v>
      </c>
      <c r="B194" s="21"/>
      <c r="C194" s="21"/>
      <c r="D194" s="21"/>
      <c r="E194" s="22">
        <v>3773</v>
      </c>
      <c r="F194" s="73"/>
      <c r="G194" s="22">
        <v>5797</v>
      </c>
      <c r="H194" s="23"/>
      <c r="I194" s="22">
        <v>3555</v>
      </c>
      <c r="J194" s="22"/>
      <c r="K194" s="22">
        <v>5797</v>
      </c>
      <c r="M194" s="26"/>
      <c r="N194" s="25"/>
      <c r="O194" s="26"/>
      <c r="P194" s="25"/>
      <c r="Q194" s="26"/>
      <c r="S194" s="26"/>
    </row>
    <row r="195" spans="1:19" ht="24" customHeight="1">
      <c r="A195" s="16" t="s">
        <v>193</v>
      </c>
      <c r="B195" s="21"/>
      <c r="C195" s="21"/>
      <c r="D195" s="21"/>
      <c r="E195" s="31">
        <f>SUM(E186:E194)</f>
        <v>-71683</v>
      </c>
      <c r="F195" s="73"/>
      <c r="G195" s="31">
        <f>SUM(G186:G194)</f>
        <v>-90732</v>
      </c>
      <c r="H195" s="23"/>
      <c r="I195" s="31">
        <f>SUM(I186:I194)</f>
        <v>84530</v>
      </c>
      <c r="J195" s="23"/>
      <c r="K195" s="31">
        <f>SUM(K186:K194)</f>
        <v>14973</v>
      </c>
      <c r="M195" s="26"/>
      <c r="N195" s="25"/>
      <c r="O195" s="26"/>
      <c r="P195" s="25"/>
      <c r="Q195" s="26"/>
      <c r="S195" s="26"/>
    </row>
    <row r="196" spans="1:19" ht="24" customHeight="1">
      <c r="A196" s="16" t="s">
        <v>78</v>
      </c>
      <c r="B196" s="21"/>
      <c r="C196" s="21"/>
      <c r="D196" s="21"/>
      <c r="E196" s="22"/>
      <c r="F196" s="73"/>
      <c r="G196" s="22"/>
      <c r="H196" s="23"/>
      <c r="I196" s="73"/>
      <c r="J196" s="70"/>
      <c r="K196" s="73"/>
      <c r="M196" s="26"/>
      <c r="N196" s="25"/>
      <c r="O196" s="26"/>
      <c r="P196" s="25"/>
      <c r="Q196" s="26"/>
      <c r="S196" s="26"/>
    </row>
    <row r="197" spans="1:19" ht="24" customHeight="1">
      <c r="A197" s="100" t="s">
        <v>224</v>
      </c>
      <c r="B197" s="21"/>
      <c r="C197" s="21"/>
      <c r="D197" s="21"/>
      <c r="E197" s="73">
        <v>-76241</v>
      </c>
      <c r="F197" s="73"/>
      <c r="G197" s="73">
        <v>144966</v>
      </c>
      <c r="H197" s="23"/>
      <c r="I197" s="73">
        <v>-30000</v>
      </c>
      <c r="J197" s="70"/>
      <c r="K197" s="73">
        <v>70000</v>
      </c>
      <c r="M197" s="26"/>
      <c r="N197" s="25"/>
      <c r="O197" s="26"/>
      <c r="P197" s="25"/>
      <c r="Q197" s="26"/>
      <c r="S197" s="26"/>
    </row>
    <row r="198" spans="1:19" ht="24" customHeight="1">
      <c r="A198" s="100" t="s">
        <v>80</v>
      </c>
      <c r="B198" s="21"/>
      <c r="C198" s="21"/>
      <c r="D198" s="21"/>
      <c r="E198" s="73">
        <v>-377566</v>
      </c>
      <c r="F198" s="73"/>
      <c r="G198" s="73">
        <v>-379227</v>
      </c>
      <c r="H198" s="23"/>
      <c r="I198" s="73">
        <v>-287110</v>
      </c>
      <c r="J198" s="70"/>
      <c r="K198" s="73">
        <v>-267070</v>
      </c>
      <c r="M198" s="26"/>
      <c r="N198" s="25"/>
      <c r="O198" s="26"/>
      <c r="P198" s="25"/>
      <c r="Q198" s="26"/>
      <c r="S198" s="26"/>
    </row>
    <row r="199" spans="1:19" ht="24" customHeight="1">
      <c r="A199" s="100" t="s">
        <v>81</v>
      </c>
      <c r="B199" s="21"/>
      <c r="C199" s="21"/>
      <c r="D199" s="21"/>
      <c r="E199" s="73">
        <v>-217</v>
      </c>
      <c r="F199" s="73"/>
      <c r="G199" s="73">
        <v>-1117</v>
      </c>
      <c r="H199" s="23"/>
      <c r="I199" s="73">
        <v>0</v>
      </c>
      <c r="J199" s="70"/>
      <c r="K199" s="73">
        <v>0</v>
      </c>
      <c r="M199" s="26"/>
      <c r="N199" s="25"/>
      <c r="O199" s="26"/>
      <c r="P199" s="25"/>
      <c r="Q199" s="26"/>
      <c r="S199" s="26"/>
    </row>
    <row r="200" spans="1:19" ht="24" customHeight="1">
      <c r="A200" s="100" t="s">
        <v>189</v>
      </c>
      <c r="B200" s="21"/>
      <c r="C200" s="21"/>
      <c r="D200" s="21"/>
      <c r="E200" s="73">
        <v>-137366</v>
      </c>
      <c r="F200" s="73"/>
      <c r="G200" s="73">
        <v>-137295</v>
      </c>
      <c r="H200" s="23"/>
      <c r="I200" s="73">
        <v>-135495</v>
      </c>
      <c r="J200" s="70"/>
      <c r="K200" s="73">
        <v>-135495</v>
      </c>
      <c r="M200" s="26"/>
      <c r="N200" s="25"/>
      <c r="O200" s="26"/>
      <c r="P200" s="25"/>
      <c r="Q200" s="26"/>
      <c r="S200" s="26"/>
    </row>
    <row r="201" spans="1:19" ht="24" customHeight="1">
      <c r="A201" s="16" t="s">
        <v>82</v>
      </c>
      <c r="B201" s="21"/>
      <c r="C201" s="21"/>
      <c r="D201" s="21"/>
      <c r="E201" s="31">
        <f>SUM(E197:E200)</f>
        <v>-591390</v>
      </c>
      <c r="F201" s="73"/>
      <c r="G201" s="31">
        <f>SUM(G197:G200)</f>
        <v>-372673</v>
      </c>
      <c r="H201" s="23"/>
      <c r="I201" s="31">
        <f>SUM(I197:I200)</f>
        <v>-452605</v>
      </c>
      <c r="J201" s="23"/>
      <c r="K201" s="31">
        <f>SUM(K197:K200)</f>
        <v>-332565</v>
      </c>
      <c r="M201" s="26"/>
      <c r="N201" s="25"/>
      <c r="O201" s="26"/>
      <c r="P201" s="25"/>
      <c r="Q201" s="26"/>
      <c r="S201" s="26"/>
    </row>
    <row r="202" spans="1:19" ht="24" customHeight="1">
      <c r="A202" s="16" t="s">
        <v>194</v>
      </c>
      <c r="B202" s="21"/>
      <c r="C202" s="21"/>
      <c r="D202" s="21"/>
      <c r="E202" s="31">
        <v>-12714</v>
      </c>
      <c r="F202" s="73"/>
      <c r="G202" s="31">
        <v>-18811</v>
      </c>
      <c r="H202" s="23"/>
      <c r="I202" s="31">
        <v>0</v>
      </c>
      <c r="J202" s="23"/>
      <c r="K202" s="31">
        <v>0</v>
      </c>
      <c r="M202" s="26"/>
      <c r="N202" s="25"/>
      <c r="O202" s="26"/>
      <c r="P202" s="25"/>
      <c r="Q202" s="26"/>
      <c r="S202" s="26"/>
    </row>
    <row r="203" spans="1:19" ht="24" customHeight="1">
      <c r="A203" s="28" t="s">
        <v>195</v>
      </c>
      <c r="B203" s="21"/>
      <c r="C203" s="21"/>
      <c r="D203" s="21"/>
      <c r="M203" s="26"/>
      <c r="N203" s="25"/>
      <c r="O203" s="26"/>
      <c r="P203" s="25"/>
      <c r="Q203" s="26"/>
      <c r="S203" s="26"/>
    </row>
    <row r="204" spans="1:19" ht="24" customHeight="1">
      <c r="A204" s="28" t="s">
        <v>153</v>
      </c>
      <c r="B204" s="21"/>
      <c r="C204" s="21"/>
      <c r="D204" s="21"/>
      <c r="E204" s="22">
        <f>SUM(E175,E195,E201,E202)</f>
        <v>-99382</v>
      </c>
      <c r="F204" s="73"/>
      <c r="G204" s="22">
        <f>SUM(G175,G195,G201,G202)</f>
        <v>-40775</v>
      </c>
      <c r="H204" s="23"/>
      <c r="I204" s="22">
        <f>SUM(I175,I195,I201,I202)</f>
        <v>-70467</v>
      </c>
      <c r="J204" s="23"/>
      <c r="K204" s="22">
        <f>SUM(K175,K195,K201,K202)</f>
        <v>-17844</v>
      </c>
      <c r="M204" s="26"/>
      <c r="N204" s="25"/>
      <c r="O204" s="26"/>
      <c r="P204" s="25"/>
      <c r="Q204" s="26"/>
      <c r="S204" s="26"/>
    </row>
    <row r="205" spans="1:19" ht="24" customHeight="1">
      <c r="A205" s="21" t="s">
        <v>139</v>
      </c>
      <c r="B205" s="21"/>
      <c r="C205" s="21"/>
      <c r="D205" s="21"/>
      <c r="E205" s="27">
        <v>-24</v>
      </c>
      <c r="F205" s="73"/>
      <c r="G205" s="27">
        <v>7</v>
      </c>
      <c r="H205" s="23"/>
      <c r="I205" s="27">
        <v>-24</v>
      </c>
      <c r="J205" s="23"/>
      <c r="K205" s="27">
        <v>7</v>
      </c>
      <c r="M205" s="26"/>
      <c r="N205" s="25"/>
      <c r="O205" s="26"/>
      <c r="P205" s="25"/>
      <c r="Q205" s="26"/>
      <c r="S205" s="26"/>
    </row>
    <row r="206" spans="1:19" ht="24" customHeight="1">
      <c r="A206" s="28" t="s">
        <v>195</v>
      </c>
      <c r="B206" s="21"/>
      <c r="C206" s="21"/>
      <c r="D206" s="21"/>
      <c r="E206" s="22">
        <f>SUM(E204:E205)</f>
        <v>-99406</v>
      </c>
      <c r="F206" s="73"/>
      <c r="G206" s="22">
        <f>SUM(G204:G205)</f>
        <v>-40768</v>
      </c>
      <c r="H206" s="23"/>
      <c r="I206" s="22">
        <f>SUM(I204:I205)</f>
        <v>-70491</v>
      </c>
      <c r="J206" s="23"/>
      <c r="K206" s="22">
        <f>SUM(K204:K205)</f>
        <v>-17837</v>
      </c>
      <c r="M206" s="26"/>
      <c r="N206" s="25"/>
      <c r="O206" s="26"/>
      <c r="P206" s="25"/>
      <c r="Q206" s="26"/>
      <c r="S206" s="26"/>
    </row>
    <row r="207" spans="1:19" ht="24" customHeight="1">
      <c r="A207" s="16" t="s">
        <v>83</v>
      </c>
      <c r="B207" s="21"/>
      <c r="C207" s="21"/>
      <c r="D207" s="21"/>
      <c r="E207" s="22">
        <f>BS!H11</f>
        <v>374571</v>
      </c>
      <c r="F207" s="73"/>
      <c r="G207" s="22">
        <v>290401</v>
      </c>
      <c r="H207" s="23"/>
      <c r="I207" s="22">
        <f>BS!L11</f>
        <v>195127</v>
      </c>
      <c r="J207" s="23"/>
      <c r="K207" s="22">
        <v>135536</v>
      </c>
      <c r="M207" s="26"/>
      <c r="N207" s="25"/>
      <c r="O207" s="26"/>
      <c r="P207" s="25"/>
      <c r="Q207" s="26"/>
      <c r="S207" s="26"/>
    </row>
    <row r="208" spans="1:19" ht="24" customHeight="1" thickBot="1">
      <c r="A208" s="16" t="s">
        <v>84</v>
      </c>
      <c r="B208" s="21"/>
      <c r="C208" s="21"/>
      <c r="D208" s="21"/>
      <c r="E208" s="74">
        <f>SUM(E206:E207)</f>
        <v>275165</v>
      </c>
      <c r="F208" s="73"/>
      <c r="G208" s="74">
        <f>SUM(G206:G207)</f>
        <v>249633</v>
      </c>
      <c r="H208" s="23"/>
      <c r="I208" s="74">
        <f>SUM(I206:I207)</f>
        <v>124636</v>
      </c>
      <c r="J208" s="23"/>
      <c r="K208" s="74">
        <f>SUM(K206:K207)</f>
        <v>117699</v>
      </c>
      <c r="M208" s="26"/>
      <c r="N208" s="25"/>
      <c r="O208" s="26"/>
      <c r="P208" s="25"/>
      <c r="Q208" s="26"/>
      <c r="S208" s="26"/>
    </row>
    <row r="209" spans="1:19" ht="24" customHeight="1" thickTop="1">
      <c r="A209" s="21"/>
      <c r="B209" s="21"/>
      <c r="C209" s="21"/>
      <c r="D209" s="21"/>
      <c r="E209" s="73"/>
      <c r="F209" s="73"/>
      <c r="G209" s="73"/>
      <c r="H209" s="70"/>
      <c r="I209" s="73"/>
      <c r="J209" s="70"/>
      <c r="K209" s="73"/>
    </row>
    <row r="210" spans="1:19" ht="24" customHeight="1">
      <c r="A210" s="21"/>
      <c r="B210" s="21"/>
      <c r="C210" s="21"/>
      <c r="D210" s="21"/>
      <c r="E210" s="73"/>
      <c r="F210" s="73"/>
      <c r="G210" s="73"/>
      <c r="H210" s="70"/>
      <c r="I210" s="73"/>
      <c r="J210" s="70"/>
      <c r="K210" s="73"/>
    </row>
    <row r="211" spans="1:19" ht="24" customHeight="1">
      <c r="A211" s="99" t="s">
        <v>85</v>
      </c>
      <c r="B211" s="28"/>
      <c r="C211" s="28"/>
      <c r="D211" s="28"/>
      <c r="E211" s="75"/>
      <c r="F211" s="75"/>
      <c r="G211" s="75"/>
      <c r="H211" s="76"/>
      <c r="I211" s="75"/>
      <c r="J211" s="76"/>
      <c r="K211" s="75"/>
    </row>
    <row r="212" spans="1:19" ht="24" customHeight="1">
      <c r="A212" s="99" t="s">
        <v>86</v>
      </c>
      <c r="B212" s="28"/>
      <c r="C212" s="28"/>
      <c r="D212" s="28"/>
      <c r="E212" s="75"/>
      <c r="F212" s="75"/>
      <c r="G212" s="75"/>
      <c r="H212" s="76"/>
      <c r="I212" s="75"/>
      <c r="J212" s="76"/>
      <c r="K212" s="75"/>
    </row>
    <row r="213" spans="1:19" ht="24" customHeight="1">
      <c r="A213" s="21" t="s">
        <v>211</v>
      </c>
      <c r="B213" s="21"/>
      <c r="C213" s="21"/>
      <c r="D213" s="21"/>
      <c r="E213" s="73">
        <v>82190</v>
      </c>
      <c r="F213" s="73"/>
      <c r="G213" s="73">
        <v>120244</v>
      </c>
      <c r="H213" s="70"/>
      <c r="I213" s="73">
        <v>19071</v>
      </c>
      <c r="J213" s="70"/>
      <c r="K213" s="73">
        <v>60667</v>
      </c>
      <c r="M213" s="26"/>
      <c r="N213" s="25"/>
      <c r="O213" s="26"/>
      <c r="P213" s="25"/>
      <c r="Q213" s="26"/>
      <c r="S213" s="26"/>
    </row>
    <row r="214" spans="1:19" ht="24" customHeight="1">
      <c r="A214" s="21" t="s">
        <v>177</v>
      </c>
      <c r="B214" s="21"/>
      <c r="C214" s="21"/>
      <c r="D214" s="21"/>
    </row>
    <row r="215" spans="1:19" ht="24" customHeight="1">
      <c r="A215" s="21" t="s">
        <v>178</v>
      </c>
      <c r="B215" s="21"/>
      <c r="C215" s="21"/>
      <c r="D215" s="21"/>
      <c r="E215" s="73">
        <v>30024</v>
      </c>
      <c r="F215" s="73"/>
      <c r="G215" s="73">
        <v>5206</v>
      </c>
      <c r="H215" s="70"/>
      <c r="I215" s="73">
        <v>12067</v>
      </c>
      <c r="J215" s="70"/>
      <c r="K215" s="73">
        <v>8971</v>
      </c>
      <c r="M215" s="26"/>
      <c r="N215" s="25"/>
      <c r="O215" s="26"/>
      <c r="P215" s="25"/>
      <c r="Q215" s="26"/>
      <c r="S215" s="26"/>
    </row>
    <row r="216" spans="1:19" ht="24" customHeight="1">
      <c r="A216" s="21" t="s">
        <v>231</v>
      </c>
      <c r="B216" s="21"/>
      <c r="C216" s="21"/>
      <c r="D216" s="21"/>
      <c r="E216" s="73"/>
      <c r="F216" s="73"/>
      <c r="G216" s="73"/>
      <c r="H216" s="70"/>
      <c r="I216" s="73"/>
      <c r="J216" s="70"/>
      <c r="K216" s="73"/>
    </row>
    <row r="217" spans="1:19" ht="24" customHeight="1">
      <c r="A217" s="21" t="s">
        <v>179</v>
      </c>
      <c r="B217" s="21"/>
      <c r="C217" s="21"/>
      <c r="D217" s="21"/>
      <c r="E217" s="73">
        <v>0</v>
      </c>
      <c r="F217" s="73"/>
      <c r="G217" s="73">
        <v>0</v>
      </c>
      <c r="H217" s="70"/>
      <c r="I217" s="73">
        <v>2221</v>
      </c>
      <c r="J217" s="70"/>
      <c r="K217" s="73">
        <v>3943</v>
      </c>
      <c r="M217" s="26"/>
      <c r="N217" s="25"/>
      <c r="O217" s="26"/>
      <c r="P217" s="25"/>
      <c r="Q217" s="26"/>
      <c r="S217" s="26"/>
    </row>
    <row r="218" spans="1:19" ht="24" customHeight="1">
      <c r="A218" s="21" t="s">
        <v>196</v>
      </c>
      <c r="B218" s="21"/>
      <c r="C218" s="21"/>
      <c r="D218" s="21"/>
      <c r="E218" s="73">
        <v>-348</v>
      </c>
      <c r="F218" s="73"/>
      <c r="G218" s="73">
        <v>252</v>
      </c>
      <c r="H218" s="70"/>
      <c r="I218" s="73">
        <v>-348</v>
      </c>
      <c r="J218" s="70"/>
      <c r="K218" s="73">
        <v>252</v>
      </c>
      <c r="M218" s="26"/>
      <c r="N218" s="25"/>
      <c r="O218" s="26"/>
      <c r="P218" s="25"/>
      <c r="Q218" s="26"/>
      <c r="S218" s="26"/>
    </row>
    <row r="219" spans="1:19" s="1" customFormat="1" ht="24" customHeight="1" thickBot="1">
      <c r="A219" s="21" t="s">
        <v>155</v>
      </c>
      <c r="B219" s="21"/>
      <c r="C219" s="21"/>
      <c r="D219" s="21"/>
      <c r="E219" s="77">
        <f>SUM(E213:E218)</f>
        <v>111866</v>
      </c>
      <c r="F219" s="73"/>
      <c r="G219" s="77">
        <f>SUM(G213:G218)</f>
        <v>125702</v>
      </c>
      <c r="H219" s="70"/>
      <c r="I219" s="77">
        <f>SUM(I213:I218)</f>
        <v>33011</v>
      </c>
      <c r="J219" s="70"/>
      <c r="K219" s="77">
        <f>SUM(K213:K218)</f>
        <v>73833</v>
      </c>
      <c r="M219" s="26"/>
      <c r="N219" s="25"/>
      <c r="O219" s="26"/>
      <c r="P219" s="25"/>
      <c r="Q219" s="26"/>
      <c r="R219" s="17"/>
      <c r="S219" s="26"/>
    </row>
    <row r="220" spans="1:19" s="1" customFormat="1" ht="24" customHeight="1" thickTop="1">
      <c r="A220" s="21"/>
      <c r="B220" s="21"/>
      <c r="C220" s="21"/>
      <c r="D220" s="21"/>
      <c r="E220" s="70"/>
      <c r="F220" s="73"/>
      <c r="G220" s="70"/>
      <c r="H220" s="70"/>
      <c r="I220" s="70"/>
      <c r="J220" s="70"/>
      <c r="K220" s="70"/>
    </row>
    <row r="221" spans="1:19" ht="24" customHeight="1">
      <c r="A221" s="8" t="s">
        <v>162</v>
      </c>
      <c r="B221" s="21"/>
      <c r="C221" s="21"/>
      <c r="D221" s="21"/>
      <c r="E221" s="73"/>
      <c r="F221" s="73"/>
      <c r="G221" s="73"/>
      <c r="H221" s="70"/>
      <c r="I221" s="73"/>
      <c r="J221" s="70"/>
      <c r="K221" s="73"/>
    </row>
    <row r="222" spans="1:19" s="1" customFormat="1" ht="24" customHeight="1">
      <c r="A222" s="131" t="s">
        <v>13</v>
      </c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</row>
    <row r="223" spans="1:19" s="1" customFormat="1" ht="24" customHeight="1">
      <c r="A223" s="129" t="s">
        <v>1</v>
      </c>
      <c r="B223" s="129"/>
      <c r="C223" s="129"/>
      <c r="D223" s="129"/>
      <c r="E223" s="129"/>
      <c r="F223" s="129"/>
      <c r="G223" s="129"/>
      <c r="H223" s="129"/>
      <c r="I223" s="129"/>
      <c r="J223" s="129"/>
      <c r="K223" s="129"/>
    </row>
    <row r="224" spans="1:19" ht="24" customHeight="1">
      <c r="A224" s="1" t="s">
        <v>16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9" ht="24" customHeight="1">
      <c r="A225" s="9" t="s">
        <v>200</v>
      </c>
      <c r="B225" s="9"/>
      <c r="C225" s="9"/>
      <c r="D225" s="9"/>
      <c r="E225" s="9"/>
      <c r="F225" s="9"/>
      <c r="G225" s="9"/>
      <c r="H225" s="9"/>
      <c r="I225" s="9"/>
      <c r="J225" s="9"/>
      <c r="K225" s="9"/>
    </row>
    <row r="226" spans="1:19" ht="24" customHeight="1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7" t="s">
        <v>10</v>
      </c>
    </row>
    <row r="227" spans="1:19" ht="24" customHeight="1">
      <c r="A227" s="18"/>
      <c r="B227" s="18"/>
      <c r="C227" s="18"/>
      <c r="D227" s="18"/>
      <c r="E227" s="130" t="s">
        <v>8</v>
      </c>
      <c r="F227" s="130"/>
      <c r="G227" s="130"/>
      <c r="H227" s="11"/>
      <c r="I227" s="130" t="s">
        <v>9</v>
      </c>
      <c r="J227" s="130"/>
      <c r="K227" s="130"/>
    </row>
    <row r="228" spans="1:19" ht="24" customHeight="1">
      <c r="A228" s="18"/>
      <c r="B228" s="18"/>
      <c r="C228" s="18"/>
      <c r="D228" s="18"/>
      <c r="E228" s="14">
        <v>2019</v>
      </c>
      <c r="F228" s="15"/>
      <c r="G228" s="14">
        <v>2018</v>
      </c>
      <c r="H228" s="14"/>
      <c r="I228" s="14">
        <v>2019</v>
      </c>
      <c r="J228" s="15"/>
      <c r="K228" s="14">
        <v>2018</v>
      </c>
    </row>
    <row r="229" spans="1:19" ht="24" customHeight="1">
      <c r="A229" s="33" t="s">
        <v>156</v>
      </c>
      <c r="B229" s="18"/>
      <c r="C229" s="18"/>
      <c r="D229" s="18"/>
      <c r="E229" s="14"/>
      <c r="F229" s="15"/>
      <c r="G229" s="14"/>
      <c r="H229" s="14"/>
      <c r="I229" s="14"/>
      <c r="J229" s="15"/>
      <c r="K229" s="14"/>
    </row>
    <row r="230" spans="1:19" ht="24" customHeight="1">
      <c r="A230" s="18" t="s">
        <v>212</v>
      </c>
      <c r="B230" s="18"/>
      <c r="C230" s="18"/>
      <c r="D230" s="18"/>
      <c r="E230" s="52">
        <v>1478</v>
      </c>
      <c r="F230" s="93"/>
      <c r="G230" s="52">
        <v>10064</v>
      </c>
      <c r="H230" s="52"/>
      <c r="I230" s="52">
        <v>50828</v>
      </c>
      <c r="J230" s="93"/>
      <c r="K230" s="52">
        <v>11101</v>
      </c>
      <c r="M230" s="26"/>
      <c r="N230" s="25"/>
      <c r="O230" s="26"/>
      <c r="P230" s="25"/>
      <c r="Q230" s="26"/>
      <c r="S230" s="26"/>
    </row>
    <row r="231" spans="1:19" ht="24" customHeight="1">
      <c r="A231" s="18" t="s">
        <v>232</v>
      </c>
      <c r="B231" s="18"/>
      <c r="C231" s="18"/>
      <c r="D231" s="18"/>
      <c r="E231" s="52">
        <v>-9</v>
      </c>
      <c r="F231" s="93"/>
      <c r="G231" s="52">
        <v>1683</v>
      </c>
      <c r="H231" s="52"/>
      <c r="I231" s="52">
        <v>3261</v>
      </c>
      <c r="J231" s="93"/>
      <c r="K231" s="52">
        <v>2636</v>
      </c>
      <c r="M231" s="26"/>
      <c r="N231" s="25"/>
      <c r="O231" s="26"/>
      <c r="P231" s="25"/>
      <c r="Q231" s="26"/>
      <c r="S231" s="26"/>
    </row>
    <row r="232" spans="1:19" ht="24" customHeight="1">
      <c r="A232" s="18" t="s">
        <v>233</v>
      </c>
      <c r="B232" s="18"/>
      <c r="C232" s="18"/>
      <c r="D232" s="18"/>
      <c r="M232" s="26"/>
      <c r="N232" s="25"/>
      <c r="O232" s="26"/>
      <c r="P232" s="25"/>
      <c r="Q232" s="26"/>
      <c r="S232" s="26"/>
    </row>
    <row r="233" spans="1:19" ht="24" customHeight="1">
      <c r="A233" s="18" t="s">
        <v>178</v>
      </c>
      <c r="B233" s="18"/>
      <c r="C233" s="18"/>
      <c r="D233" s="18"/>
      <c r="E233" s="52">
        <v>329</v>
      </c>
      <c r="F233" s="93"/>
      <c r="G233" s="52">
        <v>-454</v>
      </c>
      <c r="H233" s="52"/>
      <c r="I233" s="52">
        <v>329</v>
      </c>
      <c r="J233" s="93"/>
      <c r="K233" s="52">
        <v>-454</v>
      </c>
      <c r="M233" s="26"/>
      <c r="N233" s="25"/>
      <c r="O233" s="26"/>
      <c r="P233" s="25"/>
      <c r="Q233" s="26"/>
      <c r="S233" s="26"/>
    </row>
    <row r="234" spans="1:19" ht="24" customHeight="1">
      <c r="A234" s="18" t="s">
        <v>180</v>
      </c>
      <c r="B234" s="18"/>
      <c r="C234" s="18"/>
      <c r="D234" s="18"/>
      <c r="E234" s="52"/>
      <c r="F234" s="93"/>
      <c r="G234" s="52"/>
      <c r="H234" s="52"/>
      <c r="I234" s="52"/>
      <c r="J234" s="93"/>
      <c r="K234" s="52"/>
      <c r="M234" s="26"/>
      <c r="N234" s="25"/>
      <c r="O234" s="26"/>
      <c r="P234" s="25"/>
      <c r="Q234" s="26"/>
      <c r="S234" s="26"/>
    </row>
    <row r="235" spans="1:19" ht="24" customHeight="1">
      <c r="A235" s="18" t="s">
        <v>154</v>
      </c>
      <c r="B235" s="18"/>
      <c r="C235" s="18"/>
      <c r="D235" s="18"/>
      <c r="E235" s="119">
        <v>0</v>
      </c>
      <c r="F235" s="93"/>
      <c r="G235" s="119">
        <v>0</v>
      </c>
      <c r="H235" s="52"/>
      <c r="I235" s="119">
        <v>-24187</v>
      </c>
      <c r="J235" s="93"/>
      <c r="K235" s="119">
        <v>-2620</v>
      </c>
      <c r="M235" s="26"/>
      <c r="N235" s="25"/>
      <c r="O235" s="26"/>
      <c r="P235" s="25"/>
      <c r="Q235" s="26"/>
      <c r="S235" s="26"/>
    </row>
    <row r="236" spans="1:19" ht="24" customHeight="1" thickBot="1">
      <c r="A236" s="18" t="s">
        <v>152</v>
      </c>
      <c r="B236" s="18"/>
      <c r="C236" s="18"/>
      <c r="D236" s="18"/>
      <c r="E236" s="77">
        <f>SUM(E230:E235)</f>
        <v>1798</v>
      </c>
      <c r="F236" s="118"/>
      <c r="G236" s="77">
        <f>SUM(G230:G235)</f>
        <v>11293</v>
      </c>
      <c r="H236" s="117"/>
      <c r="I236" s="77">
        <f>SUM(I230:I235)</f>
        <v>30231</v>
      </c>
      <c r="J236" s="118"/>
      <c r="K236" s="77">
        <f>SUM(K230:K235)</f>
        <v>10663</v>
      </c>
      <c r="M236" s="26"/>
      <c r="N236" s="25"/>
      <c r="O236" s="26"/>
      <c r="P236" s="25"/>
      <c r="Q236" s="26"/>
      <c r="S236" s="26"/>
    </row>
    <row r="237" spans="1:19" ht="24" customHeight="1" thickTop="1">
      <c r="A237" s="18"/>
      <c r="B237" s="18"/>
      <c r="C237" s="18"/>
      <c r="D237" s="18"/>
      <c r="E237" s="14"/>
      <c r="F237" s="15"/>
      <c r="G237" s="14"/>
      <c r="H237" s="14"/>
      <c r="I237" s="14"/>
      <c r="J237" s="15"/>
      <c r="K237" s="14"/>
    </row>
    <row r="238" spans="1:19" ht="24" customHeight="1">
      <c r="A238" s="99" t="s">
        <v>50</v>
      </c>
      <c r="B238" s="28"/>
      <c r="C238" s="28"/>
      <c r="D238" s="28"/>
      <c r="E238" s="75"/>
      <c r="F238" s="75"/>
      <c r="G238" s="75"/>
      <c r="H238" s="76"/>
      <c r="I238" s="75"/>
      <c r="J238" s="76"/>
      <c r="K238" s="75"/>
    </row>
    <row r="239" spans="1:19" ht="24" customHeight="1">
      <c r="A239" s="100" t="s">
        <v>247</v>
      </c>
      <c r="B239" s="28"/>
      <c r="C239" s="28"/>
      <c r="D239" s="28"/>
      <c r="E239" s="75"/>
      <c r="F239" s="75"/>
      <c r="G239" s="75"/>
      <c r="H239" s="76"/>
      <c r="I239" s="75"/>
      <c r="J239" s="76"/>
      <c r="K239" s="75"/>
    </row>
    <row r="240" spans="1:19" ht="24" customHeight="1">
      <c r="A240" s="100" t="s">
        <v>126</v>
      </c>
      <c r="B240" s="21"/>
      <c r="C240" s="21"/>
      <c r="D240" s="21"/>
      <c r="E240" s="73">
        <v>0</v>
      </c>
      <c r="F240" s="73"/>
      <c r="G240" s="73">
        <v>0</v>
      </c>
      <c r="H240" s="70"/>
      <c r="I240" s="73">
        <v>91682</v>
      </c>
      <c r="J240" s="70"/>
      <c r="K240" s="73">
        <v>104564</v>
      </c>
      <c r="M240" s="26"/>
      <c r="N240" s="25"/>
      <c r="O240" s="26"/>
      <c r="P240" s="25"/>
      <c r="Q240" s="26"/>
      <c r="S240" s="26"/>
    </row>
    <row r="241" spans="1:19" ht="24" customHeight="1">
      <c r="A241" s="100" t="s">
        <v>246</v>
      </c>
      <c r="B241" s="21"/>
      <c r="C241" s="21"/>
      <c r="D241" s="21"/>
      <c r="E241" s="73"/>
      <c r="F241" s="73"/>
      <c r="G241" s="73"/>
      <c r="H241" s="70"/>
      <c r="I241" s="73"/>
      <c r="J241" s="70"/>
      <c r="K241" s="73"/>
    </row>
    <row r="242" spans="1:19" ht="24" customHeight="1">
      <c r="A242" s="100" t="s">
        <v>245</v>
      </c>
      <c r="B242" s="21"/>
      <c r="C242" s="21"/>
      <c r="D242" s="21"/>
      <c r="E242" s="73"/>
      <c r="F242" s="73"/>
      <c r="G242" s="73"/>
      <c r="H242" s="70"/>
      <c r="I242" s="73"/>
      <c r="J242" s="70"/>
      <c r="K242" s="73"/>
    </row>
    <row r="243" spans="1:19" ht="24" customHeight="1">
      <c r="A243" s="100" t="s">
        <v>244</v>
      </c>
      <c r="B243" s="21"/>
      <c r="C243" s="21"/>
      <c r="D243" s="21"/>
      <c r="E243" s="73">
        <v>26353</v>
      </c>
      <c r="F243" s="73"/>
      <c r="G243" s="73">
        <v>26204</v>
      </c>
      <c r="H243" s="70"/>
      <c r="I243" s="73">
        <v>0</v>
      </c>
      <c r="J243" s="70"/>
      <c r="K243" s="73">
        <v>0</v>
      </c>
      <c r="M243" s="26"/>
      <c r="N243" s="25"/>
      <c r="O243" s="26"/>
      <c r="P243" s="25"/>
      <c r="Q243" s="26"/>
      <c r="S243" s="26"/>
    </row>
    <row r="244" spans="1:19" ht="24" customHeight="1">
      <c r="A244" s="100" t="s">
        <v>243</v>
      </c>
      <c r="B244" s="21"/>
      <c r="C244" s="21"/>
      <c r="D244" s="21"/>
      <c r="E244" s="73">
        <v>9077</v>
      </c>
      <c r="F244" s="73"/>
      <c r="G244" s="73">
        <v>-3777</v>
      </c>
      <c r="H244" s="70"/>
      <c r="I244" s="73">
        <v>-8523</v>
      </c>
      <c r="J244" s="70"/>
      <c r="K244" s="73">
        <v>-34136</v>
      </c>
      <c r="M244" s="26"/>
      <c r="N244" s="25"/>
      <c r="O244" s="26"/>
      <c r="P244" s="25"/>
      <c r="Q244" s="26"/>
      <c r="S244" s="26"/>
    </row>
    <row r="245" spans="1:19" ht="24" customHeight="1">
      <c r="A245" s="100" t="s">
        <v>165</v>
      </c>
      <c r="B245" s="21"/>
      <c r="C245" s="21"/>
      <c r="D245" s="21"/>
      <c r="E245" s="115"/>
      <c r="F245" s="73"/>
      <c r="G245" s="115"/>
      <c r="H245" s="70"/>
      <c r="I245" s="115"/>
      <c r="J245" s="70"/>
      <c r="K245" s="115"/>
    </row>
    <row r="246" spans="1:19" ht="24" customHeight="1" thickBot="1">
      <c r="A246" s="100" t="s">
        <v>126</v>
      </c>
      <c r="B246" s="21"/>
      <c r="C246" s="21"/>
      <c r="D246" s="21"/>
      <c r="E246" s="114">
        <f>SUM(E240:E244)</f>
        <v>35430</v>
      </c>
      <c r="F246" s="73"/>
      <c r="G246" s="114">
        <f>SUM(G240:G244)</f>
        <v>22427</v>
      </c>
      <c r="H246" s="70"/>
      <c r="I246" s="114">
        <f>SUM(I240:I244)</f>
        <v>83159</v>
      </c>
      <c r="J246" s="70"/>
      <c r="K246" s="114">
        <f>SUM(K240:K244)</f>
        <v>70428</v>
      </c>
      <c r="M246" s="26"/>
      <c r="N246" s="25"/>
      <c r="O246" s="26"/>
      <c r="P246" s="25"/>
      <c r="Q246" s="26"/>
      <c r="S246" s="26"/>
    </row>
    <row r="247" spans="1:19" ht="24" customHeight="1" thickTop="1">
      <c r="A247" s="100"/>
      <c r="B247" s="21"/>
      <c r="C247" s="21"/>
      <c r="D247" s="21"/>
      <c r="E247" s="70"/>
      <c r="F247" s="73"/>
      <c r="G247" s="70"/>
      <c r="H247" s="70"/>
      <c r="I247" s="70"/>
      <c r="J247" s="70"/>
      <c r="K247" s="70"/>
    </row>
    <row r="248" spans="1:19" ht="24" customHeight="1">
      <c r="A248" s="99" t="s">
        <v>197</v>
      </c>
      <c r="B248" s="21"/>
      <c r="C248" s="21"/>
      <c r="D248" s="21"/>
      <c r="E248" s="70"/>
      <c r="F248" s="73"/>
      <c r="G248" s="70"/>
      <c r="H248" s="70"/>
      <c r="I248" s="70"/>
      <c r="J248" s="70"/>
      <c r="K248" s="70"/>
    </row>
    <row r="249" spans="1:19" ht="24" customHeight="1" thickBot="1">
      <c r="A249" s="100" t="s">
        <v>198</v>
      </c>
      <c r="B249" s="21"/>
      <c r="C249" s="21"/>
      <c r="D249" s="21"/>
      <c r="E249" s="114">
        <v>0</v>
      </c>
      <c r="F249" s="73"/>
      <c r="G249" s="114">
        <v>6473</v>
      </c>
      <c r="H249" s="70"/>
      <c r="I249" s="114">
        <v>0</v>
      </c>
      <c r="J249" s="70"/>
      <c r="K249" s="114">
        <v>6473</v>
      </c>
      <c r="M249" s="26"/>
      <c r="N249" s="25"/>
      <c r="O249" s="26"/>
      <c r="P249" s="25"/>
      <c r="Q249" s="26"/>
      <c r="S249" s="26"/>
    </row>
    <row r="250" spans="1:19" ht="24" customHeight="1" thickTop="1" thickBot="1">
      <c r="A250" s="100" t="s">
        <v>234</v>
      </c>
      <c r="B250" s="21"/>
      <c r="C250" s="21"/>
      <c r="D250" s="21"/>
      <c r="E250" s="114">
        <v>10439</v>
      </c>
      <c r="F250" s="73"/>
      <c r="G250" s="114">
        <v>0</v>
      </c>
      <c r="H250" s="70"/>
      <c r="I250" s="114">
        <v>0</v>
      </c>
      <c r="J250" s="70"/>
      <c r="K250" s="114">
        <v>0</v>
      </c>
      <c r="M250" s="26"/>
      <c r="N250" s="25"/>
      <c r="O250" s="26"/>
      <c r="P250" s="25"/>
      <c r="Q250" s="26"/>
      <c r="S250" s="26"/>
    </row>
    <row r="251" spans="1:19" ht="24" customHeight="1" thickTop="1">
      <c r="A251" s="99"/>
      <c r="B251" s="21"/>
      <c r="C251" s="21"/>
      <c r="D251" s="21"/>
      <c r="E251" s="70"/>
      <c r="F251" s="73"/>
      <c r="G251" s="70"/>
      <c r="H251" s="70"/>
      <c r="I251" s="70"/>
      <c r="J251" s="70"/>
      <c r="K251" s="70"/>
    </row>
    <row r="252" spans="1:19" ht="24" customHeight="1">
      <c r="A252" s="8" t="s">
        <v>162</v>
      </c>
      <c r="B252" s="21"/>
      <c r="C252" s="21"/>
      <c r="D252" s="21"/>
      <c r="E252" s="21"/>
      <c r="F252" s="21"/>
      <c r="G252" s="72"/>
      <c r="H252" s="18"/>
      <c r="I252" s="21"/>
      <c r="J252" s="21"/>
      <c r="K252" s="21"/>
    </row>
    <row r="253" spans="1:19" ht="23.1" customHeight="1">
      <c r="A253" s="21"/>
      <c r="B253" s="21"/>
      <c r="C253" s="21"/>
      <c r="D253" s="21"/>
      <c r="E253" s="21"/>
      <c r="F253" s="21"/>
      <c r="G253" s="21"/>
      <c r="H253" s="18"/>
      <c r="I253" s="21"/>
      <c r="J253" s="21"/>
      <c r="K253" s="21"/>
    </row>
    <row r="254" spans="1:19" ht="23.1" customHeight="1">
      <c r="A254" s="21"/>
      <c r="B254" s="21"/>
      <c r="C254" s="21"/>
      <c r="D254" s="21"/>
      <c r="E254" s="21"/>
      <c r="F254" s="21"/>
      <c r="G254" s="21"/>
      <c r="H254" s="18"/>
      <c r="I254" s="21"/>
      <c r="J254" s="21"/>
      <c r="K254" s="21"/>
    </row>
    <row r="255" spans="1:19" ht="23.1" customHeight="1">
      <c r="A255" s="21"/>
      <c r="B255" s="21"/>
      <c r="C255" s="21"/>
      <c r="D255" s="21"/>
      <c r="E255" s="21"/>
      <c r="F255" s="21"/>
      <c r="G255" s="21"/>
      <c r="H255" s="18"/>
      <c r="I255" s="21"/>
      <c r="J255" s="21"/>
      <c r="K255" s="21"/>
    </row>
  </sheetData>
  <mergeCells count="32">
    <mergeCell ref="A1:K1"/>
    <mergeCell ref="A2:K2"/>
    <mergeCell ref="A5:K5"/>
    <mergeCell ref="A42:K42"/>
    <mergeCell ref="A45:K45"/>
    <mergeCell ref="I6:K6"/>
    <mergeCell ref="E6:G6"/>
    <mergeCell ref="A41:K41"/>
    <mergeCell ref="E227:G227"/>
    <mergeCell ref="I227:K227"/>
    <mergeCell ref="A222:K222"/>
    <mergeCell ref="A223:K223"/>
    <mergeCell ref="I133:K133"/>
    <mergeCell ref="I183:K183"/>
    <mergeCell ref="A178:K178"/>
    <mergeCell ref="E183:G183"/>
    <mergeCell ref="E46:G46"/>
    <mergeCell ref="I46:K46"/>
    <mergeCell ref="A64:K64"/>
    <mergeCell ref="A65:K65"/>
    <mergeCell ref="A68:K68"/>
    <mergeCell ref="E69:G69"/>
    <mergeCell ref="I69:K69"/>
    <mergeCell ref="A179:K179"/>
    <mergeCell ref="E133:G133"/>
    <mergeCell ref="A105:K105"/>
    <mergeCell ref="A104:K104"/>
    <mergeCell ref="A108:K108"/>
    <mergeCell ref="E109:G109"/>
    <mergeCell ref="I109:K109"/>
    <mergeCell ref="A128:K128"/>
    <mergeCell ref="A129:K129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67" orientation="portrait" r:id="rId1"/>
  <rowBreaks count="6" manualBreakCount="6">
    <brk id="40" max="16383" man="1"/>
    <brk id="63" max="10" man="1"/>
    <brk id="103" max="10" man="1"/>
    <brk id="127" max="10" man="1"/>
    <brk id="177" max="16383" man="1"/>
    <brk id="22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E42"/>
  <sheetViews>
    <sheetView showGridLines="0" view="pageBreakPreview" topLeftCell="A10" zoomScale="70" zoomScaleNormal="75" zoomScaleSheetLayoutView="70" workbookViewId="0">
      <selection activeCell="U27" sqref="U27"/>
    </sheetView>
  </sheetViews>
  <sheetFormatPr defaultColWidth="7.8984375" defaultRowHeight="24" customHeight="1"/>
  <cols>
    <col min="1" max="1" width="39.19921875" style="21" customWidth="1"/>
    <col min="2" max="2" width="2.3984375" style="21" customWidth="1"/>
    <col min="3" max="3" width="16.3984375" style="21" customWidth="1"/>
    <col min="4" max="4" width="1" style="21" customWidth="1"/>
    <col min="5" max="5" width="15.59765625" style="21" customWidth="1"/>
    <col min="6" max="6" width="1" style="21" customWidth="1"/>
    <col min="7" max="7" width="15.59765625" style="21" customWidth="1"/>
    <col min="8" max="8" width="1" style="21" customWidth="1"/>
    <col min="9" max="9" width="15.59765625" style="21" customWidth="1"/>
    <col min="10" max="10" width="1" style="21" customWidth="1"/>
    <col min="11" max="11" width="22.8984375" style="21" bestFit="1" customWidth="1"/>
    <col min="12" max="12" width="1" style="21" customWidth="1"/>
    <col min="13" max="13" width="18.09765625" style="21" bestFit="1" customWidth="1"/>
    <col min="14" max="14" width="1" style="21" customWidth="1"/>
    <col min="15" max="15" width="16.3984375" style="21" customWidth="1"/>
    <col min="16" max="16" width="1" style="18" customWidth="1"/>
    <col min="17" max="17" width="15.59765625" style="21" customWidth="1"/>
    <col min="18" max="18" width="1" style="21" customWidth="1"/>
    <col min="19" max="19" width="15.59765625" style="21" customWidth="1"/>
    <col min="20" max="20" width="1" style="21" customWidth="1"/>
    <col min="21" max="21" width="15.59765625" style="21" customWidth="1"/>
    <col min="22" max="22" width="12.09765625" style="21" customWidth="1"/>
    <col min="23" max="23" width="11.5" style="21" bestFit="1" customWidth="1"/>
    <col min="24" max="16384" width="7.8984375" style="21"/>
  </cols>
  <sheetData>
    <row r="1" spans="1:31" ht="24" customHeight="1">
      <c r="P1" s="21"/>
      <c r="U1" s="86" t="s">
        <v>13</v>
      </c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31" ht="24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</row>
    <row r="3" spans="1:31" ht="24" customHeight="1">
      <c r="A3" s="16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31" ht="24" customHeight="1">
      <c r="A4" s="16" t="s">
        <v>200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31" ht="24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Q5" s="18"/>
      <c r="R5" s="18"/>
      <c r="S5" s="18"/>
      <c r="T5" s="18"/>
      <c r="U5" s="7" t="s">
        <v>10</v>
      </c>
    </row>
    <row r="6" spans="1:31" ht="24" customHeight="1">
      <c r="C6" s="136" t="s">
        <v>8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31" ht="24" customHeight="1">
      <c r="C7" s="135" t="s">
        <v>88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07"/>
      <c r="S7" s="34"/>
      <c r="T7" s="34"/>
      <c r="U7" s="34"/>
    </row>
    <row r="8" spans="1:31" s="28" customFormat="1" ht="24" customHeight="1">
      <c r="A8" s="33"/>
      <c r="B8" s="33"/>
      <c r="C8" s="88"/>
      <c r="D8" s="88"/>
      <c r="E8" s="34"/>
      <c r="F8" s="88"/>
      <c r="G8" s="134"/>
      <c r="H8" s="134"/>
      <c r="I8" s="134"/>
      <c r="J8" s="34"/>
      <c r="K8" s="133" t="s">
        <v>47</v>
      </c>
      <c r="L8" s="133"/>
      <c r="M8" s="133"/>
      <c r="N8" s="133"/>
      <c r="O8" s="133"/>
      <c r="P8" s="98"/>
      <c r="Q8" s="98"/>
      <c r="R8" s="33"/>
      <c r="S8" s="35"/>
      <c r="T8" s="35"/>
      <c r="U8" s="18"/>
    </row>
    <row r="9" spans="1:31" s="28" customFormat="1" ht="24" customHeight="1">
      <c r="A9" s="33"/>
      <c r="B9" s="33"/>
      <c r="C9" s="88"/>
      <c r="D9" s="88"/>
      <c r="E9" s="34"/>
      <c r="F9" s="88"/>
      <c r="G9" s="34"/>
      <c r="H9" s="34"/>
      <c r="I9" s="34"/>
      <c r="J9" s="34"/>
      <c r="K9" s="133" t="s">
        <v>89</v>
      </c>
      <c r="L9" s="133"/>
      <c r="M9" s="133"/>
      <c r="N9" s="51"/>
      <c r="O9" s="51"/>
      <c r="P9" s="33"/>
      <c r="Q9" s="33"/>
      <c r="R9" s="33"/>
      <c r="T9" s="35"/>
      <c r="U9" s="18"/>
    </row>
    <row r="10" spans="1:31" s="28" customFormat="1" ht="24" customHeight="1">
      <c r="A10" s="33"/>
      <c r="B10" s="33"/>
      <c r="D10" s="88"/>
      <c r="E10" s="34"/>
      <c r="F10" s="88"/>
      <c r="G10" s="34"/>
      <c r="H10" s="34"/>
      <c r="I10" s="34"/>
      <c r="J10" s="34"/>
      <c r="K10" s="90" t="s">
        <v>127</v>
      </c>
      <c r="L10" s="34"/>
      <c r="M10" s="51" t="s">
        <v>225</v>
      </c>
      <c r="N10" s="34"/>
      <c r="P10" s="33"/>
      <c r="Q10" s="108" t="s">
        <v>101</v>
      </c>
      <c r="R10" s="33"/>
      <c r="S10" s="90"/>
      <c r="T10" s="35"/>
      <c r="U10" s="18"/>
    </row>
    <row r="11" spans="1:31" s="28" customFormat="1" ht="24" customHeight="1">
      <c r="A11" s="33"/>
      <c r="B11" s="33"/>
      <c r="C11" s="34" t="s">
        <v>90</v>
      </c>
      <c r="D11" s="88"/>
      <c r="E11" s="34" t="s">
        <v>92</v>
      </c>
      <c r="F11" s="88"/>
      <c r="G11" s="34"/>
      <c r="H11" s="34"/>
      <c r="I11" s="34"/>
      <c r="J11" s="34"/>
      <c r="K11" s="90" t="s">
        <v>128</v>
      </c>
      <c r="M11" s="90" t="s">
        <v>167</v>
      </c>
      <c r="N11" s="34"/>
      <c r="O11" s="108" t="s">
        <v>98</v>
      </c>
      <c r="P11" s="33"/>
      <c r="Q11" s="108" t="s">
        <v>102</v>
      </c>
      <c r="R11" s="33"/>
      <c r="S11" s="90" t="s">
        <v>103</v>
      </c>
      <c r="T11" s="35"/>
      <c r="U11" s="51" t="s">
        <v>98</v>
      </c>
    </row>
    <row r="12" spans="1:31" s="28" customFormat="1" ht="24" customHeight="1">
      <c r="A12" s="33"/>
      <c r="B12" s="33"/>
      <c r="C12" s="34" t="s">
        <v>166</v>
      </c>
      <c r="D12" s="88"/>
      <c r="E12" s="34" t="s">
        <v>93</v>
      </c>
      <c r="F12" s="88"/>
      <c r="G12" s="135" t="s">
        <v>46</v>
      </c>
      <c r="H12" s="135"/>
      <c r="I12" s="135"/>
      <c r="J12" s="34"/>
      <c r="K12" s="90" t="s">
        <v>129</v>
      </c>
      <c r="L12" s="34"/>
      <c r="M12" s="90" t="s">
        <v>131</v>
      </c>
      <c r="N12" s="34"/>
      <c r="O12" s="108" t="s">
        <v>168</v>
      </c>
      <c r="P12" s="33"/>
      <c r="Q12" s="108" t="s">
        <v>185</v>
      </c>
      <c r="R12" s="33"/>
      <c r="S12" s="51" t="s">
        <v>104</v>
      </c>
      <c r="T12" s="35"/>
      <c r="U12" s="51" t="s">
        <v>99</v>
      </c>
    </row>
    <row r="13" spans="1:31" s="28" customFormat="1" ht="24" customHeight="1">
      <c r="A13" s="33"/>
      <c r="B13" s="33"/>
      <c r="C13" s="89" t="s">
        <v>91</v>
      </c>
      <c r="D13" s="34"/>
      <c r="E13" s="89" t="s">
        <v>94</v>
      </c>
      <c r="F13" s="35"/>
      <c r="G13" s="91" t="s">
        <v>96</v>
      </c>
      <c r="H13" s="34"/>
      <c r="I13" s="89" t="s">
        <v>97</v>
      </c>
      <c r="J13" s="34"/>
      <c r="K13" s="92" t="s">
        <v>130</v>
      </c>
      <c r="L13" s="34"/>
      <c r="M13" s="92" t="s">
        <v>132</v>
      </c>
      <c r="N13" s="34"/>
      <c r="O13" s="92" t="s">
        <v>171</v>
      </c>
      <c r="P13" s="34"/>
      <c r="Q13" s="109" t="s">
        <v>169</v>
      </c>
      <c r="R13" s="34"/>
      <c r="S13" s="92" t="s">
        <v>170</v>
      </c>
      <c r="T13" s="35"/>
      <c r="U13" s="92" t="s">
        <v>100</v>
      </c>
    </row>
    <row r="14" spans="1:31" s="18" customFormat="1" ht="24" customHeight="1">
      <c r="A14" s="1" t="s">
        <v>21</v>
      </c>
      <c r="B14" s="1"/>
      <c r="C14" s="55">
        <v>2709905</v>
      </c>
      <c r="D14" s="93"/>
      <c r="E14" s="55">
        <v>19928</v>
      </c>
      <c r="F14" s="93"/>
      <c r="G14" s="55">
        <v>257000</v>
      </c>
      <c r="H14" s="93"/>
      <c r="I14" s="55">
        <v>1514943</v>
      </c>
      <c r="J14" s="93"/>
      <c r="K14" s="55">
        <v>-232081</v>
      </c>
      <c r="L14" s="93"/>
      <c r="M14" s="55">
        <v>20336</v>
      </c>
      <c r="N14" s="55"/>
      <c r="O14" s="55">
        <f>SUM(K14:N14)</f>
        <v>-211745</v>
      </c>
      <c r="P14" s="93"/>
      <c r="Q14" s="55">
        <f>SUM(O14,C14:I14)</f>
        <v>4290031</v>
      </c>
      <c r="R14" s="93"/>
      <c r="S14" s="55">
        <v>257670</v>
      </c>
      <c r="T14" s="93"/>
      <c r="U14" s="55">
        <f>SUM(Q14:S14)</f>
        <v>4547701</v>
      </c>
      <c r="W14" s="84"/>
    </row>
    <row r="15" spans="1:31" s="18" customFormat="1" ht="24" customHeight="1">
      <c r="A15" s="17" t="s">
        <v>20</v>
      </c>
      <c r="B15" s="17"/>
      <c r="C15" s="55">
        <v>0</v>
      </c>
      <c r="D15" s="93"/>
      <c r="E15" s="55">
        <v>0</v>
      </c>
      <c r="F15" s="93"/>
      <c r="G15" s="55">
        <v>0</v>
      </c>
      <c r="H15" s="93"/>
      <c r="I15" s="55">
        <v>49543</v>
      </c>
      <c r="J15" s="93"/>
      <c r="K15" s="55">
        <v>0</v>
      </c>
      <c r="L15" s="93"/>
      <c r="M15" s="55">
        <v>0</v>
      </c>
      <c r="N15" s="55"/>
      <c r="O15" s="55">
        <f>SUM(K15:N15)</f>
        <v>0</v>
      </c>
      <c r="P15" s="93"/>
      <c r="Q15" s="55">
        <f>SUM(O15,C15:I15)</f>
        <v>49543</v>
      </c>
      <c r="R15" s="93"/>
      <c r="S15" s="55">
        <v>2420</v>
      </c>
      <c r="T15" s="93"/>
      <c r="U15" s="55">
        <f>SUM(Q15:S15)</f>
        <v>51963</v>
      </c>
      <c r="W15" s="84"/>
    </row>
    <row r="16" spans="1:31" s="18" customFormat="1" ht="24" customHeight="1">
      <c r="A16" s="17" t="s">
        <v>18</v>
      </c>
      <c r="B16" s="17"/>
      <c r="C16" s="69">
        <v>0</v>
      </c>
      <c r="D16" s="93"/>
      <c r="E16" s="69">
        <v>0</v>
      </c>
      <c r="F16" s="93"/>
      <c r="G16" s="69">
        <v>0</v>
      </c>
      <c r="H16" s="93"/>
      <c r="I16" s="69">
        <v>0</v>
      </c>
      <c r="J16" s="93"/>
      <c r="K16" s="69">
        <v>-108966</v>
      </c>
      <c r="L16" s="93"/>
      <c r="M16" s="69">
        <v>3840</v>
      </c>
      <c r="N16" s="55"/>
      <c r="O16" s="69">
        <f>SUM(K16:N16)</f>
        <v>-105126</v>
      </c>
      <c r="P16" s="93"/>
      <c r="Q16" s="69">
        <f>SUM(O16,C16:I16)</f>
        <v>-105126</v>
      </c>
      <c r="R16" s="93"/>
      <c r="S16" s="69">
        <v>508</v>
      </c>
      <c r="T16" s="93"/>
      <c r="U16" s="69">
        <f>SUM(Q16:S16)</f>
        <v>-104618</v>
      </c>
      <c r="W16" s="84"/>
    </row>
    <row r="17" spans="1:23" s="18" customFormat="1" ht="24" customHeight="1">
      <c r="A17" s="17" t="s">
        <v>19</v>
      </c>
      <c r="B17" s="17"/>
      <c r="C17" s="55">
        <f>SUM(C15:C16)</f>
        <v>0</v>
      </c>
      <c r="D17" s="93"/>
      <c r="E17" s="55">
        <f>SUM(E15:E16)</f>
        <v>0</v>
      </c>
      <c r="F17" s="93"/>
      <c r="G17" s="55">
        <f>SUM(G15:G16)</f>
        <v>0</v>
      </c>
      <c r="H17" s="93"/>
      <c r="I17" s="55">
        <f>SUM(I15:I16)</f>
        <v>49543</v>
      </c>
      <c r="J17" s="93"/>
      <c r="K17" s="55">
        <f>SUM(K15:K16)</f>
        <v>-108966</v>
      </c>
      <c r="L17" s="93"/>
      <c r="M17" s="55">
        <f>SUM(M15:M16)</f>
        <v>3840</v>
      </c>
      <c r="N17" s="55"/>
      <c r="O17" s="55">
        <f>SUM(O15:O16)</f>
        <v>-105126</v>
      </c>
      <c r="P17" s="93"/>
      <c r="Q17" s="55">
        <f>SUM(Q15:Q16)</f>
        <v>-55583</v>
      </c>
      <c r="R17" s="93"/>
      <c r="S17" s="55">
        <f>SUM(S15:S16)</f>
        <v>2928</v>
      </c>
      <c r="T17" s="93"/>
      <c r="U17" s="55">
        <f>SUM(U15:U16)</f>
        <v>-52655</v>
      </c>
      <c r="W17" s="84"/>
    </row>
    <row r="18" spans="1:23" s="18" customFormat="1" ht="24" customHeight="1">
      <c r="A18" s="17" t="s">
        <v>213</v>
      </c>
      <c r="B18" s="17"/>
      <c r="C18" s="69">
        <v>0</v>
      </c>
      <c r="D18" s="93"/>
      <c r="E18" s="69">
        <v>0</v>
      </c>
      <c r="F18" s="93"/>
      <c r="G18" s="69">
        <v>0</v>
      </c>
      <c r="H18" s="93"/>
      <c r="I18" s="69">
        <v>-135495</v>
      </c>
      <c r="J18" s="93"/>
      <c r="K18" s="69">
        <v>0</v>
      </c>
      <c r="L18" s="93"/>
      <c r="M18" s="69">
        <v>0</v>
      </c>
      <c r="N18" s="55"/>
      <c r="O18" s="69">
        <v>0</v>
      </c>
      <c r="P18" s="93"/>
      <c r="Q18" s="69">
        <f>SUM(O18,C18:I18)</f>
        <v>-135495</v>
      </c>
      <c r="R18" s="93"/>
      <c r="S18" s="69">
        <v>-17640</v>
      </c>
      <c r="T18" s="93"/>
      <c r="U18" s="69">
        <f>SUM(Q18:S18)</f>
        <v>-153135</v>
      </c>
      <c r="W18" s="84"/>
    </row>
    <row r="19" spans="1:23" ht="24" customHeight="1" thickBot="1">
      <c r="A19" s="1" t="s">
        <v>186</v>
      </c>
      <c r="B19" s="1"/>
      <c r="C19" s="94">
        <f>SUM(C14,C17,C18)</f>
        <v>2709905</v>
      </c>
      <c r="D19" s="55"/>
      <c r="E19" s="94">
        <f>SUM(E14,E17,E18)</f>
        <v>19928</v>
      </c>
      <c r="F19" s="55"/>
      <c r="G19" s="94">
        <f>SUM(G14,G17,G18)</f>
        <v>257000</v>
      </c>
      <c r="H19" s="55"/>
      <c r="I19" s="94">
        <f>SUM(I14,I17,I18)</f>
        <v>1428991</v>
      </c>
      <c r="J19" s="55"/>
      <c r="K19" s="94">
        <f>SUM(K14,K17,K18)</f>
        <v>-341047</v>
      </c>
      <c r="L19" s="55"/>
      <c r="M19" s="94">
        <f>SUM(M14,M17,M18)</f>
        <v>24176</v>
      </c>
      <c r="N19" s="55"/>
      <c r="O19" s="94">
        <f>SUM(O14,O17,O18)</f>
        <v>-316871</v>
      </c>
      <c r="P19" s="55"/>
      <c r="Q19" s="94">
        <f>SUM(Q14,Q17,Q18)</f>
        <v>4098953</v>
      </c>
      <c r="R19" s="55"/>
      <c r="S19" s="94">
        <f>SUM(S14,S17,S18)</f>
        <v>242958</v>
      </c>
      <c r="T19" s="55"/>
      <c r="U19" s="94">
        <f>SUM(U14,U17,U18)</f>
        <v>4341911</v>
      </c>
    </row>
    <row r="20" spans="1:23" ht="24" customHeight="1" thickTop="1">
      <c r="A20" s="28"/>
      <c r="B20" s="28"/>
      <c r="P20" s="21"/>
      <c r="U20" s="68"/>
    </row>
    <row r="21" spans="1:23" ht="24" customHeight="1">
      <c r="A21" s="1" t="s">
        <v>201</v>
      </c>
      <c r="B21" s="1"/>
      <c r="C21" s="55">
        <v>2709905</v>
      </c>
      <c r="D21" s="93"/>
      <c r="E21" s="55">
        <v>19928</v>
      </c>
      <c r="F21" s="93"/>
      <c r="G21" s="55">
        <v>264000</v>
      </c>
      <c r="H21" s="93"/>
      <c r="I21" s="55">
        <v>1443086</v>
      </c>
      <c r="J21" s="93"/>
      <c r="K21" s="55">
        <v>-279188</v>
      </c>
      <c r="L21" s="93"/>
      <c r="M21" s="55">
        <v>15056</v>
      </c>
      <c r="N21" s="55"/>
      <c r="O21" s="55">
        <f>SUM(J21:N21)</f>
        <v>-264132</v>
      </c>
      <c r="P21" s="93"/>
      <c r="Q21" s="55">
        <f>SUM(C21:I21,O21)</f>
        <v>4172787</v>
      </c>
      <c r="R21" s="93"/>
      <c r="S21" s="55">
        <v>252143</v>
      </c>
      <c r="T21" s="93"/>
      <c r="U21" s="55">
        <f>SUM(Q21:S21)</f>
        <v>4424930</v>
      </c>
    </row>
    <row r="22" spans="1:23" ht="24" customHeight="1">
      <c r="A22" s="17" t="s">
        <v>221</v>
      </c>
      <c r="B22" s="17"/>
      <c r="C22" s="68">
        <v>0</v>
      </c>
      <c r="E22" s="68">
        <v>0</v>
      </c>
      <c r="G22" s="68">
        <v>0</v>
      </c>
      <c r="I22" s="68">
        <f>'PL&amp;CF'!E113</f>
        <v>-52911</v>
      </c>
      <c r="K22" s="55">
        <v>0</v>
      </c>
      <c r="L22" s="55"/>
      <c r="M22" s="55">
        <v>0</v>
      </c>
      <c r="N22" s="55"/>
      <c r="O22" s="55">
        <f>SUM(J22:N22)</f>
        <v>0</v>
      </c>
      <c r="P22" s="55"/>
      <c r="Q22" s="55">
        <f>SUM(C22:I22,O22)</f>
        <v>-52911</v>
      </c>
      <c r="R22" s="55"/>
      <c r="S22" s="55">
        <f>'PL&amp;CF'!E114</f>
        <v>-2592</v>
      </c>
      <c r="U22" s="55">
        <f>SUM(Q22:S22)</f>
        <v>-55503</v>
      </c>
    </row>
    <row r="23" spans="1:23" ht="24" customHeight="1">
      <c r="A23" s="17" t="s">
        <v>18</v>
      </c>
      <c r="B23" s="17"/>
      <c r="C23" s="69">
        <v>0</v>
      </c>
      <c r="D23" s="93"/>
      <c r="E23" s="69">
        <v>0</v>
      </c>
      <c r="F23" s="93"/>
      <c r="G23" s="69">
        <v>0</v>
      </c>
      <c r="H23" s="93"/>
      <c r="I23" s="69">
        <v>0</v>
      </c>
      <c r="J23" s="93"/>
      <c r="K23" s="69">
        <f>'PL&amp;CF'!E95-'SE-CONSO'!S23</f>
        <v>-79391</v>
      </c>
      <c r="L23" s="93"/>
      <c r="M23" s="69">
        <f>'PL&amp;CF'!E93+'PL&amp;CF'!E96</f>
        <v>-4608</v>
      </c>
      <c r="N23" s="55"/>
      <c r="O23" s="69">
        <f>SUM(J23:N23)</f>
        <v>-83999</v>
      </c>
      <c r="P23" s="93"/>
      <c r="Q23" s="69">
        <f>SUM(C23:I23,O23)</f>
        <v>-83999</v>
      </c>
      <c r="R23" s="93"/>
      <c r="S23" s="69">
        <f>'PL&amp;CF'!E119-'PL&amp;CF'!E114</f>
        <v>5736</v>
      </c>
      <c r="T23" s="93"/>
      <c r="U23" s="69">
        <f>SUM(Q23:S23)</f>
        <v>-78263</v>
      </c>
    </row>
    <row r="24" spans="1:23" ht="24" customHeight="1">
      <c r="A24" s="17" t="s">
        <v>19</v>
      </c>
      <c r="B24" s="17"/>
      <c r="C24" s="55">
        <f>SUM(C22:C23)</f>
        <v>0</v>
      </c>
      <c r="D24" s="93"/>
      <c r="E24" s="55">
        <f>SUM(E22:E23)</f>
        <v>0</v>
      </c>
      <c r="F24" s="93"/>
      <c r="G24" s="55">
        <f>SUM(G22:G23)</f>
        <v>0</v>
      </c>
      <c r="H24" s="93"/>
      <c r="I24" s="55">
        <f>SUM(I22:I23)</f>
        <v>-52911</v>
      </c>
      <c r="J24" s="93"/>
      <c r="K24" s="55">
        <f>SUM(K22:K23)</f>
        <v>-79391</v>
      </c>
      <c r="L24" s="93"/>
      <c r="M24" s="55">
        <f>SUM(M22:M23)</f>
        <v>-4608</v>
      </c>
      <c r="N24" s="55"/>
      <c r="O24" s="55">
        <f>SUM(O22:O23)</f>
        <v>-83999</v>
      </c>
      <c r="P24" s="93"/>
      <c r="Q24" s="55">
        <f>SUM(Q22:Q23)</f>
        <v>-136910</v>
      </c>
      <c r="R24" s="93"/>
      <c r="S24" s="55">
        <f>SUM(S22:S23)</f>
        <v>3144</v>
      </c>
      <c r="T24" s="93"/>
      <c r="U24" s="55">
        <f>SUM(U22:U23)</f>
        <v>-133766</v>
      </c>
    </row>
    <row r="25" spans="1:23" s="18" customFormat="1" ht="24" customHeight="1">
      <c r="A25" s="17" t="s">
        <v>213</v>
      </c>
      <c r="B25" s="17"/>
      <c r="C25" s="69">
        <v>0</v>
      </c>
      <c r="D25" s="93"/>
      <c r="E25" s="69">
        <v>0</v>
      </c>
      <c r="F25" s="93"/>
      <c r="G25" s="69">
        <v>0</v>
      </c>
      <c r="H25" s="93"/>
      <c r="I25" s="69">
        <f>'SE-Equity'!I24</f>
        <v>-135495</v>
      </c>
      <c r="J25" s="93"/>
      <c r="K25" s="69">
        <v>0</v>
      </c>
      <c r="L25" s="93"/>
      <c r="M25" s="69">
        <v>0</v>
      </c>
      <c r="N25" s="55"/>
      <c r="O25" s="69">
        <v>0</v>
      </c>
      <c r="P25" s="93"/>
      <c r="Q25" s="69">
        <f>SUM(O25,C25:I25)</f>
        <v>-135495</v>
      </c>
      <c r="R25" s="93"/>
      <c r="S25" s="69">
        <v>-11671</v>
      </c>
      <c r="T25" s="93"/>
      <c r="U25" s="69">
        <f>SUM(Q25:S25)</f>
        <v>-147166</v>
      </c>
      <c r="W25" s="84"/>
    </row>
    <row r="26" spans="1:23" ht="24" customHeight="1" thickBot="1">
      <c r="A26" s="1" t="s">
        <v>202</v>
      </c>
      <c r="B26" s="1"/>
      <c r="C26" s="94">
        <f>SUM(C21,C24,C25)</f>
        <v>2709905</v>
      </c>
      <c r="D26" s="55"/>
      <c r="E26" s="94">
        <f>SUM(E21,E24,E25)</f>
        <v>19928</v>
      </c>
      <c r="F26" s="55"/>
      <c r="G26" s="94">
        <f>SUM(G21,G24,G25)</f>
        <v>264000</v>
      </c>
      <c r="H26" s="55"/>
      <c r="I26" s="94">
        <f>SUM(I21,I24,I25)</f>
        <v>1254680</v>
      </c>
      <c r="J26" s="55"/>
      <c r="K26" s="94">
        <f>SUM(K21,K24,K25)</f>
        <v>-358579</v>
      </c>
      <c r="L26" s="55"/>
      <c r="M26" s="94">
        <f>SUM(M21,M24,M25)</f>
        <v>10448</v>
      </c>
      <c r="N26" s="55"/>
      <c r="O26" s="94">
        <f>SUM(O21,O24,O25)</f>
        <v>-348131</v>
      </c>
      <c r="P26" s="55"/>
      <c r="Q26" s="94">
        <f>SUM(Q21,Q24,Q25)</f>
        <v>3900382</v>
      </c>
      <c r="R26" s="55"/>
      <c r="S26" s="94">
        <f>SUM(S21,S24,S25)</f>
        <v>243616</v>
      </c>
      <c r="T26" s="55"/>
      <c r="U26" s="94">
        <f>SUM(U21,U24,U25)</f>
        <v>4143998</v>
      </c>
    </row>
    <row r="27" spans="1:23" ht="24" customHeight="1" thickTop="1"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54"/>
      <c r="Q27" s="68"/>
      <c r="R27" s="68"/>
      <c r="S27" s="68"/>
      <c r="T27" s="68"/>
      <c r="U27" s="68"/>
      <c r="V27" s="68"/>
    </row>
    <row r="28" spans="1:23" ht="24" customHeight="1">
      <c r="A28" s="8" t="s">
        <v>162</v>
      </c>
      <c r="B28" s="8"/>
      <c r="F28" s="96"/>
      <c r="I28" s="96"/>
      <c r="K28" s="67"/>
      <c r="M28" s="68"/>
      <c r="P28" s="66"/>
      <c r="Q28" s="67"/>
      <c r="R28" s="96"/>
      <c r="U28" s="68"/>
    </row>
    <row r="29" spans="1:23" ht="24" customHeight="1">
      <c r="F29" s="96"/>
      <c r="I29" s="96"/>
      <c r="K29" s="96"/>
      <c r="P29" s="66"/>
      <c r="Q29" s="96"/>
      <c r="R29" s="96"/>
      <c r="S29" s="68"/>
    </row>
    <row r="30" spans="1:23" ht="24" customHeight="1">
      <c r="C30" s="68"/>
      <c r="E30" s="68"/>
      <c r="F30" s="96"/>
      <c r="G30" s="68"/>
      <c r="I30" s="68"/>
      <c r="K30" s="68"/>
      <c r="M30" s="68"/>
      <c r="O30" s="68"/>
      <c r="P30" s="66"/>
      <c r="Q30" s="68"/>
      <c r="R30" s="96"/>
      <c r="S30" s="68"/>
      <c r="T30" s="68"/>
      <c r="U30" s="68"/>
    </row>
    <row r="31" spans="1:23" ht="24" customHeight="1">
      <c r="C31" s="68"/>
      <c r="E31" s="68"/>
      <c r="F31" s="96"/>
      <c r="G31" s="68"/>
      <c r="I31" s="68"/>
      <c r="K31" s="68"/>
      <c r="M31" s="68"/>
      <c r="O31" s="68"/>
      <c r="P31" s="66"/>
      <c r="Q31" s="68"/>
      <c r="R31" s="96"/>
      <c r="S31" s="68"/>
      <c r="T31" s="68"/>
      <c r="U31" s="68"/>
    </row>
    <row r="32" spans="1:23" ht="24" customHeight="1">
      <c r="C32" s="68"/>
      <c r="E32" s="68"/>
      <c r="F32" s="96"/>
      <c r="G32" s="68"/>
      <c r="I32" s="68"/>
      <c r="K32" s="68"/>
      <c r="M32" s="68"/>
      <c r="O32" s="68"/>
      <c r="P32" s="66"/>
      <c r="Q32" s="68"/>
      <c r="R32" s="96"/>
      <c r="S32" s="68"/>
      <c r="T32" s="68"/>
      <c r="U32" s="68"/>
    </row>
    <row r="33" spans="3:21" ht="24" customHeight="1">
      <c r="C33" s="68"/>
      <c r="E33" s="68"/>
      <c r="F33" s="96"/>
      <c r="G33" s="68"/>
      <c r="I33" s="68"/>
      <c r="K33" s="68"/>
      <c r="M33" s="68"/>
      <c r="O33" s="68"/>
      <c r="P33" s="66"/>
      <c r="Q33" s="68"/>
      <c r="R33" s="96"/>
      <c r="S33" s="68"/>
      <c r="T33" s="68"/>
      <c r="U33" s="68"/>
    </row>
    <row r="34" spans="3:21" ht="24" customHeight="1">
      <c r="C34" s="68"/>
      <c r="E34" s="68"/>
      <c r="F34" s="96"/>
      <c r="G34" s="68"/>
      <c r="I34" s="68"/>
      <c r="K34" s="68"/>
      <c r="M34" s="68"/>
      <c r="O34" s="68"/>
      <c r="P34" s="66"/>
      <c r="Q34" s="68"/>
      <c r="R34" s="96"/>
      <c r="S34" s="68"/>
      <c r="T34" s="68"/>
      <c r="U34" s="68"/>
    </row>
    <row r="35" spans="3:21" ht="24" customHeight="1">
      <c r="C35" s="68"/>
      <c r="E35" s="68"/>
      <c r="F35" s="96"/>
      <c r="G35" s="68"/>
      <c r="I35" s="68"/>
      <c r="K35" s="68"/>
      <c r="M35" s="68"/>
      <c r="O35" s="68"/>
      <c r="P35" s="66"/>
      <c r="Q35" s="68"/>
      <c r="R35" s="96"/>
      <c r="S35" s="68"/>
      <c r="T35" s="68"/>
      <c r="U35" s="68"/>
    </row>
    <row r="37" spans="3:21" ht="24" customHeight="1">
      <c r="C37" s="68"/>
      <c r="E37" s="68"/>
      <c r="F37" s="96"/>
      <c r="G37" s="68"/>
      <c r="I37" s="68"/>
      <c r="K37" s="68"/>
      <c r="M37" s="68"/>
      <c r="O37" s="68"/>
      <c r="P37" s="66"/>
      <c r="Q37" s="68"/>
      <c r="R37" s="96"/>
      <c r="S37" s="68"/>
      <c r="T37" s="68"/>
      <c r="U37" s="68"/>
    </row>
    <row r="38" spans="3:21" ht="24" customHeight="1">
      <c r="C38" s="68"/>
      <c r="E38" s="68"/>
      <c r="F38" s="96"/>
      <c r="G38" s="68"/>
      <c r="I38" s="68"/>
      <c r="K38" s="68"/>
      <c r="M38" s="68"/>
      <c r="O38" s="68"/>
      <c r="P38" s="66"/>
      <c r="Q38" s="68"/>
      <c r="R38" s="96"/>
      <c r="S38" s="68"/>
      <c r="T38" s="68"/>
      <c r="U38" s="68"/>
    </row>
    <row r="39" spans="3:21" ht="24" customHeight="1">
      <c r="C39" s="68"/>
      <c r="E39" s="68"/>
      <c r="F39" s="96"/>
      <c r="G39" s="68"/>
      <c r="I39" s="68"/>
      <c r="K39" s="68"/>
      <c r="M39" s="68"/>
      <c r="O39" s="68"/>
      <c r="P39" s="66"/>
      <c r="Q39" s="68"/>
      <c r="R39" s="96"/>
      <c r="S39" s="68"/>
      <c r="T39" s="68"/>
      <c r="U39" s="68"/>
    </row>
    <row r="40" spans="3:21" ht="24" customHeight="1">
      <c r="C40" s="68"/>
      <c r="E40" s="68"/>
      <c r="F40" s="96"/>
      <c r="G40" s="68"/>
      <c r="I40" s="68"/>
      <c r="K40" s="68"/>
      <c r="M40" s="68"/>
      <c r="O40" s="68"/>
      <c r="P40" s="66"/>
      <c r="Q40" s="68"/>
      <c r="R40" s="96"/>
      <c r="S40" s="68"/>
      <c r="T40" s="68"/>
      <c r="U40" s="68"/>
    </row>
    <row r="41" spans="3:21" ht="24" customHeight="1">
      <c r="C41" s="68"/>
      <c r="E41" s="68"/>
      <c r="F41" s="96"/>
      <c r="G41" s="68"/>
      <c r="I41" s="68"/>
      <c r="K41" s="68"/>
      <c r="M41" s="68"/>
      <c r="O41" s="68"/>
      <c r="P41" s="66"/>
      <c r="Q41" s="68"/>
      <c r="R41" s="96"/>
      <c r="S41" s="68"/>
      <c r="T41" s="68"/>
      <c r="U41" s="68"/>
    </row>
    <row r="42" spans="3:21" ht="24" customHeight="1">
      <c r="C42" s="68"/>
      <c r="E42" s="68"/>
      <c r="F42" s="96"/>
      <c r="G42" s="68"/>
      <c r="I42" s="68"/>
      <c r="K42" s="68"/>
      <c r="M42" s="68"/>
      <c r="O42" s="68"/>
      <c r="P42" s="66"/>
      <c r="Q42" s="68"/>
      <c r="R42" s="96"/>
      <c r="S42" s="68"/>
      <c r="T42" s="68"/>
      <c r="U42" s="68"/>
    </row>
  </sheetData>
  <mergeCells count="7">
    <mergeCell ref="A2:U2"/>
    <mergeCell ref="K9:M9"/>
    <mergeCell ref="G8:I8"/>
    <mergeCell ref="G12:I12"/>
    <mergeCell ref="K8:O8"/>
    <mergeCell ref="C6:U6"/>
    <mergeCell ref="C7:Q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0" firstPageNumber="7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2"/>
  <sheetViews>
    <sheetView showGridLines="0" view="pageBreakPreview" topLeftCell="A10" zoomScale="73" zoomScaleNormal="73" zoomScaleSheetLayoutView="73" workbookViewId="0">
      <selection activeCell="O26" sqref="O26"/>
    </sheetView>
  </sheetViews>
  <sheetFormatPr defaultColWidth="7.8984375" defaultRowHeight="24" customHeight="1"/>
  <cols>
    <col min="1" max="1" width="40.09765625" style="21" customWidth="1"/>
    <col min="2" max="2" width="1.59765625" style="21" customWidth="1"/>
    <col min="3" max="3" width="16.59765625" style="21" customWidth="1"/>
    <col min="4" max="4" width="1.09765625" style="21" customWidth="1"/>
    <col min="5" max="5" width="17.59765625" style="21" customWidth="1"/>
    <col min="6" max="6" width="1.09765625" style="21" customWidth="1"/>
    <col min="7" max="7" width="15.5" style="21" customWidth="1"/>
    <col min="8" max="8" width="1.09765625" style="21" customWidth="1"/>
    <col min="9" max="9" width="16.09765625" style="21" customWidth="1"/>
    <col min="10" max="10" width="1.3984375" style="21" customWidth="1"/>
    <col min="11" max="11" width="24.3984375" style="21" customWidth="1"/>
    <col min="12" max="12" width="1.09765625" style="21" customWidth="1"/>
    <col min="13" max="13" width="16.59765625" style="21" customWidth="1"/>
    <col min="14" max="14" width="1.09765625" style="21" customWidth="1"/>
    <col min="15" max="15" width="16.09765625" style="21" customWidth="1"/>
    <col min="16" max="16" width="11.09765625" style="21" bestFit="1" customWidth="1"/>
    <col min="17" max="16384" width="7.8984375" style="21"/>
  </cols>
  <sheetData>
    <row r="1" spans="1:20" ht="24" customHeight="1">
      <c r="O1" s="86" t="s">
        <v>13</v>
      </c>
    </row>
    <row r="2" spans="1:20" ht="24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20" ht="24" customHeight="1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0" ht="24" customHeight="1">
      <c r="A4" s="16" t="s">
        <v>200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65"/>
    </row>
    <row r="5" spans="1:20" ht="24" customHeight="1">
      <c r="A5" s="137" t="s">
        <v>10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Q5" s="18"/>
      <c r="R5" s="18"/>
      <c r="S5" s="18"/>
      <c r="T5" s="18"/>
    </row>
    <row r="6" spans="1:20" ht="24" customHeight="1">
      <c r="B6" s="18"/>
      <c r="C6" s="136" t="s">
        <v>9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Q6" s="18"/>
      <c r="R6" s="18"/>
      <c r="S6" s="18"/>
      <c r="T6" s="18"/>
    </row>
    <row r="7" spans="1:20" ht="24" customHeight="1">
      <c r="B7" s="18"/>
      <c r="C7" s="34"/>
      <c r="D7" s="34"/>
      <c r="E7" s="34"/>
      <c r="F7" s="34"/>
      <c r="G7" s="34"/>
      <c r="H7" s="34"/>
      <c r="I7" s="34"/>
      <c r="J7" s="34"/>
      <c r="K7" s="138" t="s">
        <v>47</v>
      </c>
      <c r="L7" s="138"/>
      <c r="M7" s="138"/>
      <c r="N7" s="34"/>
      <c r="O7" s="34"/>
      <c r="Q7" s="51"/>
      <c r="R7" s="18"/>
      <c r="S7" s="18"/>
      <c r="T7" s="18"/>
    </row>
    <row r="8" spans="1:20" ht="24" customHeight="1">
      <c r="B8" s="18"/>
      <c r="C8" s="87"/>
      <c r="D8" s="87"/>
      <c r="E8" s="87"/>
      <c r="F8" s="87"/>
      <c r="G8" s="87"/>
      <c r="H8" s="87"/>
      <c r="I8" s="87"/>
      <c r="J8" s="87"/>
      <c r="K8" s="91" t="s">
        <v>89</v>
      </c>
      <c r="L8" s="87"/>
      <c r="M8" s="87"/>
      <c r="N8" s="87"/>
      <c r="O8" s="87"/>
      <c r="Q8" s="51"/>
      <c r="R8" s="18"/>
      <c r="S8" s="18"/>
      <c r="T8" s="18"/>
    </row>
    <row r="9" spans="1:20" ht="24" customHeight="1">
      <c r="B9" s="18"/>
      <c r="C9" s="87"/>
      <c r="D9" s="87"/>
      <c r="E9" s="87"/>
      <c r="F9" s="87"/>
      <c r="G9" s="87"/>
      <c r="H9" s="87"/>
      <c r="I9" s="87"/>
      <c r="J9" s="87"/>
      <c r="K9" s="34" t="s">
        <v>225</v>
      </c>
      <c r="L9" s="87"/>
      <c r="M9" s="87"/>
      <c r="N9" s="87"/>
      <c r="O9" s="87"/>
      <c r="Q9" s="51"/>
      <c r="R9" s="18"/>
      <c r="S9" s="18"/>
      <c r="T9" s="18"/>
    </row>
    <row r="10" spans="1:20" ht="24" customHeight="1">
      <c r="B10" s="18"/>
      <c r="C10" s="34" t="s">
        <v>90</v>
      </c>
      <c r="D10" s="88"/>
      <c r="E10" s="34" t="s">
        <v>92</v>
      </c>
      <c r="F10" s="87"/>
      <c r="G10" s="87"/>
      <c r="H10" s="87"/>
      <c r="I10" s="87"/>
      <c r="J10" s="87"/>
      <c r="K10" s="51" t="s">
        <v>167</v>
      </c>
      <c r="L10" s="87"/>
      <c r="M10" s="108" t="s">
        <v>98</v>
      </c>
      <c r="N10" s="87"/>
      <c r="O10" s="51" t="s">
        <v>98</v>
      </c>
      <c r="Q10" s="51"/>
      <c r="R10" s="18"/>
      <c r="S10" s="18"/>
      <c r="T10" s="18"/>
    </row>
    <row r="11" spans="1:20" s="28" customFormat="1" ht="24" customHeight="1">
      <c r="A11" s="33"/>
      <c r="B11" s="33"/>
      <c r="C11" s="34" t="s">
        <v>166</v>
      </c>
      <c r="D11" s="88"/>
      <c r="E11" s="34" t="s">
        <v>93</v>
      </c>
      <c r="F11" s="88"/>
      <c r="G11" s="135" t="s">
        <v>46</v>
      </c>
      <c r="H11" s="135"/>
      <c r="I11" s="135"/>
      <c r="J11" s="34"/>
      <c r="K11" s="90" t="s">
        <v>131</v>
      </c>
      <c r="L11" s="34"/>
      <c r="M11" s="108" t="s">
        <v>168</v>
      </c>
      <c r="O11" s="51" t="s">
        <v>99</v>
      </c>
      <c r="Q11" s="51"/>
      <c r="R11" s="33"/>
      <c r="S11" s="33"/>
      <c r="T11" s="33"/>
    </row>
    <row r="12" spans="1:20" s="28" customFormat="1" ht="24" customHeight="1">
      <c r="A12" s="33"/>
      <c r="B12" s="33"/>
      <c r="C12" s="89" t="s">
        <v>91</v>
      </c>
      <c r="D12" s="34"/>
      <c r="E12" s="89" t="s">
        <v>94</v>
      </c>
      <c r="F12" s="35"/>
      <c r="G12" s="91" t="s">
        <v>96</v>
      </c>
      <c r="H12" s="34"/>
      <c r="I12" s="89" t="s">
        <v>97</v>
      </c>
      <c r="J12" s="34"/>
      <c r="K12" s="92" t="s">
        <v>132</v>
      </c>
      <c r="L12" s="34"/>
      <c r="M12" s="92" t="s">
        <v>171</v>
      </c>
      <c r="N12" s="34"/>
      <c r="O12" s="92" t="s">
        <v>100</v>
      </c>
      <c r="Q12" s="33"/>
      <c r="R12" s="33"/>
      <c r="S12" s="33"/>
      <c r="T12" s="33"/>
    </row>
    <row r="13" spans="1:20" ht="24" customHeight="1">
      <c r="A13" s="1" t="s">
        <v>21</v>
      </c>
      <c r="C13" s="55">
        <v>2709905</v>
      </c>
      <c r="D13" s="93"/>
      <c r="E13" s="55">
        <v>19928</v>
      </c>
      <c r="F13" s="93"/>
      <c r="G13" s="55">
        <v>257000</v>
      </c>
      <c r="H13" s="93"/>
      <c r="I13" s="55">
        <v>1798678</v>
      </c>
      <c r="J13" s="55"/>
      <c r="K13" s="55">
        <v>20336</v>
      </c>
      <c r="L13" s="55"/>
      <c r="M13" s="55">
        <f>SUM(K13)</f>
        <v>20336</v>
      </c>
      <c r="N13" s="93"/>
      <c r="O13" s="23">
        <f>SUM(C13:I13) + M13</f>
        <v>4805847</v>
      </c>
      <c r="Q13" s="18"/>
      <c r="R13" s="18"/>
      <c r="S13" s="18"/>
      <c r="T13" s="18"/>
    </row>
    <row r="14" spans="1:20" ht="24" customHeight="1">
      <c r="A14" s="17" t="s">
        <v>20</v>
      </c>
      <c r="C14" s="55">
        <v>0</v>
      </c>
      <c r="D14" s="93"/>
      <c r="E14" s="55">
        <v>0</v>
      </c>
      <c r="F14" s="93"/>
      <c r="G14" s="55">
        <v>0</v>
      </c>
      <c r="H14" s="93"/>
      <c r="I14" s="55">
        <v>105497</v>
      </c>
      <c r="J14" s="55"/>
      <c r="K14" s="55">
        <v>0</v>
      </c>
      <c r="L14" s="55"/>
      <c r="M14" s="55">
        <f>SUM(K14)</f>
        <v>0</v>
      </c>
      <c r="N14" s="93"/>
      <c r="O14" s="23">
        <f>SUM(C14:I14) + M14</f>
        <v>105497</v>
      </c>
      <c r="Q14" s="18"/>
      <c r="R14" s="18"/>
      <c r="S14" s="18"/>
      <c r="T14" s="18"/>
    </row>
    <row r="15" spans="1:20" ht="24" customHeight="1">
      <c r="A15" s="17" t="s">
        <v>18</v>
      </c>
      <c r="C15" s="69">
        <v>0</v>
      </c>
      <c r="D15" s="93"/>
      <c r="E15" s="69">
        <v>0</v>
      </c>
      <c r="F15" s="93"/>
      <c r="G15" s="69">
        <v>0</v>
      </c>
      <c r="H15" s="93"/>
      <c r="I15" s="69">
        <v>0</v>
      </c>
      <c r="J15" s="55"/>
      <c r="K15" s="69">
        <v>3840</v>
      </c>
      <c r="L15" s="55"/>
      <c r="M15" s="69">
        <f>SUM(K15)</f>
        <v>3840</v>
      </c>
      <c r="N15" s="93"/>
      <c r="O15" s="27">
        <f>SUM(C15:I15) + M15</f>
        <v>3840</v>
      </c>
      <c r="Q15" s="18"/>
      <c r="R15" s="18"/>
      <c r="S15" s="18"/>
      <c r="T15" s="18"/>
    </row>
    <row r="16" spans="1:20" ht="24" customHeight="1">
      <c r="A16" s="17" t="s">
        <v>19</v>
      </c>
      <c r="C16" s="55">
        <f>SUM(C14:C15)</f>
        <v>0</v>
      </c>
      <c r="D16" s="93"/>
      <c r="E16" s="55">
        <f>SUM(E14:E15)</f>
        <v>0</v>
      </c>
      <c r="F16" s="93"/>
      <c r="G16" s="55">
        <f>SUM(G14:G15)</f>
        <v>0</v>
      </c>
      <c r="H16" s="93"/>
      <c r="I16" s="55">
        <f>SUM(I14:I15)</f>
        <v>105497</v>
      </c>
      <c r="J16" s="55"/>
      <c r="K16" s="55">
        <f>SUM(K14:K15)</f>
        <v>3840</v>
      </c>
      <c r="L16" s="55"/>
      <c r="M16" s="55">
        <f>SUM(M14:M15)</f>
        <v>3840</v>
      </c>
      <c r="N16" s="93"/>
      <c r="O16" s="55">
        <f>SUM(O14:O15)</f>
        <v>109337</v>
      </c>
      <c r="Q16" s="18"/>
      <c r="R16" s="18"/>
      <c r="S16" s="18"/>
      <c r="T16" s="18"/>
    </row>
    <row r="17" spans="1:20" ht="24" customHeight="1">
      <c r="A17" s="17" t="s">
        <v>213</v>
      </c>
      <c r="C17" s="69">
        <v>0</v>
      </c>
      <c r="D17" s="93"/>
      <c r="E17" s="69">
        <v>0</v>
      </c>
      <c r="F17" s="93"/>
      <c r="G17" s="69">
        <v>0</v>
      </c>
      <c r="H17" s="93"/>
      <c r="I17" s="69">
        <v>-135495</v>
      </c>
      <c r="J17" s="55"/>
      <c r="K17" s="69">
        <v>0</v>
      </c>
      <c r="L17" s="55"/>
      <c r="M17" s="69">
        <v>0</v>
      </c>
      <c r="N17" s="93"/>
      <c r="O17" s="27">
        <f>SUM(C17:I17) + M17</f>
        <v>-135495</v>
      </c>
      <c r="Q17" s="18"/>
      <c r="R17" s="18"/>
      <c r="S17" s="18"/>
      <c r="T17" s="18"/>
    </row>
    <row r="18" spans="1:20" ht="24" customHeight="1" thickBot="1">
      <c r="A18" s="1" t="s">
        <v>186</v>
      </c>
      <c r="C18" s="94">
        <f>SUM(C13,C16,C17)</f>
        <v>2709905</v>
      </c>
      <c r="D18" s="93"/>
      <c r="E18" s="94">
        <f>SUM(E13,E16,E17)</f>
        <v>19928</v>
      </c>
      <c r="F18" s="93"/>
      <c r="G18" s="94">
        <f>SUM(G13,G16,G17)</f>
        <v>257000</v>
      </c>
      <c r="H18" s="93"/>
      <c r="I18" s="94">
        <f>SUM(I13,I16,I17)</f>
        <v>1768680</v>
      </c>
      <c r="J18" s="55"/>
      <c r="K18" s="94">
        <f>SUM(K13,K16,K17)</f>
        <v>24176</v>
      </c>
      <c r="L18" s="55"/>
      <c r="M18" s="94">
        <f>SUM(M13,M16,M17)</f>
        <v>24176</v>
      </c>
      <c r="N18" s="93"/>
      <c r="O18" s="94">
        <f>SUM(O13,O16,O17)</f>
        <v>4779689</v>
      </c>
      <c r="P18" s="95"/>
    </row>
    <row r="19" spans="1:20" ht="24" customHeight="1" thickTop="1">
      <c r="A19" s="28"/>
      <c r="C19" s="55"/>
      <c r="D19" s="93"/>
      <c r="E19" s="55"/>
      <c r="F19" s="93"/>
      <c r="G19" s="55"/>
      <c r="H19" s="93"/>
      <c r="I19" s="55"/>
      <c r="J19" s="55"/>
      <c r="K19" s="55"/>
      <c r="L19" s="55"/>
      <c r="M19" s="55"/>
      <c r="N19" s="93"/>
      <c r="O19" s="55"/>
      <c r="Q19" s="21" t="s">
        <v>0</v>
      </c>
    </row>
    <row r="20" spans="1:20" ht="24" customHeight="1">
      <c r="A20" s="1" t="s">
        <v>201</v>
      </c>
      <c r="C20" s="55">
        <v>2709905</v>
      </c>
      <c r="D20" s="93"/>
      <c r="E20" s="55">
        <v>19928</v>
      </c>
      <c r="F20" s="93"/>
      <c r="G20" s="55">
        <v>264000</v>
      </c>
      <c r="H20" s="93"/>
      <c r="I20" s="55">
        <v>1777486</v>
      </c>
      <c r="J20" s="55"/>
      <c r="K20" s="55">
        <v>15056</v>
      </c>
      <c r="L20" s="55"/>
      <c r="M20" s="55">
        <f>SUM(K20)</f>
        <v>15056</v>
      </c>
      <c r="N20" s="55"/>
      <c r="O20" s="23">
        <f>SUM(C20:I20) + M20</f>
        <v>4786375</v>
      </c>
    </row>
    <row r="21" spans="1:20" ht="24" customHeight="1">
      <c r="A21" s="17" t="s">
        <v>221</v>
      </c>
      <c r="C21" s="55">
        <v>0</v>
      </c>
      <c r="D21" s="93"/>
      <c r="E21" s="55">
        <v>0</v>
      </c>
      <c r="F21" s="93"/>
      <c r="G21" s="55">
        <v>0</v>
      </c>
      <c r="H21" s="93"/>
      <c r="I21" s="55">
        <f>'PL&amp;CF'!I88</f>
        <v>-41222</v>
      </c>
      <c r="J21" s="55"/>
      <c r="K21" s="55"/>
      <c r="L21" s="55"/>
      <c r="M21" s="55">
        <f>SUM(K21)</f>
        <v>0</v>
      </c>
      <c r="N21" s="55"/>
      <c r="O21" s="23">
        <f>SUM(C21:I21) + M21</f>
        <v>-41222</v>
      </c>
    </row>
    <row r="22" spans="1:20" ht="24" customHeight="1">
      <c r="A22" s="17" t="s">
        <v>18</v>
      </c>
      <c r="C22" s="69">
        <v>0</v>
      </c>
      <c r="D22" s="93"/>
      <c r="E22" s="69">
        <v>0</v>
      </c>
      <c r="F22" s="93"/>
      <c r="G22" s="69">
        <v>0</v>
      </c>
      <c r="H22" s="93"/>
      <c r="I22" s="69">
        <v>0</v>
      </c>
      <c r="J22" s="55"/>
      <c r="K22" s="69">
        <f>'PL&amp;CF'!I99</f>
        <v>-4608</v>
      </c>
      <c r="L22" s="55"/>
      <c r="M22" s="69">
        <f>SUM(K22)</f>
        <v>-4608</v>
      </c>
      <c r="N22" s="55"/>
      <c r="O22" s="27">
        <f>SUM(C22:I22) + M22</f>
        <v>-4608</v>
      </c>
    </row>
    <row r="23" spans="1:20" ht="24" customHeight="1">
      <c r="A23" s="17" t="s">
        <v>19</v>
      </c>
      <c r="C23" s="55">
        <f>SUM(C21:C22)</f>
        <v>0</v>
      </c>
      <c r="D23" s="93"/>
      <c r="E23" s="55">
        <f>SUM(E21:E22)</f>
        <v>0</v>
      </c>
      <c r="F23" s="93"/>
      <c r="G23" s="55">
        <f>SUM(G21:G22)</f>
        <v>0</v>
      </c>
      <c r="H23" s="93"/>
      <c r="I23" s="55">
        <f>SUM(I21:I22)</f>
        <v>-41222</v>
      </c>
      <c r="J23" s="55"/>
      <c r="K23" s="55">
        <f>SUM(K21:K22)</f>
        <v>-4608</v>
      </c>
      <c r="L23" s="55"/>
      <c r="M23" s="55">
        <f>SUM(M21:M22)</f>
        <v>-4608</v>
      </c>
      <c r="N23" s="55"/>
      <c r="O23" s="55">
        <f>SUM(O21:O22)</f>
        <v>-45830</v>
      </c>
    </row>
    <row r="24" spans="1:20" ht="24" customHeight="1">
      <c r="A24" s="17" t="s">
        <v>213</v>
      </c>
      <c r="C24" s="69">
        <v>0</v>
      </c>
      <c r="D24" s="93"/>
      <c r="E24" s="69">
        <v>0</v>
      </c>
      <c r="F24" s="93"/>
      <c r="G24" s="69">
        <v>0</v>
      </c>
      <c r="H24" s="93"/>
      <c r="I24" s="69">
        <v>-135495</v>
      </c>
      <c r="J24" s="55"/>
      <c r="K24" s="69">
        <v>0</v>
      </c>
      <c r="L24" s="55"/>
      <c r="M24" s="69">
        <v>0</v>
      </c>
      <c r="N24" s="93"/>
      <c r="O24" s="27">
        <f>SUM(C24:I24) + M24</f>
        <v>-135495</v>
      </c>
      <c r="Q24" s="18"/>
      <c r="R24" s="18"/>
      <c r="S24" s="18"/>
      <c r="T24" s="18"/>
    </row>
    <row r="25" spans="1:20" ht="24" customHeight="1" thickBot="1">
      <c r="A25" s="1" t="s">
        <v>202</v>
      </c>
      <c r="C25" s="94">
        <f>SUM(C20,C23,C24)</f>
        <v>2709905</v>
      </c>
      <c r="D25" s="55"/>
      <c r="E25" s="94">
        <f>SUM(E20,E23,E24)</f>
        <v>19928</v>
      </c>
      <c r="F25" s="55"/>
      <c r="G25" s="94">
        <f>SUM(G20,G23,G24)</f>
        <v>264000</v>
      </c>
      <c r="H25" s="55"/>
      <c r="I25" s="94">
        <f>SUM(I20,I23,I24)</f>
        <v>1600769</v>
      </c>
      <c r="J25" s="55"/>
      <c r="K25" s="94">
        <f>SUM(K20,K23,K24)</f>
        <v>10448</v>
      </c>
      <c r="L25" s="55"/>
      <c r="M25" s="94">
        <f>SUM(M20,M23,M24)</f>
        <v>10448</v>
      </c>
      <c r="N25" s="55"/>
      <c r="O25" s="94">
        <f>SUM(O20,O23,O24)</f>
        <v>4605050</v>
      </c>
    </row>
    <row r="26" spans="1:20" ht="24" customHeight="1" thickTop="1">
      <c r="C26" s="68"/>
      <c r="D26" s="54"/>
      <c r="E26" s="67"/>
      <c r="F26" s="54"/>
      <c r="G26" s="68"/>
      <c r="H26" s="54"/>
      <c r="I26" s="68"/>
      <c r="J26" s="68"/>
      <c r="K26" s="68"/>
      <c r="L26" s="68"/>
      <c r="M26" s="68"/>
      <c r="N26" s="68"/>
      <c r="O26" s="68"/>
      <c r="Q26" s="21" t="s">
        <v>0</v>
      </c>
    </row>
    <row r="27" spans="1:20" ht="24" customHeight="1">
      <c r="A27" s="8" t="s">
        <v>162</v>
      </c>
      <c r="E27" s="96"/>
      <c r="G27" s="21" t="s">
        <v>0</v>
      </c>
    </row>
    <row r="28" spans="1:20" ht="24" customHeight="1">
      <c r="C28" s="97"/>
      <c r="D28" s="97"/>
      <c r="E28" s="66"/>
      <c r="F28" s="97"/>
      <c r="G28" s="66"/>
      <c r="H28" s="66"/>
      <c r="I28" s="68"/>
      <c r="J28" s="68"/>
      <c r="K28" s="68"/>
      <c r="L28" s="68"/>
      <c r="M28" s="68"/>
      <c r="Q28" s="21" t="s">
        <v>0</v>
      </c>
    </row>
    <row r="29" spans="1:20" ht="24" customHeight="1">
      <c r="C29" s="97"/>
      <c r="D29" s="97"/>
      <c r="E29" s="66"/>
      <c r="F29" s="97"/>
      <c r="G29" s="66"/>
      <c r="H29" s="66"/>
      <c r="I29" s="68"/>
      <c r="J29" s="68"/>
      <c r="K29" s="68"/>
      <c r="L29" s="68"/>
      <c r="M29" s="68"/>
    </row>
    <row r="30" spans="1:20" ht="24" customHeight="1">
      <c r="C30" s="97"/>
      <c r="D30" s="97"/>
      <c r="E30" s="97"/>
      <c r="F30" s="97"/>
      <c r="G30" s="97"/>
      <c r="H30" s="66"/>
      <c r="I30" s="97"/>
      <c r="J30" s="68"/>
      <c r="K30" s="97"/>
      <c r="L30" s="68"/>
      <c r="M30" s="97"/>
      <c r="O30" s="97"/>
    </row>
    <row r="31" spans="1:20" ht="24" customHeight="1">
      <c r="C31" s="97"/>
      <c r="D31" s="97"/>
      <c r="E31" s="97"/>
      <c r="F31" s="97"/>
      <c r="G31" s="97"/>
      <c r="H31" s="66"/>
      <c r="I31" s="97"/>
      <c r="J31" s="68"/>
      <c r="K31" s="97"/>
      <c r="L31" s="68"/>
      <c r="M31" s="97"/>
      <c r="O31" s="97"/>
    </row>
    <row r="32" spans="1:20" ht="24" customHeight="1">
      <c r="C32" s="97"/>
      <c r="D32" s="97"/>
      <c r="E32" s="97"/>
      <c r="F32" s="97"/>
      <c r="G32" s="97"/>
      <c r="H32" s="66"/>
      <c r="I32" s="97"/>
      <c r="J32" s="68"/>
      <c r="K32" s="97"/>
      <c r="L32" s="68"/>
      <c r="M32" s="97"/>
      <c r="O32" s="97"/>
    </row>
    <row r="33" spans="3:15" ht="24" customHeight="1">
      <c r="C33" s="97"/>
      <c r="D33" s="97"/>
      <c r="E33" s="97"/>
      <c r="F33" s="97"/>
      <c r="G33" s="97"/>
      <c r="H33" s="66"/>
      <c r="I33" s="97"/>
      <c r="J33" s="68"/>
      <c r="K33" s="97"/>
      <c r="L33" s="68"/>
      <c r="M33" s="97"/>
      <c r="O33" s="97"/>
    </row>
    <row r="34" spans="3:15" ht="24" customHeight="1">
      <c r="C34" s="97"/>
      <c r="D34" s="97"/>
      <c r="E34" s="97"/>
      <c r="F34" s="97"/>
      <c r="G34" s="97"/>
      <c r="H34" s="66"/>
      <c r="I34" s="97"/>
      <c r="J34" s="68"/>
      <c r="K34" s="97"/>
      <c r="L34" s="68"/>
      <c r="M34" s="97"/>
      <c r="O34" s="97"/>
    </row>
    <row r="35" spans="3:15" ht="24" customHeight="1">
      <c r="C35" s="97"/>
      <c r="D35" s="97"/>
      <c r="E35" s="97"/>
      <c r="F35" s="97"/>
      <c r="G35" s="97"/>
      <c r="H35" s="66"/>
      <c r="I35" s="97"/>
      <c r="J35" s="68"/>
      <c r="K35" s="97"/>
      <c r="L35" s="68"/>
      <c r="M35" s="97"/>
      <c r="O35" s="97"/>
    </row>
    <row r="37" spans="3:15" ht="24" customHeight="1">
      <c r="C37" s="97"/>
      <c r="D37" s="97"/>
      <c r="E37" s="97"/>
      <c r="F37" s="97"/>
      <c r="G37" s="97"/>
      <c r="H37" s="66"/>
      <c r="I37" s="97"/>
      <c r="J37" s="68"/>
      <c r="K37" s="97"/>
      <c r="L37" s="68"/>
      <c r="M37" s="97"/>
      <c r="O37" s="97"/>
    </row>
    <row r="38" spans="3:15" ht="24" customHeight="1">
      <c r="C38" s="97"/>
      <c r="D38" s="97"/>
      <c r="E38" s="97"/>
      <c r="F38" s="97"/>
      <c r="G38" s="97"/>
      <c r="H38" s="66"/>
      <c r="I38" s="97"/>
      <c r="J38" s="68"/>
      <c r="K38" s="97"/>
      <c r="L38" s="68"/>
      <c r="M38" s="97"/>
      <c r="O38" s="97"/>
    </row>
    <row r="39" spans="3:15" ht="24" customHeight="1">
      <c r="C39" s="97"/>
      <c r="D39" s="97"/>
      <c r="E39" s="97"/>
      <c r="F39" s="97"/>
      <c r="G39" s="97"/>
      <c r="H39" s="66"/>
      <c r="I39" s="97"/>
      <c r="J39" s="68"/>
      <c r="K39" s="97"/>
      <c r="L39" s="68"/>
      <c r="M39" s="97"/>
      <c r="O39" s="97"/>
    </row>
    <row r="40" spans="3:15" ht="24" customHeight="1">
      <c r="C40" s="97"/>
      <c r="D40" s="97"/>
      <c r="E40" s="97"/>
      <c r="F40" s="97"/>
      <c r="G40" s="97"/>
      <c r="H40" s="66"/>
      <c r="I40" s="97"/>
      <c r="J40" s="68"/>
      <c r="K40" s="97"/>
      <c r="L40" s="68"/>
      <c r="M40" s="97"/>
      <c r="O40" s="97"/>
    </row>
    <row r="41" spans="3:15" ht="24" customHeight="1">
      <c r="C41" s="97"/>
      <c r="D41" s="97"/>
      <c r="E41" s="97"/>
      <c r="F41" s="97"/>
      <c r="G41" s="97"/>
      <c r="H41" s="66"/>
      <c r="I41" s="97"/>
      <c r="J41" s="68"/>
      <c r="K41" s="97"/>
      <c r="L41" s="68"/>
      <c r="M41" s="97"/>
      <c r="O41" s="97"/>
    </row>
    <row r="42" spans="3:15" ht="24" customHeight="1">
      <c r="C42" s="97"/>
      <c r="D42" s="97"/>
      <c r="E42" s="97"/>
      <c r="F42" s="97"/>
      <c r="G42" s="97"/>
      <c r="H42" s="66"/>
      <c r="I42" s="97"/>
      <c r="J42" s="68"/>
      <c r="K42" s="97"/>
      <c r="L42" s="68"/>
      <c r="M42" s="97"/>
      <c r="O42" s="97"/>
    </row>
  </sheetData>
  <mergeCells count="5">
    <mergeCell ref="G11:I11"/>
    <mergeCell ref="C6:O6"/>
    <mergeCell ref="A5:O5"/>
    <mergeCell ref="A2:O2"/>
    <mergeCell ref="K7:M7"/>
  </mergeCells>
  <phoneticPr fontId="13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75" firstPageNumber="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SE-CONSO</vt:lpstr>
      <vt:lpstr>SE-Equity</vt:lpstr>
      <vt:lpstr>BS!Print_Area</vt:lpstr>
      <vt:lpstr>'PL&amp;CF'!Print_Area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pipongphan</cp:lastModifiedBy>
  <cp:lastPrinted>2019-08-05T15:11:46Z</cp:lastPrinted>
  <dcterms:created xsi:type="dcterms:W3CDTF">2006-05-08T17:23:03Z</dcterms:created>
  <dcterms:modified xsi:type="dcterms:W3CDTF">2019-08-13T07:06:21Z</dcterms:modified>
</cp:coreProperties>
</file>