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Qtr2'19\"/>
    </mc:Choice>
  </mc:AlternateContent>
  <xr:revisionPtr revIDLastSave="0" documentId="13_ncr:1_{A3E10194-2B6C-49F6-856E-93ECE04A6088}" xr6:coauthVersionLast="36" xr6:coauthVersionMax="36" xr10:uidLastSave="{00000000-0000-0000-0000-000000000000}"/>
  <bookViews>
    <workbookView xWindow="11580" yWindow="-135" windowWidth="9255" windowHeight="9600" activeTab="1" xr2:uid="{00000000-000D-0000-FFFF-FFFF00000000}"/>
  </bookViews>
  <sheets>
    <sheet name="BS" sheetId="1" r:id="rId1"/>
    <sheet name="PL" sheetId="9" r:id="rId2"/>
    <sheet name="Consolidated" sheetId="10" r:id="rId3"/>
    <sheet name="The Company Only" sheetId="11" r:id="rId4"/>
    <sheet name="cash flow" sheetId="12" r:id="rId5"/>
  </sheets>
  <definedNames>
    <definedName name="_xlnm.Print_Area" localSheetId="0">BS!$A$1:$L$96</definedName>
    <definedName name="_xlnm.Print_Area" localSheetId="3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4" i="10" l="1"/>
  <c r="S23" i="10"/>
  <c r="K23" i="10"/>
  <c r="D88" i="9"/>
  <c r="D89" i="9" l="1"/>
  <c r="K24" i="10" s="1"/>
  <c r="J88" i="9"/>
  <c r="J89" i="9" s="1"/>
  <c r="H88" i="9"/>
  <c r="H89" i="9" s="1"/>
  <c r="F88" i="9"/>
  <c r="F89" i="9" s="1"/>
  <c r="D100" i="9" l="1"/>
  <c r="F100" i="9"/>
  <c r="D39" i="9"/>
  <c r="F39" i="9"/>
  <c r="K78" i="12" l="1"/>
  <c r="K67" i="12"/>
  <c r="G78" i="12"/>
  <c r="G67" i="12"/>
  <c r="J75" i="9"/>
  <c r="J69" i="9"/>
  <c r="F75" i="9"/>
  <c r="F69" i="9"/>
  <c r="J20" i="9"/>
  <c r="J14" i="9"/>
  <c r="F20" i="9"/>
  <c r="F14" i="9"/>
  <c r="G86" i="1"/>
  <c r="G88" i="1" s="1"/>
  <c r="K86" i="1"/>
  <c r="K88" i="1" s="1"/>
  <c r="I78" i="12"/>
  <c r="E78" i="12"/>
  <c r="I67" i="12"/>
  <c r="E67" i="12"/>
  <c r="M16" i="11"/>
  <c r="M15" i="11"/>
  <c r="M14" i="11"/>
  <c r="I13" i="11"/>
  <c r="I17" i="11" s="1"/>
  <c r="G13" i="11"/>
  <c r="G17" i="11" s="1"/>
  <c r="E13" i="11"/>
  <c r="E17" i="11" s="1"/>
  <c r="M12" i="11"/>
  <c r="M10" i="11"/>
  <c r="M23" i="11"/>
  <c r="I22" i="11"/>
  <c r="I24" i="11" s="1"/>
  <c r="I25" i="11" s="1"/>
  <c r="G22" i="11"/>
  <c r="E22" i="11"/>
  <c r="M21" i="11"/>
  <c r="U19" i="10"/>
  <c r="O19" i="10"/>
  <c r="U18" i="10"/>
  <c r="O18" i="10"/>
  <c r="U17" i="10"/>
  <c r="M17" i="10"/>
  <c r="O17" i="10" s="1"/>
  <c r="S16" i="10"/>
  <c r="S20" i="10" s="1"/>
  <c r="M16" i="10"/>
  <c r="K16" i="10"/>
  <c r="K20" i="10" s="1"/>
  <c r="I16" i="10"/>
  <c r="I20" i="10" s="1"/>
  <c r="G16" i="10"/>
  <c r="G20" i="10" s="1"/>
  <c r="G22" i="10" s="1"/>
  <c r="E16" i="10"/>
  <c r="E20" i="10" s="1"/>
  <c r="E22" i="10" s="1"/>
  <c r="O15" i="10"/>
  <c r="Q15" i="10" s="1"/>
  <c r="U15" i="10" s="1"/>
  <c r="O14" i="10"/>
  <c r="Q14" i="10" s="1"/>
  <c r="O13" i="10"/>
  <c r="Q13" i="10" s="1"/>
  <c r="Q26" i="10"/>
  <c r="U26" i="10" s="1"/>
  <c r="S25" i="10"/>
  <c r="S27" i="10" s="1"/>
  <c r="S28" i="10" s="1"/>
  <c r="M25" i="10"/>
  <c r="M27" i="10" s="1"/>
  <c r="K25" i="10"/>
  <c r="K27" i="10" s="1"/>
  <c r="K28" i="10" s="1"/>
  <c r="I25" i="10"/>
  <c r="I27" i="10" s="1"/>
  <c r="I28" i="10" s="1"/>
  <c r="G25" i="10"/>
  <c r="E25" i="10"/>
  <c r="O24" i="10"/>
  <c r="Q24" i="10" s="1"/>
  <c r="U24" i="10" s="1"/>
  <c r="Q23" i="10"/>
  <c r="O23" i="10"/>
  <c r="O22" i="10"/>
  <c r="H75" i="9"/>
  <c r="D75" i="9"/>
  <c r="H69" i="9"/>
  <c r="D69" i="9"/>
  <c r="H20" i="9"/>
  <c r="D20" i="9"/>
  <c r="H14" i="9"/>
  <c r="D14" i="9"/>
  <c r="E19" i="11" l="1"/>
  <c r="M19" i="11" s="1"/>
  <c r="E24" i="11"/>
  <c r="E25" i="11" s="1"/>
  <c r="G19" i="11"/>
  <c r="G24" i="11"/>
  <c r="G25" i="11" s="1"/>
  <c r="E27" i="10"/>
  <c r="E28" i="10" s="1"/>
  <c r="G27" i="10"/>
  <c r="G28" i="10" s="1"/>
  <c r="F21" i="9"/>
  <c r="F23" i="9" s="1"/>
  <c r="F25" i="9" s="1"/>
  <c r="M20" i="10"/>
  <c r="O25" i="10"/>
  <c r="O27" i="10" s="1"/>
  <c r="O28" i="10" s="1"/>
  <c r="F76" i="9"/>
  <c r="F78" i="9" s="1"/>
  <c r="F80" i="9" s="1"/>
  <c r="J76" i="9"/>
  <c r="J78" i="9" s="1"/>
  <c r="J80" i="9" s="1"/>
  <c r="J21" i="9"/>
  <c r="J23" i="9" s="1"/>
  <c r="J25" i="9" s="1"/>
  <c r="H76" i="9"/>
  <c r="H78" i="9" s="1"/>
  <c r="I9" i="12" s="1"/>
  <c r="I27" i="12" s="1"/>
  <c r="I43" i="12" s="1"/>
  <c r="I46" i="12" s="1"/>
  <c r="I79" i="12" s="1"/>
  <c r="I81" i="12" s="1"/>
  <c r="I82" i="12" s="1"/>
  <c r="D76" i="9"/>
  <c r="D78" i="9" s="1"/>
  <c r="E9" i="12" s="1"/>
  <c r="E27" i="12" s="1"/>
  <c r="E43" i="12" s="1"/>
  <c r="E46" i="12" s="1"/>
  <c r="E79" i="12" s="1"/>
  <c r="E81" i="12" s="1"/>
  <c r="E82" i="12" s="1"/>
  <c r="D21" i="9"/>
  <c r="D23" i="9" s="1"/>
  <c r="D25" i="9" s="1"/>
  <c r="H21" i="9"/>
  <c r="H23" i="9" s="1"/>
  <c r="H25" i="9" s="1"/>
  <c r="H30" i="9" s="1"/>
  <c r="U14" i="10"/>
  <c r="U16" i="10" s="1"/>
  <c r="Q16" i="10"/>
  <c r="Q20" i="10" s="1"/>
  <c r="Q25" i="10"/>
  <c r="Q22" i="10"/>
  <c r="U23" i="10"/>
  <c r="U25" i="10" s="1"/>
  <c r="U13" i="10"/>
  <c r="O16" i="10"/>
  <c r="O20" i="10" s="1"/>
  <c r="G63" i="1"/>
  <c r="K56" i="1"/>
  <c r="I56" i="1"/>
  <c r="E56" i="1"/>
  <c r="G56" i="1"/>
  <c r="G64" i="1" s="1"/>
  <c r="G89" i="1" s="1"/>
  <c r="G90" i="1" s="1"/>
  <c r="I86" i="1"/>
  <c r="I88" i="1" s="1"/>
  <c r="E86" i="1"/>
  <c r="E88" i="1" s="1"/>
  <c r="K63" i="1"/>
  <c r="I63" i="1"/>
  <c r="E63" i="1"/>
  <c r="K32" i="1"/>
  <c r="I32" i="1"/>
  <c r="G32" i="1"/>
  <c r="E32" i="1"/>
  <c r="K20" i="1"/>
  <c r="K33" i="1" s="1"/>
  <c r="I20" i="1"/>
  <c r="I33" i="1" s="1"/>
  <c r="G20" i="1"/>
  <c r="G33" i="1" s="1"/>
  <c r="E20" i="1"/>
  <c r="E33" i="1" s="1"/>
  <c r="D80" i="9" l="1"/>
  <c r="D91" i="9" s="1"/>
  <c r="F96" i="9"/>
  <c r="F91" i="9"/>
  <c r="F35" i="9"/>
  <c r="F30" i="9"/>
  <c r="H80" i="9"/>
  <c r="D35" i="9"/>
  <c r="D30" i="9"/>
  <c r="J94" i="9"/>
  <c r="J98" i="9" s="1"/>
  <c r="K11" i="11" s="1"/>
  <c r="J91" i="9"/>
  <c r="G9" i="12"/>
  <c r="G27" i="12" s="1"/>
  <c r="G43" i="12" s="1"/>
  <c r="G46" i="12" s="1"/>
  <c r="G79" i="12" s="1"/>
  <c r="G81" i="12" s="1"/>
  <c r="J33" i="9"/>
  <c r="J37" i="9" s="1"/>
  <c r="J30" i="9"/>
  <c r="U20" i="10"/>
  <c r="K9" i="12"/>
  <c r="K27" i="12" s="1"/>
  <c r="K43" i="12" s="1"/>
  <c r="K46" i="12" s="1"/>
  <c r="K79" i="12" s="1"/>
  <c r="K81" i="12" s="1"/>
  <c r="H33" i="9"/>
  <c r="H37" i="9" s="1"/>
  <c r="D96" i="9"/>
  <c r="U22" i="10"/>
  <c r="U27" i="10" s="1"/>
  <c r="U28" i="10" s="1"/>
  <c r="Q27" i="10"/>
  <c r="Q28" i="10" s="1"/>
  <c r="E64" i="1"/>
  <c r="E89" i="1" s="1"/>
  <c r="E90" i="1" s="1"/>
  <c r="K64" i="1"/>
  <c r="K89" i="1" s="1"/>
  <c r="K90" i="1" s="1"/>
  <c r="I64" i="1"/>
  <c r="I89" i="1" s="1"/>
  <c r="I90" i="1" s="1"/>
  <c r="H91" i="9" l="1"/>
  <c r="K20" i="11"/>
  <c r="H94" i="9"/>
  <c r="H98" i="9" s="1"/>
  <c r="M11" i="11"/>
  <c r="M13" i="11" s="1"/>
  <c r="M17" i="11" s="1"/>
  <c r="K13" i="11"/>
  <c r="K17" i="11" s="1"/>
  <c r="A91" i="1"/>
  <c r="M20" i="11" l="1"/>
  <c r="M22" i="11" s="1"/>
  <c r="M24" i="11" s="1"/>
  <c r="M25" i="11" s="1"/>
  <c r="K22" i="11"/>
  <c r="K24" i="11" s="1"/>
  <c r="K25" i="11" s="1"/>
</calcChain>
</file>

<file path=xl/sharedStrings.xml><?xml version="1.0" encoding="utf-8"?>
<sst xmlns="http://schemas.openxmlformats.org/spreadsheetml/2006/main" count="419" uniqueCount="234">
  <si>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</si>
  <si>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</si>
  <si>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</si>
  <si>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</si>
  <si>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</si>
  <si>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</si>
  <si>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</si>
  <si>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</si>
  <si>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</si>
  <si>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</si>
  <si>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</si>
  <si>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</si>
  <si>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</si>
  <si>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</si>
  <si>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</si>
  <si>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</si>
  <si>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</si>
  <si>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</si>
  <si>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</si>
  <si>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</si>
  <si>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</si>
  <si>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</si>
  <si>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</si>
  <si>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</si>
  <si>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</si>
  <si>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</si>
  <si>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</si>
  <si>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</si>
  <si>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</si>
  <si>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</si>
  <si>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</si>
  <si>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</si>
  <si>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</si>
  <si>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</si>
  <si>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</si>
  <si>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</si>
  <si>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</si>
  <si>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</si>
  <si>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</si>
  <si>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</si>
  <si>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</si>
  <si>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</si>
  <si>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</si>
  <si>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</si>
  <si>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</si>
  <si>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</si>
  <si>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</si>
  <si>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</si>
  <si>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</si>
  <si>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</si>
  <si>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</si>
  <si>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</si>
  <si>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</si>
  <si>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</si>
  <si>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</si>
  <si>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</si>
  <si>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</si>
  <si>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</si>
  <si>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</si>
  <si>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</si>
  <si>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</si>
  <si>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</si>
  <si>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</si>
  <si>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</si>
  <si>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</si>
  <si>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</si>
  <si>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</si>
  <si>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</si>
  <si>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</si>
  <si>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</si>
  <si>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</si>
  <si>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</si>
  <si>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</si>
  <si>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</si>
  <si>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</si>
  <si>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</si>
  <si>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</si>
  <si>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</si>
  <si>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</si>
  <si>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</si>
  <si>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</si>
  <si>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</si>
  <si>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</si>
  <si>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</si>
  <si>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</si>
  <si>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</si>
  <si>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</si>
  <si>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</si>
  <si>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</si>
  <si>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</si>
  <si>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</si>
  <si>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</si>
  <si>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</si>
  <si>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</si>
  <si>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</si>
  <si>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</si>
  <si>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</si>
  <si>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</si>
  <si>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</si>
  <si>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</si>
  <si>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</si>
  <si>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</si>
  <si>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</si>
  <si>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</si>
  <si>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</si>
  <si>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</si>
  <si>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</si>
  <si>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</si>
  <si>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</si>
  <si>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</si>
  <si>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</si>
  <si>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</si>
  <si>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</si>
  <si>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</si>
  <si>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</si>
  <si>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</si>
  <si>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</si>
  <si>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</si>
  <si>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</si>
  <si>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</si>
  <si>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</si>
  <si>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</si>
  <si>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</si>
  <si>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    for which cash has not been paid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</si>
  <si>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</si>
  <si>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</si>
  <si>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</si>
  <si>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Increase in short-term loan to related parties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</si>
  <si>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</si>
  <si>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</si>
  <si>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</si>
  <si>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</si>
  <si>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</si>
  <si>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</si>
  <si>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</si>
  <si>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</si>
  <si>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</si>
  <si>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</si>
  <si>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</si>
  <si>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 xml:space="preserve">   and installment sales</t>
  </si>
  <si>
    <t>Cash paid for interest expenses</t>
  </si>
  <si>
    <t xml:space="preserve">   agreements - net of current portion</t>
  </si>
  <si>
    <t xml:space="preserve">   Interest received</t>
  </si>
  <si>
    <t>Long-term loans - net of current portion</t>
  </si>
  <si>
    <t>Profit (loss) before finance cost and income tax</t>
  </si>
  <si>
    <t xml:space="preserve">Profit (loss) before income tax 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</si>
  <si>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</si>
  <si>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</si>
  <si>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</si>
  <si>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</si>
  <si>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Diluted earnings per share</t>
  </si>
  <si>
    <t>2018</t>
  </si>
  <si>
    <t>Balance as at 1 January 2018</t>
  </si>
  <si>
    <t>Investment properties</t>
  </si>
  <si>
    <t>Liabilities under hire purchase and financial lease</t>
  </si>
  <si>
    <t xml:space="preserve">   Preventive maintenance income</t>
  </si>
  <si>
    <t xml:space="preserve">   Unrealised loss (gain) on exchange</t>
  </si>
  <si>
    <t xml:space="preserve">Profit from operating activities before  </t>
  </si>
  <si>
    <t xml:space="preserve">   Decrease in deposits for acquiring assets</t>
  </si>
  <si>
    <t>Advance received from sales of goods</t>
  </si>
  <si>
    <t>Unearned revenue</t>
  </si>
  <si>
    <t xml:space="preserve">   Unearned revenue</t>
  </si>
  <si>
    <t>Net cash flows from (used in) operating activities</t>
  </si>
  <si>
    <t xml:space="preserve">   Profit attributable to equity holders of the Company</t>
  </si>
  <si>
    <t>31 December 2018</t>
  </si>
  <si>
    <t>2019</t>
  </si>
  <si>
    <t>Balance as at 1 January 2019</t>
  </si>
  <si>
    <t>2, 4</t>
  </si>
  <si>
    <t>2, 13</t>
  </si>
  <si>
    <t xml:space="preserve">   Cash paid for long-term employee benefits</t>
  </si>
  <si>
    <t>Net cash flows from financing activities</t>
  </si>
  <si>
    <t>Goodwill</t>
  </si>
  <si>
    <t xml:space="preserve">      711,005,673 ordinary shares of Baht 0.50 each </t>
  </si>
  <si>
    <t xml:space="preserve">      565,142,536 ordinary shares of Baht 0.50 each </t>
  </si>
  <si>
    <t>Loss for the period</t>
  </si>
  <si>
    <t xml:space="preserve">Bank overdrafts and short-term loans from </t>
  </si>
  <si>
    <t xml:space="preserve">   financial institutions </t>
  </si>
  <si>
    <t xml:space="preserve">Revenues from financial lease agreements </t>
  </si>
  <si>
    <t>Income tax income (expenses)</t>
  </si>
  <si>
    <t xml:space="preserve">Conversion of warrants to ordinary shares </t>
  </si>
  <si>
    <t>Balance as at 30 June 2018</t>
  </si>
  <si>
    <t xml:space="preserve">   Amortise costs to asset under construction</t>
  </si>
  <si>
    <t xml:space="preserve">   Concentration Hemodialysis solution fluid income</t>
  </si>
  <si>
    <t>Increase in investment in subsidiaries</t>
  </si>
  <si>
    <t>Cash paid for accquiring business</t>
  </si>
  <si>
    <t>Cash received from long-term loan</t>
  </si>
  <si>
    <t>Cash received from increase share capital</t>
  </si>
  <si>
    <t>Dividends paid</t>
  </si>
  <si>
    <t xml:space="preserve">   Stock dividend </t>
  </si>
  <si>
    <t xml:space="preserve">   Interest expenses recorded as plant and equipment</t>
  </si>
  <si>
    <t>As at 30 June 2019</t>
  </si>
  <si>
    <t>30 June 2019</t>
  </si>
  <si>
    <t>For the three-month period ended 30 June 2019</t>
  </si>
  <si>
    <t>For the six-month period ended 30 June 2019</t>
  </si>
  <si>
    <t>Balance as at 30 June 2019</t>
  </si>
  <si>
    <t>Revenues from construction services</t>
  </si>
  <si>
    <t>Cost of construction services</t>
  </si>
  <si>
    <t>Selling and distribution expenses</t>
  </si>
  <si>
    <t xml:space="preserve">Other comprehensive income not to be reclassified </t>
  </si>
  <si>
    <t xml:space="preserve">     to profit or loss in subsequent periods:</t>
  </si>
  <si>
    <t>Actuarial loss</t>
  </si>
  <si>
    <t xml:space="preserve">Less: Income tax effect </t>
  </si>
  <si>
    <t>Net other comprehensive income not to be reclassified</t>
  </si>
  <si>
    <t xml:space="preserve">     to profit or loss in subsequent periods</t>
  </si>
  <si>
    <t>Statement of comprehensive income (continued)</t>
  </si>
  <si>
    <t xml:space="preserve">   Gain on disposal/write-off of equipment</t>
  </si>
  <si>
    <t xml:space="preserve">   Long-term employee benefits expenses</t>
  </si>
  <si>
    <t xml:space="preserve">   Provision for warranty</t>
  </si>
  <si>
    <t>Proceeds from sales of equipment</t>
  </si>
  <si>
    <t>Cash paid for purchases of property, plant, equipment</t>
  </si>
  <si>
    <t>Cash paid for purchases of investment properties</t>
  </si>
  <si>
    <t>Cash paid for purchases of intangible assets</t>
  </si>
  <si>
    <t xml:space="preserve">Increase in bank overdrafts and short-term loans </t>
  </si>
  <si>
    <t xml:space="preserve">   from financial institutions </t>
  </si>
  <si>
    <t>Cash paid for repayment of liabilities under</t>
  </si>
  <si>
    <t xml:space="preserve">   hire purchases and financial lease agreements</t>
  </si>
  <si>
    <t xml:space="preserve">   Adjust cost of inventories to net realisable value (reversal)</t>
  </si>
  <si>
    <t>Cash paid for repayment of long-term loan</t>
  </si>
  <si>
    <t>Profit or loss attributable to:</t>
  </si>
  <si>
    <t>Stock dividends paid (Note 21)</t>
  </si>
  <si>
    <t>Dividends paid (Note 21)</t>
  </si>
  <si>
    <t xml:space="preserve">   Allowance for doubtful accounts (reversal)</t>
  </si>
  <si>
    <t xml:space="preserve">   Dividend payables</t>
  </si>
  <si>
    <t>Net decrease in cash and cash equivalents</t>
  </si>
  <si>
    <t xml:space="preserve">   Purchase of property, plant and equipment</t>
  </si>
  <si>
    <t xml:space="preserve">Current portion of liabilities under hire purchase </t>
  </si>
  <si>
    <t xml:space="preserve">   and financial lease agreements</t>
  </si>
  <si>
    <t>2, 20</t>
  </si>
  <si>
    <t>Appropriated -</t>
  </si>
  <si>
    <t>statutory reserve</t>
  </si>
  <si>
    <t>Basic earnings (loss) per share</t>
  </si>
  <si>
    <t xml:space="preserve">   Financial lease agreements income</t>
  </si>
  <si>
    <t xml:space="preserve">   Transfer of other non-current assets to property,</t>
  </si>
  <si>
    <t xml:space="preserve">    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</si>
</sst>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0\ ;\(#,##0.0000\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u/>
      <sz val="11"/>
      <name val="Arial"/>
      <family val="2"/>
    </font>
    <font>
      <i/>
      <sz val="1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10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2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vertical="center"/>
    </xf>
    <xf numFmtId="41" fontId="6" fillId="0" borderId="12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72" fontId="3" fillId="0" borderId="10" xfId="5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vertical="center"/>
    </xf>
    <xf numFmtId="41" fontId="6" fillId="3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 wrapText="1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6" fontId="6" fillId="0" borderId="13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justify" vertical="center" wrapText="1"/>
    </xf>
    <xf numFmtId="41" fontId="3" fillId="0" borderId="0" xfId="3" applyNumberFormat="1" applyFont="1" applyFill="1" applyBorder="1" applyAlignment="1">
      <alignment horizontal="center" vertical="center"/>
    </xf>
    <xf numFmtId="170" fontId="3" fillId="0" borderId="0" xfId="5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3" fillId="0" borderId="1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0"/>
  <sheetViews>
    <sheetView showGridLines="0" view="pageBreakPreview" topLeftCell="A82" zoomScale="86" zoomScaleNormal="100" zoomScaleSheetLayoutView="86" workbookViewId="0">
      <selection activeCell="E79" sqref="E79"/>
    </sheetView>
  </sheetViews>
  <sheetFormatPr defaultRowHeight="21.95" customHeight="1"/>
  <cols>
    <col min="1" max="1" width="45.28515625" style="130" customWidth="1"/>
    <col min="2" max="2" width="2" style="130" customWidth="1"/>
    <col min="3" max="3" width="5.140625" style="120" customWidth="1"/>
    <col min="4" max="4" width="0.85546875" style="39" customWidth="1"/>
    <col min="5" max="5" width="16.28515625" style="21" customWidth="1"/>
    <col min="6" max="6" width="1.7109375" style="121" customWidth="1"/>
    <col min="7" max="7" width="16.28515625" style="21" customWidth="1"/>
    <col min="8" max="8" width="1.7109375" style="21" customWidth="1"/>
    <col min="9" max="9" width="16.28515625" style="21" customWidth="1"/>
    <col min="10" max="10" width="1.7109375" style="121" customWidth="1"/>
    <col min="11" max="11" width="16.28515625" style="21" customWidth="1"/>
    <col min="12" max="12" width="1.140625" style="39" customWidth="1"/>
    <col min="13" max="255" width="9.140625" style="39"/>
    <col min="256" max="256" width="43.28515625" style="39" customWidth="1"/>
    <col min="257" max="257" width="2" style="39" customWidth="1"/>
    <col min="258" max="258" width="6.28515625" style="39" customWidth="1"/>
    <col min="259" max="259" width="1.28515625" style="39" customWidth="1"/>
    <col min="260" max="260" width="14.7109375" style="39" customWidth="1"/>
    <col min="261" max="261" width="1.140625" style="39" customWidth="1"/>
    <col min="262" max="262" width="14.7109375" style="39" customWidth="1"/>
    <col min="263" max="263" width="1.140625" style="39" customWidth="1"/>
    <col min="264" max="264" width="14.7109375" style="39" customWidth="1"/>
    <col min="265" max="265" width="1.140625" style="39" customWidth="1"/>
    <col min="266" max="266" width="14.7109375" style="39" customWidth="1"/>
    <col min="267" max="267" width="0.85546875" style="39" customWidth="1"/>
    <col min="268" max="511" width="9.140625" style="39"/>
    <col min="512" max="512" width="43.28515625" style="39" customWidth="1"/>
    <col min="513" max="513" width="2" style="39" customWidth="1"/>
    <col min="514" max="514" width="6.28515625" style="39" customWidth="1"/>
    <col min="515" max="515" width="1.28515625" style="39" customWidth="1"/>
    <col min="516" max="516" width="14.7109375" style="39" customWidth="1"/>
    <col min="517" max="517" width="1.140625" style="39" customWidth="1"/>
    <col min="518" max="518" width="14.7109375" style="39" customWidth="1"/>
    <col min="519" max="519" width="1.140625" style="39" customWidth="1"/>
    <col min="520" max="520" width="14.7109375" style="39" customWidth="1"/>
    <col min="521" max="521" width="1.140625" style="39" customWidth="1"/>
    <col min="522" max="522" width="14.7109375" style="39" customWidth="1"/>
    <col min="523" max="523" width="0.85546875" style="39" customWidth="1"/>
    <col min="524" max="767" width="9.140625" style="39"/>
    <col min="768" max="768" width="43.28515625" style="39" customWidth="1"/>
    <col min="769" max="769" width="2" style="39" customWidth="1"/>
    <col min="770" max="770" width="6.28515625" style="39" customWidth="1"/>
    <col min="771" max="771" width="1.28515625" style="39" customWidth="1"/>
    <col min="772" max="772" width="14.7109375" style="39" customWidth="1"/>
    <col min="773" max="773" width="1.140625" style="39" customWidth="1"/>
    <col min="774" max="774" width="14.7109375" style="39" customWidth="1"/>
    <col min="775" max="775" width="1.140625" style="39" customWidth="1"/>
    <col min="776" max="776" width="14.7109375" style="39" customWidth="1"/>
    <col min="777" max="777" width="1.140625" style="39" customWidth="1"/>
    <col min="778" max="778" width="14.7109375" style="39" customWidth="1"/>
    <col min="779" max="779" width="0.85546875" style="39" customWidth="1"/>
    <col min="780" max="1023" width="9.140625" style="39"/>
    <col min="1024" max="1024" width="43.28515625" style="39" customWidth="1"/>
    <col min="1025" max="1025" width="2" style="39" customWidth="1"/>
    <col min="1026" max="1026" width="6.28515625" style="39" customWidth="1"/>
    <col min="1027" max="1027" width="1.28515625" style="39" customWidth="1"/>
    <col min="1028" max="1028" width="14.7109375" style="39" customWidth="1"/>
    <col min="1029" max="1029" width="1.140625" style="39" customWidth="1"/>
    <col min="1030" max="1030" width="14.7109375" style="39" customWidth="1"/>
    <col min="1031" max="1031" width="1.140625" style="39" customWidth="1"/>
    <col min="1032" max="1032" width="14.7109375" style="39" customWidth="1"/>
    <col min="1033" max="1033" width="1.140625" style="39" customWidth="1"/>
    <col min="1034" max="1034" width="14.7109375" style="39" customWidth="1"/>
    <col min="1035" max="1035" width="0.85546875" style="39" customWidth="1"/>
    <col min="1036" max="1279" width="9.140625" style="39"/>
    <col min="1280" max="1280" width="43.28515625" style="39" customWidth="1"/>
    <col min="1281" max="1281" width="2" style="39" customWidth="1"/>
    <col min="1282" max="1282" width="6.28515625" style="39" customWidth="1"/>
    <col min="1283" max="1283" width="1.28515625" style="39" customWidth="1"/>
    <col min="1284" max="1284" width="14.7109375" style="39" customWidth="1"/>
    <col min="1285" max="1285" width="1.140625" style="39" customWidth="1"/>
    <col min="1286" max="1286" width="14.7109375" style="39" customWidth="1"/>
    <col min="1287" max="1287" width="1.140625" style="39" customWidth="1"/>
    <col min="1288" max="1288" width="14.7109375" style="39" customWidth="1"/>
    <col min="1289" max="1289" width="1.140625" style="39" customWidth="1"/>
    <col min="1290" max="1290" width="14.7109375" style="39" customWidth="1"/>
    <col min="1291" max="1291" width="0.85546875" style="39" customWidth="1"/>
    <col min="1292" max="1535" width="9.140625" style="39"/>
    <col min="1536" max="1536" width="43.28515625" style="39" customWidth="1"/>
    <col min="1537" max="1537" width="2" style="39" customWidth="1"/>
    <col min="1538" max="1538" width="6.28515625" style="39" customWidth="1"/>
    <col min="1539" max="1539" width="1.28515625" style="39" customWidth="1"/>
    <col min="1540" max="1540" width="14.7109375" style="39" customWidth="1"/>
    <col min="1541" max="1541" width="1.140625" style="39" customWidth="1"/>
    <col min="1542" max="1542" width="14.7109375" style="39" customWidth="1"/>
    <col min="1543" max="1543" width="1.140625" style="39" customWidth="1"/>
    <col min="1544" max="1544" width="14.7109375" style="39" customWidth="1"/>
    <col min="1545" max="1545" width="1.140625" style="39" customWidth="1"/>
    <col min="1546" max="1546" width="14.7109375" style="39" customWidth="1"/>
    <col min="1547" max="1547" width="0.85546875" style="39" customWidth="1"/>
    <col min="1548" max="1791" width="9.140625" style="39"/>
    <col min="1792" max="1792" width="43.28515625" style="39" customWidth="1"/>
    <col min="1793" max="1793" width="2" style="39" customWidth="1"/>
    <col min="1794" max="1794" width="6.28515625" style="39" customWidth="1"/>
    <col min="1795" max="1795" width="1.28515625" style="39" customWidth="1"/>
    <col min="1796" max="1796" width="14.7109375" style="39" customWidth="1"/>
    <col min="1797" max="1797" width="1.140625" style="39" customWidth="1"/>
    <col min="1798" max="1798" width="14.7109375" style="39" customWidth="1"/>
    <col min="1799" max="1799" width="1.140625" style="39" customWidth="1"/>
    <col min="1800" max="1800" width="14.7109375" style="39" customWidth="1"/>
    <col min="1801" max="1801" width="1.140625" style="39" customWidth="1"/>
    <col min="1802" max="1802" width="14.7109375" style="39" customWidth="1"/>
    <col min="1803" max="1803" width="0.85546875" style="39" customWidth="1"/>
    <col min="1804" max="2047" width="9.140625" style="39"/>
    <col min="2048" max="2048" width="43.28515625" style="39" customWidth="1"/>
    <col min="2049" max="2049" width="2" style="39" customWidth="1"/>
    <col min="2050" max="2050" width="6.28515625" style="39" customWidth="1"/>
    <col min="2051" max="2051" width="1.28515625" style="39" customWidth="1"/>
    <col min="2052" max="2052" width="14.7109375" style="39" customWidth="1"/>
    <col min="2053" max="2053" width="1.140625" style="39" customWidth="1"/>
    <col min="2054" max="2054" width="14.7109375" style="39" customWidth="1"/>
    <col min="2055" max="2055" width="1.140625" style="39" customWidth="1"/>
    <col min="2056" max="2056" width="14.7109375" style="39" customWidth="1"/>
    <col min="2057" max="2057" width="1.140625" style="39" customWidth="1"/>
    <col min="2058" max="2058" width="14.7109375" style="39" customWidth="1"/>
    <col min="2059" max="2059" width="0.85546875" style="39" customWidth="1"/>
    <col min="2060" max="2303" width="9.140625" style="39"/>
    <col min="2304" max="2304" width="43.28515625" style="39" customWidth="1"/>
    <col min="2305" max="2305" width="2" style="39" customWidth="1"/>
    <col min="2306" max="2306" width="6.28515625" style="39" customWidth="1"/>
    <col min="2307" max="2307" width="1.28515625" style="39" customWidth="1"/>
    <col min="2308" max="2308" width="14.7109375" style="39" customWidth="1"/>
    <col min="2309" max="2309" width="1.140625" style="39" customWidth="1"/>
    <col min="2310" max="2310" width="14.7109375" style="39" customWidth="1"/>
    <col min="2311" max="2311" width="1.140625" style="39" customWidth="1"/>
    <col min="2312" max="2312" width="14.7109375" style="39" customWidth="1"/>
    <col min="2313" max="2313" width="1.140625" style="39" customWidth="1"/>
    <col min="2314" max="2314" width="14.7109375" style="39" customWidth="1"/>
    <col min="2315" max="2315" width="0.85546875" style="39" customWidth="1"/>
    <col min="2316" max="2559" width="9.140625" style="39"/>
    <col min="2560" max="2560" width="43.28515625" style="39" customWidth="1"/>
    <col min="2561" max="2561" width="2" style="39" customWidth="1"/>
    <col min="2562" max="2562" width="6.28515625" style="39" customWidth="1"/>
    <col min="2563" max="2563" width="1.28515625" style="39" customWidth="1"/>
    <col min="2564" max="2564" width="14.7109375" style="39" customWidth="1"/>
    <col min="2565" max="2565" width="1.140625" style="39" customWidth="1"/>
    <col min="2566" max="2566" width="14.7109375" style="39" customWidth="1"/>
    <col min="2567" max="2567" width="1.140625" style="39" customWidth="1"/>
    <col min="2568" max="2568" width="14.7109375" style="39" customWidth="1"/>
    <col min="2569" max="2569" width="1.140625" style="39" customWidth="1"/>
    <col min="2570" max="2570" width="14.7109375" style="39" customWidth="1"/>
    <col min="2571" max="2571" width="0.85546875" style="39" customWidth="1"/>
    <col min="2572" max="2815" width="9.140625" style="39"/>
    <col min="2816" max="2816" width="43.28515625" style="39" customWidth="1"/>
    <col min="2817" max="2817" width="2" style="39" customWidth="1"/>
    <col min="2818" max="2818" width="6.28515625" style="39" customWidth="1"/>
    <col min="2819" max="2819" width="1.28515625" style="39" customWidth="1"/>
    <col min="2820" max="2820" width="14.7109375" style="39" customWidth="1"/>
    <col min="2821" max="2821" width="1.140625" style="39" customWidth="1"/>
    <col min="2822" max="2822" width="14.7109375" style="39" customWidth="1"/>
    <col min="2823" max="2823" width="1.140625" style="39" customWidth="1"/>
    <col min="2824" max="2824" width="14.7109375" style="39" customWidth="1"/>
    <col min="2825" max="2825" width="1.140625" style="39" customWidth="1"/>
    <col min="2826" max="2826" width="14.7109375" style="39" customWidth="1"/>
    <col min="2827" max="2827" width="0.85546875" style="39" customWidth="1"/>
    <col min="2828" max="3071" width="9.140625" style="39"/>
    <col min="3072" max="3072" width="43.28515625" style="39" customWidth="1"/>
    <col min="3073" max="3073" width="2" style="39" customWidth="1"/>
    <col min="3074" max="3074" width="6.28515625" style="39" customWidth="1"/>
    <col min="3075" max="3075" width="1.28515625" style="39" customWidth="1"/>
    <col min="3076" max="3076" width="14.7109375" style="39" customWidth="1"/>
    <col min="3077" max="3077" width="1.140625" style="39" customWidth="1"/>
    <col min="3078" max="3078" width="14.7109375" style="39" customWidth="1"/>
    <col min="3079" max="3079" width="1.140625" style="39" customWidth="1"/>
    <col min="3080" max="3080" width="14.7109375" style="39" customWidth="1"/>
    <col min="3081" max="3081" width="1.140625" style="39" customWidth="1"/>
    <col min="3082" max="3082" width="14.7109375" style="39" customWidth="1"/>
    <col min="3083" max="3083" width="0.85546875" style="39" customWidth="1"/>
    <col min="3084" max="3327" width="9.140625" style="39"/>
    <col min="3328" max="3328" width="43.28515625" style="39" customWidth="1"/>
    <col min="3329" max="3329" width="2" style="39" customWidth="1"/>
    <col min="3330" max="3330" width="6.28515625" style="39" customWidth="1"/>
    <col min="3331" max="3331" width="1.28515625" style="39" customWidth="1"/>
    <col min="3332" max="3332" width="14.7109375" style="39" customWidth="1"/>
    <col min="3333" max="3333" width="1.140625" style="39" customWidth="1"/>
    <col min="3334" max="3334" width="14.7109375" style="39" customWidth="1"/>
    <col min="3335" max="3335" width="1.140625" style="39" customWidth="1"/>
    <col min="3336" max="3336" width="14.7109375" style="39" customWidth="1"/>
    <col min="3337" max="3337" width="1.140625" style="39" customWidth="1"/>
    <col min="3338" max="3338" width="14.7109375" style="39" customWidth="1"/>
    <col min="3339" max="3339" width="0.85546875" style="39" customWidth="1"/>
    <col min="3340" max="3583" width="9.140625" style="39"/>
    <col min="3584" max="3584" width="43.28515625" style="39" customWidth="1"/>
    <col min="3585" max="3585" width="2" style="39" customWidth="1"/>
    <col min="3586" max="3586" width="6.28515625" style="39" customWidth="1"/>
    <col min="3587" max="3587" width="1.28515625" style="39" customWidth="1"/>
    <col min="3588" max="3588" width="14.7109375" style="39" customWidth="1"/>
    <col min="3589" max="3589" width="1.140625" style="39" customWidth="1"/>
    <col min="3590" max="3590" width="14.7109375" style="39" customWidth="1"/>
    <col min="3591" max="3591" width="1.140625" style="39" customWidth="1"/>
    <col min="3592" max="3592" width="14.7109375" style="39" customWidth="1"/>
    <col min="3593" max="3593" width="1.140625" style="39" customWidth="1"/>
    <col min="3594" max="3594" width="14.7109375" style="39" customWidth="1"/>
    <col min="3595" max="3595" width="0.85546875" style="39" customWidth="1"/>
    <col min="3596" max="3839" width="9.140625" style="39"/>
    <col min="3840" max="3840" width="43.28515625" style="39" customWidth="1"/>
    <col min="3841" max="3841" width="2" style="39" customWidth="1"/>
    <col min="3842" max="3842" width="6.28515625" style="39" customWidth="1"/>
    <col min="3843" max="3843" width="1.28515625" style="39" customWidth="1"/>
    <col min="3844" max="3844" width="14.7109375" style="39" customWidth="1"/>
    <col min="3845" max="3845" width="1.140625" style="39" customWidth="1"/>
    <col min="3846" max="3846" width="14.7109375" style="39" customWidth="1"/>
    <col min="3847" max="3847" width="1.140625" style="39" customWidth="1"/>
    <col min="3848" max="3848" width="14.7109375" style="39" customWidth="1"/>
    <col min="3849" max="3849" width="1.140625" style="39" customWidth="1"/>
    <col min="3850" max="3850" width="14.7109375" style="39" customWidth="1"/>
    <col min="3851" max="3851" width="0.85546875" style="39" customWidth="1"/>
    <col min="3852" max="4095" width="9.140625" style="39"/>
    <col min="4096" max="4096" width="43.28515625" style="39" customWidth="1"/>
    <col min="4097" max="4097" width="2" style="39" customWidth="1"/>
    <col min="4098" max="4098" width="6.28515625" style="39" customWidth="1"/>
    <col min="4099" max="4099" width="1.28515625" style="39" customWidth="1"/>
    <col min="4100" max="4100" width="14.7109375" style="39" customWidth="1"/>
    <col min="4101" max="4101" width="1.140625" style="39" customWidth="1"/>
    <col min="4102" max="4102" width="14.7109375" style="39" customWidth="1"/>
    <col min="4103" max="4103" width="1.140625" style="39" customWidth="1"/>
    <col min="4104" max="4104" width="14.7109375" style="39" customWidth="1"/>
    <col min="4105" max="4105" width="1.140625" style="39" customWidth="1"/>
    <col min="4106" max="4106" width="14.7109375" style="39" customWidth="1"/>
    <col min="4107" max="4107" width="0.85546875" style="39" customWidth="1"/>
    <col min="4108" max="4351" width="9.140625" style="39"/>
    <col min="4352" max="4352" width="43.28515625" style="39" customWidth="1"/>
    <col min="4353" max="4353" width="2" style="39" customWidth="1"/>
    <col min="4354" max="4354" width="6.28515625" style="39" customWidth="1"/>
    <col min="4355" max="4355" width="1.28515625" style="39" customWidth="1"/>
    <col min="4356" max="4356" width="14.7109375" style="39" customWidth="1"/>
    <col min="4357" max="4357" width="1.140625" style="39" customWidth="1"/>
    <col min="4358" max="4358" width="14.7109375" style="39" customWidth="1"/>
    <col min="4359" max="4359" width="1.140625" style="39" customWidth="1"/>
    <col min="4360" max="4360" width="14.7109375" style="39" customWidth="1"/>
    <col min="4361" max="4361" width="1.140625" style="39" customWidth="1"/>
    <col min="4362" max="4362" width="14.7109375" style="39" customWidth="1"/>
    <col min="4363" max="4363" width="0.85546875" style="39" customWidth="1"/>
    <col min="4364" max="4607" width="9.140625" style="39"/>
    <col min="4608" max="4608" width="43.28515625" style="39" customWidth="1"/>
    <col min="4609" max="4609" width="2" style="39" customWidth="1"/>
    <col min="4610" max="4610" width="6.28515625" style="39" customWidth="1"/>
    <col min="4611" max="4611" width="1.28515625" style="39" customWidth="1"/>
    <col min="4612" max="4612" width="14.7109375" style="39" customWidth="1"/>
    <col min="4613" max="4613" width="1.140625" style="39" customWidth="1"/>
    <col min="4614" max="4614" width="14.7109375" style="39" customWidth="1"/>
    <col min="4615" max="4615" width="1.140625" style="39" customWidth="1"/>
    <col min="4616" max="4616" width="14.7109375" style="39" customWidth="1"/>
    <col min="4617" max="4617" width="1.140625" style="39" customWidth="1"/>
    <col min="4618" max="4618" width="14.7109375" style="39" customWidth="1"/>
    <col min="4619" max="4619" width="0.85546875" style="39" customWidth="1"/>
    <col min="4620" max="4863" width="9.140625" style="39"/>
    <col min="4864" max="4864" width="43.28515625" style="39" customWidth="1"/>
    <col min="4865" max="4865" width="2" style="39" customWidth="1"/>
    <col min="4866" max="4866" width="6.28515625" style="39" customWidth="1"/>
    <col min="4867" max="4867" width="1.28515625" style="39" customWidth="1"/>
    <col min="4868" max="4868" width="14.7109375" style="39" customWidth="1"/>
    <col min="4869" max="4869" width="1.140625" style="39" customWidth="1"/>
    <col min="4870" max="4870" width="14.7109375" style="39" customWidth="1"/>
    <col min="4871" max="4871" width="1.140625" style="39" customWidth="1"/>
    <col min="4872" max="4872" width="14.7109375" style="39" customWidth="1"/>
    <col min="4873" max="4873" width="1.140625" style="39" customWidth="1"/>
    <col min="4874" max="4874" width="14.7109375" style="39" customWidth="1"/>
    <col min="4875" max="4875" width="0.85546875" style="39" customWidth="1"/>
    <col min="4876" max="5119" width="9.140625" style="39"/>
    <col min="5120" max="5120" width="43.28515625" style="39" customWidth="1"/>
    <col min="5121" max="5121" width="2" style="39" customWidth="1"/>
    <col min="5122" max="5122" width="6.28515625" style="39" customWidth="1"/>
    <col min="5123" max="5123" width="1.28515625" style="39" customWidth="1"/>
    <col min="5124" max="5124" width="14.7109375" style="39" customWidth="1"/>
    <col min="5125" max="5125" width="1.140625" style="39" customWidth="1"/>
    <col min="5126" max="5126" width="14.7109375" style="39" customWidth="1"/>
    <col min="5127" max="5127" width="1.140625" style="39" customWidth="1"/>
    <col min="5128" max="5128" width="14.7109375" style="39" customWidth="1"/>
    <col min="5129" max="5129" width="1.140625" style="39" customWidth="1"/>
    <col min="5130" max="5130" width="14.7109375" style="39" customWidth="1"/>
    <col min="5131" max="5131" width="0.85546875" style="39" customWidth="1"/>
    <col min="5132" max="5375" width="9.140625" style="39"/>
    <col min="5376" max="5376" width="43.28515625" style="39" customWidth="1"/>
    <col min="5377" max="5377" width="2" style="39" customWidth="1"/>
    <col min="5378" max="5378" width="6.28515625" style="39" customWidth="1"/>
    <col min="5379" max="5379" width="1.28515625" style="39" customWidth="1"/>
    <col min="5380" max="5380" width="14.7109375" style="39" customWidth="1"/>
    <col min="5381" max="5381" width="1.140625" style="39" customWidth="1"/>
    <col min="5382" max="5382" width="14.7109375" style="39" customWidth="1"/>
    <col min="5383" max="5383" width="1.140625" style="39" customWidth="1"/>
    <col min="5384" max="5384" width="14.7109375" style="39" customWidth="1"/>
    <col min="5385" max="5385" width="1.140625" style="39" customWidth="1"/>
    <col min="5386" max="5386" width="14.7109375" style="39" customWidth="1"/>
    <col min="5387" max="5387" width="0.85546875" style="39" customWidth="1"/>
    <col min="5388" max="5631" width="9.140625" style="39"/>
    <col min="5632" max="5632" width="43.28515625" style="39" customWidth="1"/>
    <col min="5633" max="5633" width="2" style="39" customWidth="1"/>
    <col min="5634" max="5634" width="6.28515625" style="39" customWidth="1"/>
    <col min="5635" max="5635" width="1.28515625" style="39" customWidth="1"/>
    <col min="5636" max="5636" width="14.7109375" style="39" customWidth="1"/>
    <col min="5637" max="5637" width="1.140625" style="39" customWidth="1"/>
    <col min="5638" max="5638" width="14.7109375" style="39" customWidth="1"/>
    <col min="5639" max="5639" width="1.140625" style="39" customWidth="1"/>
    <col min="5640" max="5640" width="14.7109375" style="39" customWidth="1"/>
    <col min="5641" max="5641" width="1.140625" style="39" customWidth="1"/>
    <col min="5642" max="5642" width="14.7109375" style="39" customWidth="1"/>
    <col min="5643" max="5643" width="0.85546875" style="39" customWidth="1"/>
    <col min="5644" max="5887" width="9.140625" style="39"/>
    <col min="5888" max="5888" width="43.28515625" style="39" customWidth="1"/>
    <col min="5889" max="5889" width="2" style="39" customWidth="1"/>
    <col min="5890" max="5890" width="6.28515625" style="39" customWidth="1"/>
    <col min="5891" max="5891" width="1.28515625" style="39" customWidth="1"/>
    <col min="5892" max="5892" width="14.7109375" style="39" customWidth="1"/>
    <col min="5893" max="5893" width="1.140625" style="39" customWidth="1"/>
    <col min="5894" max="5894" width="14.7109375" style="39" customWidth="1"/>
    <col min="5895" max="5895" width="1.140625" style="39" customWidth="1"/>
    <col min="5896" max="5896" width="14.7109375" style="39" customWidth="1"/>
    <col min="5897" max="5897" width="1.140625" style="39" customWidth="1"/>
    <col min="5898" max="5898" width="14.7109375" style="39" customWidth="1"/>
    <col min="5899" max="5899" width="0.85546875" style="39" customWidth="1"/>
    <col min="5900" max="6143" width="9.140625" style="39"/>
    <col min="6144" max="6144" width="43.28515625" style="39" customWidth="1"/>
    <col min="6145" max="6145" width="2" style="39" customWidth="1"/>
    <col min="6146" max="6146" width="6.28515625" style="39" customWidth="1"/>
    <col min="6147" max="6147" width="1.28515625" style="39" customWidth="1"/>
    <col min="6148" max="6148" width="14.7109375" style="39" customWidth="1"/>
    <col min="6149" max="6149" width="1.140625" style="39" customWidth="1"/>
    <col min="6150" max="6150" width="14.7109375" style="39" customWidth="1"/>
    <col min="6151" max="6151" width="1.140625" style="39" customWidth="1"/>
    <col min="6152" max="6152" width="14.7109375" style="39" customWidth="1"/>
    <col min="6153" max="6153" width="1.140625" style="39" customWidth="1"/>
    <col min="6154" max="6154" width="14.7109375" style="39" customWidth="1"/>
    <col min="6155" max="6155" width="0.85546875" style="39" customWidth="1"/>
    <col min="6156" max="6399" width="9.140625" style="39"/>
    <col min="6400" max="6400" width="43.28515625" style="39" customWidth="1"/>
    <col min="6401" max="6401" width="2" style="39" customWidth="1"/>
    <col min="6402" max="6402" width="6.28515625" style="39" customWidth="1"/>
    <col min="6403" max="6403" width="1.28515625" style="39" customWidth="1"/>
    <col min="6404" max="6404" width="14.7109375" style="39" customWidth="1"/>
    <col min="6405" max="6405" width="1.140625" style="39" customWidth="1"/>
    <col min="6406" max="6406" width="14.7109375" style="39" customWidth="1"/>
    <col min="6407" max="6407" width="1.140625" style="39" customWidth="1"/>
    <col min="6408" max="6408" width="14.7109375" style="39" customWidth="1"/>
    <col min="6409" max="6409" width="1.140625" style="39" customWidth="1"/>
    <col min="6410" max="6410" width="14.7109375" style="39" customWidth="1"/>
    <col min="6411" max="6411" width="0.85546875" style="39" customWidth="1"/>
    <col min="6412" max="6655" width="9.140625" style="39"/>
    <col min="6656" max="6656" width="43.28515625" style="39" customWidth="1"/>
    <col min="6657" max="6657" width="2" style="39" customWidth="1"/>
    <col min="6658" max="6658" width="6.28515625" style="39" customWidth="1"/>
    <col min="6659" max="6659" width="1.28515625" style="39" customWidth="1"/>
    <col min="6660" max="6660" width="14.7109375" style="39" customWidth="1"/>
    <col min="6661" max="6661" width="1.140625" style="39" customWidth="1"/>
    <col min="6662" max="6662" width="14.7109375" style="39" customWidth="1"/>
    <col min="6663" max="6663" width="1.140625" style="39" customWidth="1"/>
    <col min="6664" max="6664" width="14.7109375" style="39" customWidth="1"/>
    <col min="6665" max="6665" width="1.140625" style="39" customWidth="1"/>
    <col min="6666" max="6666" width="14.7109375" style="39" customWidth="1"/>
    <col min="6667" max="6667" width="0.85546875" style="39" customWidth="1"/>
    <col min="6668" max="6911" width="9.140625" style="39"/>
    <col min="6912" max="6912" width="43.28515625" style="39" customWidth="1"/>
    <col min="6913" max="6913" width="2" style="39" customWidth="1"/>
    <col min="6914" max="6914" width="6.28515625" style="39" customWidth="1"/>
    <col min="6915" max="6915" width="1.28515625" style="39" customWidth="1"/>
    <col min="6916" max="6916" width="14.7109375" style="39" customWidth="1"/>
    <col min="6917" max="6917" width="1.140625" style="39" customWidth="1"/>
    <col min="6918" max="6918" width="14.7109375" style="39" customWidth="1"/>
    <col min="6919" max="6919" width="1.140625" style="39" customWidth="1"/>
    <col min="6920" max="6920" width="14.7109375" style="39" customWidth="1"/>
    <col min="6921" max="6921" width="1.140625" style="39" customWidth="1"/>
    <col min="6922" max="6922" width="14.7109375" style="39" customWidth="1"/>
    <col min="6923" max="6923" width="0.85546875" style="39" customWidth="1"/>
    <col min="6924" max="7167" width="9.140625" style="39"/>
    <col min="7168" max="7168" width="43.28515625" style="39" customWidth="1"/>
    <col min="7169" max="7169" width="2" style="39" customWidth="1"/>
    <col min="7170" max="7170" width="6.28515625" style="39" customWidth="1"/>
    <col min="7171" max="7171" width="1.28515625" style="39" customWidth="1"/>
    <col min="7172" max="7172" width="14.7109375" style="39" customWidth="1"/>
    <col min="7173" max="7173" width="1.140625" style="39" customWidth="1"/>
    <col min="7174" max="7174" width="14.7109375" style="39" customWidth="1"/>
    <col min="7175" max="7175" width="1.140625" style="39" customWidth="1"/>
    <col min="7176" max="7176" width="14.7109375" style="39" customWidth="1"/>
    <col min="7177" max="7177" width="1.140625" style="39" customWidth="1"/>
    <col min="7178" max="7178" width="14.7109375" style="39" customWidth="1"/>
    <col min="7179" max="7179" width="0.85546875" style="39" customWidth="1"/>
    <col min="7180" max="7423" width="9.140625" style="39"/>
    <col min="7424" max="7424" width="43.28515625" style="39" customWidth="1"/>
    <col min="7425" max="7425" width="2" style="39" customWidth="1"/>
    <col min="7426" max="7426" width="6.28515625" style="39" customWidth="1"/>
    <col min="7427" max="7427" width="1.28515625" style="39" customWidth="1"/>
    <col min="7428" max="7428" width="14.7109375" style="39" customWidth="1"/>
    <col min="7429" max="7429" width="1.140625" style="39" customWidth="1"/>
    <col min="7430" max="7430" width="14.7109375" style="39" customWidth="1"/>
    <col min="7431" max="7431" width="1.140625" style="39" customWidth="1"/>
    <col min="7432" max="7432" width="14.7109375" style="39" customWidth="1"/>
    <col min="7433" max="7433" width="1.140625" style="39" customWidth="1"/>
    <col min="7434" max="7434" width="14.7109375" style="39" customWidth="1"/>
    <col min="7435" max="7435" width="0.85546875" style="39" customWidth="1"/>
    <col min="7436" max="7679" width="9.140625" style="39"/>
    <col min="7680" max="7680" width="43.28515625" style="39" customWidth="1"/>
    <col min="7681" max="7681" width="2" style="39" customWidth="1"/>
    <col min="7682" max="7682" width="6.28515625" style="39" customWidth="1"/>
    <col min="7683" max="7683" width="1.28515625" style="39" customWidth="1"/>
    <col min="7684" max="7684" width="14.7109375" style="39" customWidth="1"/>
    <col min="7685" max="7685" width="1.140625" style="39" customWidth="1"/>
    <col min="7686" max="7686" width="14.7109375" style="39" customWidth="1"/>
    <col min="7687" max="7687" width="1.140625" style="39" customWidth="1"/>
    <col min="7688" max="7688" width="14.7109375" style="39" customWidth="1"/>
    <col min="7689" max="7689" width="1.140625" style="39" customWidth="1"/>
    <col min="7690" max="7690" width="14.7109375" style="39" customWidth="1"/>
    <col min="7691" max="7691" width="0.85546875" style="39" customWidth="1"/>
    <col min="7692" max="7935" width="9.140625" style="39"/>
    <col min="7936" max="7936" width="43.28515625" style="39" customWidth="1"/>
    <col min="7937" max="7937" width="2" style="39" customWidth="1"/>
    <col min="7938" max="7938" width="6.28515625" style="39" customWidth="1"/>
    <col min="7939" max="7939" width="1.28515625" style="39" customWidth="1"/>
    <col min="7940" max="7940" width="14.7109375" style="39" customWidth="1"/>
    <col min="7941" max="7941" width="1.140625" style="39" customWidth="1"/>
    <col min="7942" max="7942" width="14.7109375" style="39" customWidth="1"/>
    <col min="7943" max="7943" width="1.140625" style="39" customWidth="1"/>
    <col min="7944" max="7944" width="14.7109375" style="39" customWidth="1"/>
    <col min="7945" max="7945" width="1.140625" style="39" customWidth="1"/>
    <col min="7946" max="7946" width="14.7109375" style="39" customWidth="1"/>
    <col min="7947" max="7947" width="0.85546875" style="39" customWidth="1"/>
    <col min="7948" max="8191" width="9.140625" style="39"/>
    <col min="8192" max="8192" width="43.28515625" style="39" customWidth="1"/>
    <col min="8193" max="8193" width="2" style="39" customWidth="1"/>
    <col min="8194" max="8194" width="6.28515625" style="39" customWidth="1"/>
    <col min="8195" max="8195" width="1.28515625" style="39" customWidth="1"/>
    <col min="8196" max="8196" width="14.7109375" style="39" customWidth="1"/>
    <col min="8197" max="8197" width="1.140625" style="39" customWidth="1"/>
    <col min="8198" max="8198" width="14.7109375" style="39" customWidth="1"/>
    <col min="8199" max="8199" width="1.140625" style="39" customWidth="1"/>
    <col min="8200" max="8200" width="14.7109375" style="39" customWidth="1"/>
    <col min="8201" max="8201" width="1.140625" style="39" customWidth="1"/>
    <col min="8202" max="8202" width="14.7109375" style="39" customWidth="1"/>
    <col min="8203" max="8203" width="0.85546875" style="39" customWidth="1"/>
    <col min="8204" max="8447" width="9.140625" style="39"/>
    <col min="8448" max="8448" width="43.28515625" style="39" customWidth="1"/>
    <col min="8449" max="8449" width="2" style="39" customWidth="1"/>
    <col min="8450" max="8450" width="6.28515625" style="39" customWidth="1"/>
    <col min="8451" max="8451" width="1.28515625" style="39" customWidth="1"/>
    <col min="8452" max="8452" width="14.7109375" style="39" customWidth="1"/>
    <col min="8453" max="8453" width="1.140625" style="39" customWidth="1"/>
    <col min="8454" max="8454" width="14.7109375" style="39" customWidth="1"/>
    <col min="8455" max="8455" width="1.140625" style="39" customWidth="1"/>
    <col min="8456" max="8456" width="14.7109375" style="39" customWidth="1"/>
    <col min="8457" max="8457" width="1.140625" style="39" customWidth="1"/>
    <col min="8458" max="8458" width="14.7109375" style="39" customWidth="1"/>
    <col min="8459" max="8459" width="0.85546875" style="39" customWidth="1"/>
    <col min="8460" max="8703" width="9.140625" style="39"/>
    <col min="8704" max="8704" width="43.28515625" style="39" customWidth="1"/>
    <col min="8705" max="8705" width="2" style="39" customWidth="1"/>
    <col min="8706" max="8706" width="6.28515625" style="39" customWidth="1"/>
    <col min="8707" max="8707" width="1.28515625" style="39" customWidth="1"/>
    <col min="8708" max="8708" width="14.7109375" style="39" customWidth="1"/>
    <col min="8709" max="8709" width="1.140625" style="39" customWidth="1"/>
    <col min="8710" max="8710" width="14.7109375" style="39" customWidth="1"/>
    <col min="8711" max="8711" width="1.140625" style="39" customWidth="1"/>
    <col min="8712" max="8712" width="14.7109375" style="39" customWidth="1"/>
    <col min="8713" max="8713" width="1.140625" style="39" customWidth="1"/>
    <col min="8714" max="8714" width="14.7109375" style="39" customWidth="1"/>
    <col min="8715" max="8715" width="0.85546875" style="39" customWidth="1"/>
    <col min="8716" max="8959" width="9.140625" style="39"/>
    <col min="8960" max="8960" width="43.28515625" style="39" customWidth="1"/>
    <col min="8961" max="8961" width="2" style="39" customWidth="1"/>
    <col min="8962" max="8962" width="6.28515625" style="39" customWidth="1"/>
    <col min="8963" max="8963" width="1.28515625" style="39" customWidth="1"/>
    <col min="8964" max="8964" width="14.7109375" style="39" customWidth="1"/>
    <col min="8965" max="8965" width="1.140625" style="39" customWidth="1"/>
    <col min="8966" max="8966" width="14.7109375" style="39" customWidth="1"/>
    <col min="8967" max="8967" width="1.140625" style="39" customWidth="1"/>
    <col min="8968" max="8968" width="14.7109375" style="39" customWidth="1"/>
    <col min="8969" max="8969" width="1.140625" style="39" customWidth="1"/>
    <col min="8970" max="8970" width="14.7109375" style="39" customWidth="1"/>
    <col min="8971" max="8971" width="0.85546875" style="39" customWidth="1"/>
    <col min="8972" max="9215" width="9.140625" style="39"/>
    <col min="9216" max="9216" width="43.28515625" style="39" customWidth="1"/>
    <col min="9217" max="9217" width="2" style="39" customWidth="1"/>
    <col min="9218" max="9218" width="6.28515625" style="39" customWidth="1"/>
    <col min="9219" max="9219" width="1.28515625" style="39" customWidth="1"/>
    <col min="9220" max="9220" width="14.7109375" style="39" customWidth="1"/>
    <col min="9221" max="9221" width="1.140625" style="39" customWidth="1"/>
    <col min="9222" max="9222" width="14.7109375" style="39" customWidth="1"/>
    <col min="9223" max="9223" width="1.140625" style="39" customWidth="1"/>
    <col min="9224" max="9224" width="14.7109375" style="39" customWidth="1"/>
    <col min="9225" max="9225" width="1.140625" style="39" customWidth="1"/>
    <col min="9226" max="9226" width="14.7109375" style="39" customWidth="1"/>
    <col min="9227" max="9227" width="0.85546875" style="39" customWidth="1"/>
    <col min="9228" max="9471" width="9.140625" style="39"/>
    <col min="9472" max="9472" width="43.28515625" style="39" customWidth="1"/>
    <col min="9473" max="9473" width="2" style="39" customWidth="1"/>
    <col min="9474" max="9474" width="6.28515625" style="39" customWidth="1"/>
    <col min="9475" max="9475" width="1.28515625" style="39" customWidth="1"/>
    <col min="9476" max="9476" width="14.7109375" style="39" customWidth="1"/>
    <col min="9477" max="9477" width="1.140625" style="39" customWidth="1"/>
    <col min="9478" max="9478" width="14.7109375" style="39" customWidth="1"/>
    <col min="9479" max="9479" width="1.140625" style="39" customWidth="1"/>
    <col min="9480" max="9480" width="14.7109375" style="39" customWidth="1"/>
    <col min="9481" max="9481" width="1.140625" style="39" customWidth="1"/>
    <col min="9482" max="9482" width="14.7109375" style="39" customWidth="1"/>
    <col min="9483" max="9483" width="0.85546875" style="39" customWidth="1"/>
    <col min="9484" max="9727" width="9.140625" style="39"/>
    <col min="9728" max="9728" width="43.28515625" style="39" customWidth="1"/>
    <col min="9729" max="9729" width="2" style="39" customWidth="1"/>
    <col min="9730" max="9730" width="6.28515625" style="39" customWidth="1"/>
    <col min="9731" max="9731" width="1.28515625" style="39" customWidth="1"/>
    <col min="9732" max="9732" width="14.7109375" style="39" customWidth="1"/>
    <col min="9733" max="9733" width="1.140625" style="39" customWidth="1"/>
    <col min="9734" max="9734" width="14.7109375" style="39" customWidth="1"/>
    <col min="9735" max="9735" width="1.140625" style="39" customWidth="1"/>
    <col min="9736" max="9736" width="14.7109375" style="39" customWidth="1"/>
    <col min="9737" max="9737" width="1.140625" style="39" customWidth="1"/>
    <col min="9738" max="9738" width="14.7109375" style="39" customWidth="1"/>
    <col min="9739" max="9739" width="0.85546875" style="39" customWidth="1"/>
    <col min="9740" max="9983" width="9.140625" style="39"/>
    <col min="9984" max="9984" width="43.28515625" style="39" customWidth="1"/>
    <col min="9985" max="9985" width="2" style="39" customWidth="1"/>
    <col min="9986" max="9986" width="6.28515625" style="39" customWidth="1"/>
    <col min="9987" max="9987" width="1.28515625" style="39" customWidth="1"/>
    <col min="9988" max="9988" width="14.7109375" style="39" customWidth="1"/>
    <col min="9989" max="9989" width="1.140625" style="39" customWidth="1"/>
    <col min="9990" max="9990" width="14.7109375" style="39" customWidth="1"/>
    <col min="9991" max="9991" width="1.140625" style="39" customWidth="1"/>
    <col min="9992" max="9992" width="14.7109375" style="39" customWidth="1"/>
    <col min="9993" max="9993" width="1.140625" style="39" customWidth="1"/>
    <col min="9994" max="9994" width="14.7109375" style="39" customWidth="1"/>
    <col min="9995" max="9995" width="0.85546875" style="39" customWidth="1"/>
    <col min="9996" max="10239" width="9.140625" style="39"/>
    <col min="10240" max="10240" width="43.28515625" style="39" customWidth="1"/>
    <col min="10241" max="10241" width="2" style="39" customWidth="1"/>
    <col min="10242" max="10242" width="6.28515625" style="39" customWidth="1"/>
    <col min="10243" max="10243" width="1.28515625" style="39" customWidth="1"/>
    <col min="10244" max="10244" width="14.7109375" style="39" customWidth="1"/>
    <col min="10245" max="10245" width="1.140625" style="39" customWidth="1"/>
    <col min="10246" max="10246" width="14.7109375" style="39" customWidth="1"/>
    <col min="10247" max="10247" width="1.140625" style="39" customWidth="1"/>
    <col min="10248" max="10248" width="14.7109375" style="39" customWidth="1"/>
    <col min="10249" max="10249" width="1.140625" style="39" customWidth="1"/>
    <col min="10250" max="10250" width="14.7109375" style="39" customWidth="1"/>
    <col min="10251" max="10251" width="0.85546875" style="39" customWidth="1"/>
    <col min="10252" max="10495" width="9.140625" style="39"/>
    <col min="10496" max="10496" width="43.28515625" style="39" customWidth="1"/>
    <col min="10497" max="10497" width="2" style="39" customWidth="1"/>
    <col min="10498" max="10498" width="6.28515625" style="39" customWidth="1"/>
    <col min="10499" max="10499" width="1.28515625" style="39" customWidth="1"/>
    <col min="10500" max="10500" width="14.7109375" style="39" customWidth="1"/>
    <col min="10501" max="10501" width="1.140625" style="39" customWidth="1"/>
    <col min="10502" max="10502" width="14.7109375" style="39" customWidth="1"/>
    <col min="10503" max="10503" width="1.140625" style="39" customWidth="1"/>
    <col min="10504" max="10504" width="14.7109375" style="39" customWidth="1"/>
    <col min="10505" max="10505" width="1.140625" style="39" customWidth="1"/>
    <col min="10506" max="10506" width="14.7109375" style="39" customWidth="1"/>
    <col min="10507" max="10507" width="0.85546875" style="39" customWidth="1"/>
    <col min="10508" max="10751" width="9.140625" style="39"/>
    <col min="10752" max="10752" width="43.28515625" style="39" customWidth="1"/>
    <col min="10753" max="10753" width="2" style="39" customWidth="1"/>
    <col min="10754" max="10754" width="6.28515625" style="39" customWidth="1"/>
    <col min="10755" max="10755" width="1.28515625" style="39" customWidth="1"/>
    <col min="10756" max="10756" width="14.7109375" style="39" customWidth="1"/>
    <col min="10757" max="10757" width="1.140625" style="39" customWidth="1"/>
    <col min="10758" max="10758" width="14.7109375" style="39" customWidth="1"/>
    <col min="10759" max="10759" width="1.140625" style="39" customWidth="1"/>
    <col min="10760" max="10760" width="14.7109375" style="39" customWidth="1"/>
    <col min="10761" max="10761" width="1.140625" style="39" customWidth="1"/>
    <col min="10762" max="10762" width="14.7109375" style="39" customWidth="1"/>
    <col min="10763" max="10763" width="0.85546875" style="39" customWidth="1"/>
    <col min="10764" max="11007" width="9.140625" style="39"/>
    <col min="11008" max="11008" width="43.28515625" style="39" customWidth="1"/>
    <col min="11009" max="11009" width="2" style="39" customWidth="1"/>
    <col min="11010" max="11010" width="6.28515625" style="39" customWidth="1"/>
    <col min="11011" max="11011" width="1.28515625" style="39" customWidth="1"/>
    <col min="11012" max="11012" width="14.7109375" style="39" customWidth="1"/>
    <col min="11013" max="11013" width="1.140625" style="39" customWidth="1"/>
    <col min="11014" max="11014" width="14.7109375" style="39" customWidth="1"/>
    <col min="11015" max="11015" width="1.140625" style="39" customWidth="1"/>
    <col min="11016" max="11016" width="14.7109375" style="39" customWidth="1"/>
    <col min="11017" max="11017" width="1.140625" style="39" customWidth="1"/>
    <col min="11018" max="11018" width="14.7109375" style="39" customWidth="1"/>
    <col min="11019" max="11019" width="0.85546875" style="39" customWidth="1"/>
    <col min="11020" max="11263" width="9.140625" style="39"/>
    <col min="11264" max="11264" width="43.28515625" style="39" customWidth="1"/>
    <col min="11265" max="11265" width="2" style="39" customWidth="1"/>
    <col min="11266" max="11266" width="6.28515625" style="39" customWidth="1"/>
    <col min="11267" max="11267" width="1.28515625" style="39" customWidth="1"/>
    <col min="11268" max="11268" width="14.7109375" style="39" customWidth="1"/>
    <col min="11269" max="11269" width="1.140625" style="39" customWidth="1"/>
    <col min="11270" max="11270" width="14.7109375" style="39" customWidth="1"/>
    <col min="11271" max="11271" width="1.140625" style="39" customWidth="1"/>
    <col min="11272" max="11272" width="14.7109375" style="39" customWidth="1"/>
    <col min="11273" max="11273" width="1.140625" style="39" customWidth="1"/>
    <col min="11274" max="11274" width="14.7109375" style="39" customWidth="1"/>
    <col min="11275" max="11275" width="0.85546875" style="39" customWidth="1"/>
    <col min="11276" max="11519" width="9.140625" style="39"/>
    <col min="11520" max="11520" width="43.28515625" style="39" customWidth="1"/>
    <col min="11521" max="11521" width="2" style="39" customWidth="1"/>
    <col min="11522" max="11522" width="6.28515625" style="39" customWidth="1"/>
    <col min="11523" max="11523" width="1.28515625" style="39" customWidth="1"/>
    <col min="11524" max="11524" width="14.7109375" style="39" customWidth="1"/>
    <col min="11525" max="11525" width="1.140625" style="39" customWidth="1"/>
    <col min="11526" max="11526" width="14.7109375" style="39" customWidth="1"/>
    <col min="11527" max="11527" width="1.140625" style="39" customWidth="1"/>
    <col min="11528" max="11528" width="14.7109375" style="39" customWidth="1"/>
    <col min="11529" max="11529" width="1.140625" style="39" customWidth="1"/>
    <col min="11530" max="11530" width="14.7109375" style="39" customWidth="1"/>
    <col min="11531" max="11531" width="0.85546875" style="39" customWidth="1"/>
    <col min="11532" max="11775" width="9.140625" style="39"/>
    <col min="11776" max="11776" width="43.28515625" style="39" customWidth="1"/>
    <col min="11777" max="11777" width="2" style="39" customWidth="1"/>
    <col min="11778" max="11778" width="6.28515625" style="39" customWidth="1"/>
    <col min="11779" max="11779" width="1.28515625" style="39" customWidth="1"/>
    <col min="11780" max="11780" width="14.7109375" style="39" customWidth="1"/>
    <col min="11781" max="11781" width="1.140625" style="39" customWidth="1"/>
    <col min="11782" max="11782" width="14.7109375" style="39" customWidth="1"/>
    <col min="11783" max="11783" width="1.140625" style="39" customWidth="1"/>
    <col min="11784" max="11784" width="14.7109375" style="39" customWidth="1"/>
    <col min="11785" max="11785" width="1.140625" style="39" customWidth="1"/>
    <col min="11786" max="11786" width="14.7109375" style="39" customWidth="1"/>
    <col min="11787" max="11787" width="0.85546875" style="39" customWidth="1"/>
    <col min="11788" max="12031" width="9.140625" style="39"/>
    <col min="12032" max="12032" width="43.28515625" style="39" customWidth="1"/>
    <col min="12033" max="12033" width="2" style="39" customWidth="1"/>
    <col min="12034" max="12034" width="6.28515625" style="39" customWidth="1"/>
    <col min="12035" max="12035" width="1.28515625" style="39" customWidth="1"/>
    <col min="12036" max="12036" width="14.7109375" style="39" customWidth="1"/>
    <col min="12037" max="12037" width="1.140625" style="39" customWidth="1"/>
    <col min="12038" max="12038" width="14.7109375" style="39" customWidth="1"/>
    <col min="12039" max="12039" width="1.140625" style="39" customWidth="1"/>
    <col min="12040" max="12040" width="14.7109375" style="39" customWidth="1"/>
    <col min="12041" max="12041" width="1.140625" style="39" customWidth="1"/>
    <col min="12042" max="12042" width="14.7109375" style="39" customWidth="1"/>
    <col min="12043" max="12043" width="0.85546875" style="39" customWidth="1"/>
    <col min="12044" max="12287" width="9.140625" style="39"/>
    <col min="12288" max="12288" width="43.28515625" style="39" customWidth="1"/>
    <col min="12289" max="12289" width="2" style="39" customWidth="1"/>
    <col min="12290" max="12290" width="6.28515625" style="39" customWidth="1"/>
    <col min="12291" max="12291" width="1.28515625" style="39" customWidth="1"/>
    <col min="12292" max="12292" width="14.7109375" style="39" customWidth="1"/>
    <col min="12293" max="12293" width="1.140625" style="39" customWidth="1"/>
    <col min="12294" max="12294" width="14.7109375" style="39" customWidth="1"/>
    <col min="12295" max="12295" width="1.140625" style="39" customWidth="1"/>
    <col min="12296" max="12296" width="14.7109375" style="39" customWidth="1"/>
    <col min="12297" max="12297" width="1.140625" style="39" customWidth="1"/>
    <col min="12298" max="12298" width="14.7109375" style="39" customWidth="1"/>
    <col min="12299" max="12299" width="0.85546875" style="39" customWidth="1"/>
    <col min="12300" max="12543" width="9.140625" style="39"/>
    <col min="12544" max="12544" width="43.28515625" style="39" customWidth="1"/>
    <col min="12545" max="12545" width="2" style="39" customWidth="1"/>
    <col min="12546" max="12546" width="6.28515625" style="39" customWidth="1"/>
    <col min="12547" max="12547" width="1.28515625" style="39" customWidth="1"/>
    <col min="12548" max="12548" width="14.7109375" style="39" customWidth="1"/>
    <col min="12549" max="12549" width="1.140625" style="39" customWidth="1"/>
    <col min="12550" max="12550" width="14.7109375" style="39" customWidth="1"/>
    <col min="12551" max="12551" width="1.140625" style="39" customWidth="1"/>
    <col min="12552" max="12552" width="14.7109375" style="39" customWidth="1"/>
    <col min="12553" max="12553" width="1.140625" style="39" customWidth="1"/>
    <col min="12554" max="12554" width="14.7109375" style="39" customWidth="1"/>
    <col min="12555" max="12555" width="0.85546875" style="39" customWidth="1"/>
    <col min="12556" max="12799" width="9.140625" style="39"/>
    <col min="12800" max="12800" width="43.28515625" style="39" customWidth="1"/>
    <col min="12801" max="12801" width="2" style="39" customWidth="1"/>
    <col min="12802" max="12802" width="6.28515625" style="39" customWidth="1"/>
    <col min="12803" max="12803" width="1.28515625" style="39" customWidth="1"/>
    <col min="12804" max="12804" width="14.7109375" style="39" customWidth="1"/>
    <col min="12805" max="12805" width="1.140625" style="39" customWidth="1"/>
    <col min="12806" max="12806" width="14.7109375" style="39" customWidth="1"/>
    <col min="12807" max="12807" width="1.140625" style="39" customWidth="1"/>
    <col min="12808" max="12808" width="14.7109375" style="39" customWidth="1"/>
    <col min="12809" max="12809" width="1.140625" style="39" customWidth="1"/>
    <col min="12810" max="12810" width="14.7109375" style="39" customWidth="1"/>
    <col min="12811" max="12811" width="0.85546875" style="39" customWidth="1"/>
    <col min="12812" max="13055" width="9.140625" style="39"/>
    <col min="13056" max="13056" width="43.28515625" style="39" customWidth="1"/>
    <col min="13057" max="13057" width="2" style="39" customWidth="1"/>
    <col min="13058" max="13058" width="6.28515625" style="39" customWidth="1"/>
    <col min="13059" max="13059" width="1.28515625" style="39" customWidth="1"/>
    <col min="13060" max="13060" width="14.7109375" style="39" customWidth="1"/>
    <col min="13061" max="13061" width="1.140625" style="39" customWidth="1"/>
    <col min="13062" max="13062" width="14.7109375" style="39" customWidth="1"/>
    <col min="13063" max="13063" width="1.140625" style="39" customWidth="1"/>
    <col min="13064" max="13064" width="14.7109375" style="39" customWidth="1"/>
    <col min="13065" max="13065" width="1.140625" style="39" customWidth="1"/>
    <col min="13066" max="13066" width="14.7109375" style="39" customWidth="1"/>
    <col min="13067" max="13067" width="0.85546875" style="39" customWidth="1"/>
    <col min="13068" max="13311" width="9.140625" style="39"/>
    <col min="13312" max="13312" width="43.28515625" style="39" customWidth="1"/>
    <col min="13313" max="13313" width="2" style="39" customWidth="1"/>
    <col min="13314" max="13314" width="6.28515625" style="39" customWidth="1"/>
    <col min="13315" max="13315" width="1.28515625" style="39" customWidth="1"/>
    <col min="13316" max="13316" width="14.7109375" style="39" customWidth="1"/>
    <col min="13317" max="13317" width="1.140625" style="39" customWidth="1"/>
    <col min="13318" max="13318" width="14.7109375" style="39" customWidth="1"/>
    <col min="13319" max="13319" width="1.140625" style="39" customWidth="1"/>
    <col min="13320" max="13320" width="14.7109375" style="39" customWidth="1"/>
    <col min="13321" max="13321" width="1.140625" style="39" customWidth="1"/>
    <col min="13322" max="13322" width="14.7109375" style="39" customWidth="1"/>
    <col min="13323" max="13323" width="0.85546875" style="39" customWidth="1"/>
    <col min="13324" max="13567" width="9.140625" style="39"/>
    <col min="13568" max="13568" width="43.28515625" style="39" customWidth="1"/>
    <col min="13569" max="13569" width="2" style="39" customWidth="1"/>
    <col min="13570" max="13570" width="6.28515625" style="39" customWidth="1"/>
    <col min="13571" max="13571" width="1.28515625" style="39" customWidth="1"/>
    <col min="13572" max="13572" width="14.7109375" style="39" customWidth="1"/>
    <col min="13573" max="13573" width="1.140625" style="39" customWidth="1"/>
    <col min="13574" max="13574" width="14.7109375" style="39" customWidth="1"/>
    <col min="13575" max="13575" width="1.140625" style="39" customWidth="1"/>
    <col min="13576" max="13576" width="14.7109375" style="39" customWidth="1"/>
    <col min="13577" max="13577" width="1.140625" style="39" customWidth="1"/>
    <col min="13578" max="13578" width="14.7109375" style="39" customWidth="1"/>
    <col min="13579" max="13579" width="0.85546875" style="39" customWidth="1"/>
    <col min="13580" max="13823" width="9.140625" style="39"/>
    <col min="13824" max="13824" width="43.28515625" style="39" customWidth="1"/>
    <col min="13825" max="13825" width="2" style="39" customWidth="1"/>
    <col min="13826" max="13826" width="6.28515625" style="39" customWidth="1"/>
    <col min="13827" max="13827" width="1.28515625" style="39" customWidth="1"/>
    <col min="13828" max="13828" width="14.7109375" style="39" customWidth="1"/>
    <col min="13829" max="13829" width="1.140625" style="39" customWidth="1"/>
    <col min="13830" max="13830" width="14.7109375" style="39" customWidth="1"/>
    <col min="13831" max="13831" width="1.140625" style="39" customWidth="1"/>
    <col min="13832" max="13832" width="14.7109375" style="39" customWidth="1"/>
    <col min="13833" max="13833" width="1.140625" style="39" customWidth="1"/>
    <col min="13834" max="13834" width="14.7109375" style="39" customWidth="1"/>
    <col min="13835" max="13835" width="0.85546875" style="39" customWidth="1"/>
    <col min="13836" max="14079" width="9.140625" style="39"/>
    <col min="14080" max="14080" width="43.28515625" style="39" customWidth="1"/>
    <col min="14081" max="14081" width="2" style="39" customWidth="1"/>
    <col min="14082" max="14082" width="6.28515625" style="39" customWidth="1"/>
    <col min="14083" max="14083" width="1.28515625" style="39" customWidth="1"/>
    <col min="14084" max="14084" width="14.7109375" style="39" customWidth="1"/>
    <col min="14085" max="14085" width="1.140625" style="39" customWidth="1"/>
    <col min="14086" max="14086" width="14.7109375" style="39" customWidth="1"/>
    <col min="14087" max="14087" width="1.140625" style="39" customWidth="1"/>
    <col min="14088" max="14088" width="14.7109375" style="39" customWidth="1"/>
    <col min="14089" max="14089" width="1.140625" style="39" customWidth="1"/>
    <col min="14090" max="14090" width="14.7109375" style="39" customWidth="1"/>
    <col min="14091" max="14091" width="0.85546875" style="39" customWidth="1"/>
    <col min="14092" max="14335" width="9.140625" style="39"/>
    <col min="14336" max="14336" width="43.28515625" style="39" customWidth="1"/>
    <col min="14337" max="14337" width="2" style="39" customWidth="1"/>
    <col min="14338" max="14338" width="6.28515625" style="39" customWidth="1"/>
    <col min="14339" max="14339" width="1.28515625" style="39" customWidth="1"/>
    <col min="14340" max="14340" width="14.7109375" style="39" customWidth="1"/>
    <col min="14341" max="14341" width="1.140625" style="39" customWidth="1"/>
    <col min="14342" max="14342" width="14.7109375" style="39" customWidth="1"/>
    <col min="14343" max="14343" width="1.140625" style="39" customWidth="1"/>
    <col min="14344" max="14344" width="14.7109375" style="39" customWidth="1"/>
    <col min="14345" max="14345" width="1.140625" style="39" customWidth="1"/>
    <col min="14346" max="14346" width="14.7109375" style="39" customWidth="1"/>
    <col min="14347" max="14347" width="0.85546875" style="39" customWidth="1"/>
    <col min="14348" max="14591" width="9.140625" style="39"/>
    <col min="14592" max="14592" width="43.28515625" style="39" customWidth="1"/>
    <col min="14593" max="14593" width="2" style="39" customWidth="1"/>
    <col min="14594" max="14594" width="6.28515625" style="39" customWidth="1"/>
    <col min="14595" max="14595" width="1.28515625" style="39" customWidth="1"/>
    <col min="14596" max="14596" width="14.7109375" style="39" customWidth="1"/>
    <col min="14597" max="14597" width="1.140625" style="39" customWidth="1"/>
    <col min="14598" max="14598" width="14.7109375" style="39" customWidth="1"/>
    <col min="14599" max="14599" width="1.140625" style="39" customWidth="1"/>
    <col min="14600" max="14600" width="14.7109375" style="39" customWidth="1"/>
    <col min="14601" max="14601" width="1.140625" style="39" customWidth="1"/>
    <col min="14602" max="14602" width="14.7109375" style="39" customWidth="1"/>
    <col min="14603" max="14603" width="0.85546875" style="39" customWidth="1"/>
    <col min="14604" max="14847" width="9.140625" style="39"/>
    <col min="14848" max="14848" width="43.28515625" style="39" customWidth="1"/>
    <col min="14849" max="14849" width="2" style="39" customWidth="1"/>
    <col min="14850" max="14850" width="6.28515625" style="39" customWidth="1"/>
    <col min="14851" max="14851" width="1.28515625" style="39" customWidth="1"/>
    <col min="14852" max="14852" width="14.7109375" style="39" customWidth="1"/>
    <col min="14853" max="14853" width="1.140625" style="39" customWidth="1"/>
    <col min="14854" max="14854" width="14.7109375" style="39" customWidth="1"/>
    <col min="14855" max="14855" width="1.140625" style="39" customWidth="1"/>
    <col min="14856" max="14856" width="14.7109375" style="39" customWidth="1"/>
    <col min="14857" max="14857" width="1.140625" style="39" customWidth="1"/>
    <col min="14858" max="14858" width="14.7109375" style="39" customWidth="1"/>
    <col min="14859" max="14859" width="0.85546875" style="39" customWidth="1"/>
    <col min="14860" max="15103" width="9.140625" style="39"/>
    <col min="15104" max="15104" width="43.28515625" style="39" customWidth="1"/>
    <col min="15105" max="15105" width="2" style="39" customWidth="1"/>
    <col min="15106" max="15106" width="6.28515625" style="39" customWidth="1"/>
    <col min="15107" max="15107" width="1.28515625" style="39" customWidth="1"/>
    <col min="15108" max="15108" width="14.7109375" style="39" customWidth="1"/>
    <col min="15109" max="15109" width="1.140625" style="39" customWidth="1"/>
    <col min="15110" max="15110" width="14.7109375" style="39" customWidth="1"/>
    <col min="15111" max="15111" width="1.140625" style="39" customWidth="1"/>
    <col min="15112" max="15112" width="14.7109375" style="39" customWidth="1"/>
    <col min="15113" max="15113" width="1.140625" style="39" customWidth="1"/>
    <col min="15114" max="15114" width="14.7109375" style="39" customWidth="1"/>
    <col min="15115" max="15115" width="0.85546875" style="39" customWidth="1"/>
    <col min="15116" max="15359" width="9.140625" style="39"/>
    <col min="15360" max="15360" width="43.28515625" style="39" customWidth="1"/>
    <col min="15361" max="15361" width="2" style="39" customWidth="1"/>
    <col min="15362" max="15362" width="6.28515625" style="39" customWidth="1"/>
    <col min="15363" max="15363" width="1.28515625" style="39" customWidth="1"/>
    <col min="15364" max="15364" width="14.7109375" style="39" customWidth="1"/>
    <col min="15365" max="15365" width="1.140625" style="39" customWidth="1"/>
    <col min="15366" max="15366" width="14.7109375" style="39" customWidth="1"/>
    <col min="15367" max="15367" width="1.140625" style="39" customWidth="1"/>
    <col min="15368" max="15368" width="14.7109375" style="39" customWidth="1"/>
    <col min="15369" max="15369" width="1.140625" style="39" customWidth="1"/>
    <col min="15370" max="15370" width="14.7109375" style="39" customWidth="1"/>
    <col min="15371" max="15371" width="0.85546875" style="39" customWidth="1"/>
    <col min="15372" max="15615" width="9.140625" style="39"/>
    <col min="15616" max="15616" width="43.28515625" style="39" customWidth="1"/>
    <col min="15617" max="15617" width="2" style="39" customWidth="1"/>
    <col min="15618" max="15618" width="6.28515625" style="39" customWidth="1"/>
    <col min="15619" max="15619" width="1.28515625" style="39" customWidth="1"/>
    <col min="15620" max="15620" width="14.7109375" style="39" customWidth="1"/>
    <col min="15621" max="15621" width="1.140625" style="39" customWidth="1"/>
    <col min="15622" max="15622" width="14.7109375" style="39" customWidth="1"/>
    <col min="15623" max="15623" width="1.140625" style="39" customWidth="1"/>
    <col min="15624" max="15624" width="14.7109375" style="39" customWidth="1"/>
    <col min="15625" max="15625" width="1.140625" style="39" customWidth="1"/>
    <col min="15626" max="15626" width="14.7109375" style="39" customWidth="1"/>
    <col min="15627" max="15627" width="0.85546875" style="39" customWidth="1"/>
    <col min="15628" max="15871" width="9.140625" style="39"/>
    <col min="15872" max="15872" width="43.28515625" style="39" customWidth="1"/>
    <col min="15873" max="15873" width="2" style="39" customWidth="1"/>
    <col min="15874" max="15874" width="6.28515625" style="39" customWidth="1"/>
    <col min="15875" max="15875" width="1.28515625" style="39" customWidth="1"/>
    <col min="15876" max="15876" width="14.7109375" style="39" customWidth="1"/>
    <col min="15877" max="15877" width="1.140625" style="39" customWidth="1"/>
    <col min="15878" max="15878" width="14.7109375" style="39" customWidth="1"/>
    <col min="15879" max="15879" width="1.140625" style="39" customWidth="1"/>
    <col min="15880" max="15880" width="14.7109375" style="39" customWidth="1"/>
    <col min="15881" max="15881" width="1.140625" style="39" customWidth="1"/>
    <col min="15882" max="15882" width="14.7109375" style="39" customWidth="1"/>
    <col min="15883" max="15883" width="0.85546875" style="39" customWidth="1"/>
    <col min="15884" max="16127" width="9.140625" style="39"/>
    <col min="16128" max="16128" width="43.28515625" style="39" customWidth="1"/>
    <col min="16129" max="16129" width="2" style="39" customWidth="1"/>
    <col min="16130" max="16130" width="6.28515625" style="39" customWidth="1"/>
    <col min="16131" max="16131" width="1.28515625" style="39" customWidth="1"/>
    <col min="16132" max="16132" width="14.7109375" style="39" customWidth="1"/>
    <col min="16133" max="16133" width="1.140625" style="39" customWidth="1"/>
    <col min="16134" max="16134" width="14.7109375" style="39" customWidth="1"/>
    <col min="16135" max="16135" width="1.140625" style="39" customWidth="1"/>
    <col min="16136" max="16136" width="14.7109375" style="39" customWidth="1"/>
    <col min="16137" max="16137" width="1.140625" style="39" customWidth="1"/>
    <col min="16138" max="16138" width="14.7109375" style="39" customWidth="1"/>
    <col min="16139" max="16139" width="0.85546875" style="39" customWidth="1"/>
    <col min="16140" max="16384" width="9.140625" style="39"/>
  </cols>
  <sheetData>
    <row r="1" spans="1:12" ht="21.95" customHeight="1">
      <c r="A1" s="25" t="s">
        <v>111</v>
      </c>
      <c r="B1" s="119"/>
    </row>
    <row r="2" spans="1:12" ht="21.95" customHeight="1">
      <c r="A2" s="25" t="s">
        <v>102</v>
      </c>
      <c r="B2" s="122"/>
      <c r="C2" s="123"/>
      <c r="D2" s="124"/>
      <c r="E2" s="22"/>
      <c r="F2" s="125"/>
      <c r="G2" s="22"/>
      <c r="H2" s="22"/>
      <c r="I2" s="22"/>
      <c r="J2" s="125"/>
      <c r="K2" s="22"/>
    </row>
    <row r="3" spans="1:12" ht="21.95" customHeight="1">
      <c r="A3" s="25" t="s">
        <v>190</v>
      </c>
      <c r="B3" s="122"/>
      <c r="C3" s="123"/>
      <c r="D3" s="124"/>
      <c r="E3" s="22"/>
      <c r="F3" s="125"/>
      <c r="G3" s="22"/>
      <c r="H3" s="22"/>
      <c r="I3" s="22"/>
      <c r="J3" s="125"/>
      <c r="K3" s="22"/>
    </row>
    <row r="4" spans="1:12" ht="21.95" customHeight="1">
      <c r="A4" s="126"/>
      <c r="B4" s="126"/>
      <c r="C4" s="123"/>
      <c r="D4" s="124"/>
      <c r="E4" s="22"/>
      <c r="F4" s="125"/>
      <c r="G4" s="22"/>
      <c r="H4" s="22"/>
      <c r="I4" s="22"/>
      <c r="J4" s="125"/>
      <c r="K4" s="24" t="s">
        <v>0</v>
      </c>
      <c r="L4" s="127"/>
    </row>
    <row r="5" spans="1:12" s="25" customFormat="1" ht="21.95" customHeight="1">
      <c r="A5" s="119"/>
      <c r="B5" s="119"/>
      <c r="C5" s="128"/>
      <c r="E5" s="189" t="s">
        <v>1</v>
      </c>
      <c r="F5" s="189"/>
      <c r="G5" s="189"/>
      <c r="H5" s="22"/>
      <c r="I5" s="189" t="s">
        <v>2</v>
      </c>
      <c r="J5" s="189"/>
      <c r="K5" s="189"/>
      <c r="L5" s="129"/>
    </row>
    <row r="6" spans="1:12" ht="21.95" customHeight="1">
      <c r="C6" s="131" t="s">
        <v>3</v>
      </c>
      <c r="D6" s="124"/>
      <c r="E6" s="132" t="s">
        <v>191</v>
      </c>
      <c r="F6" s="133"/>
      <c r="G6" s="132" t="s">
        <v>164</v>
      </c>
      <c r="H6" s="134"/>
      <c r="I6" s="132" t="s">
        <v>191</v>
      </c>
      <c r="J6" s="133"/>
      <c r="K6" s="132" t="s">
        <v>164</v>
      </c>
      <c r="L6" s="124"/>
    </row>
    <row r="7" spans="1:12" ht="21.95" customHeight="1">
      <c r="C7" s="123"/>
      <c r="D7" s="124"/>
      <c r="E7" s="134" t="s">
        <v>4</v>
      </c>
      <c r="F7" s="133"/>
      <c r="G7" s="134" t="s">
        <v>5</v>
      </c>
      <c r="H7" s="134"/>
      <c r="I7" s="134" t="s">
        <v>4</v>
      </c>
      <c r="J7" s="133"/>
      <c r="K7" s="134" t="s">
        <v>5</v>
      </c>
    </row>
    <row r="8" spans="1:12" ht="21.95" customHeight="1">
      <c r="C8" s="123"/>
      <c r="D8" s="124"/>
      <c r="E8" s="134" t="s">
        <v>6</v>
      </c>
      <c r="F8" s="133"/>
      <c r="G8" s="134"/>
      <c r="H8" s="134"/>
      <c r="I8" s="134" t="s">
        <v>6</v>
      </c>
      <c r="J8" s="133"/>
      <c r="K8" s="134"/>
    </row>
    <row r="9" spans="1:12" ht="21.95" customHeight="1">
      <c r="A9" s="119" t="s">
        <v>7</v>
      </c>
      <c r="B9" s="119"/>
      <c r="F9" s="21"/>
      <c r="J9" s="21"/>
    </row>
    <row r="10" spans="1:12" ht="21.95" customHeight="1">
      <c r="A10" s="119" t="s">
        <v>8</v>
      </c>
      <c r="B10" s="119"/>
      <c r="E10" s="135"/>
      <c r="F10" s="136"/>
      <c r="J10" s="21"/>
    </row>
    <row r="11" spans="1:12" ht="21.95" customHeight="1">
      <c r="A11" s="130" t="s">
        <v>9</v>
      </c>
      <c r="C11" s="137"/>
      <c r="D11" s="130"/>
      <c r="E11" s="138">
        <v>7472</v>
      </c>
      <c r="F11" s="138"/>
      <c r="G11" s="138">
        <v>10556</v>
      </c>
      <c r="H11" s="138"/>
      <c r="I11" s="138">
        <v>5604</v>
      </c>
      <c r="J11" s="138"/>
      <c r="K11" s="138">
        <v>5604</v>
      </c>
    </row>
    <row r="12" spans="1:12" ht="22.5" customHeight="1">
      <c r="A12" s="130" t="s">
        <v>10</v>
      </c>
      <c r="C12" s="137">
        <v>3</v>
      </c>
      <c r="D12" s="130"/>
      <c r="E12" s="138">
        <v>7</v>
      </c>
      <c r="F12" s="138"/>
      <c r="G12" s="138">
        <v>7</v>
      </c>
      <c r="H12" s="138"/>
      <c r="I12" s="138">
        <v>7</v>
      </c>
      <c r="J12" s="138"/>
      <c r="K12" s="138">
        <v>7</v>
      </c>
    </row>
    <row r="13" spans="1:12" ht="22.5" customHeight="1">
      <c r="A13" s="130" t="s">
        <v>11</v>
      </c>
      <c r="C13" s="137" t="s">
        <v>167</v>
      </c>
      <c r="D13" s="130"/>
      <c r="E13" s="139">
        <v>272646</v>
      </c>
      <c r="F13" s="140"/>
      <c r="G13" s="139">
        <v>216852</v>
      </c>
      <c r="H13" s="140"/>
      <c r="I13" s="139">
        <v>141666</v>
      </c>
      <c r="J13" s="139"/>
      <c r="K13" s="139">
        <v>71215</v>
      </c>
    </row>
    <row r="14" spans="1:12" ht="22.5" customHeight="1">
      <c r="A14" s="130" t="s">
        <v>112</v>
      </c>
      <c r="C14" s="137"/>
      <c r="D14" s="130"/>
      <c r="E14" s="140"/>
      <c r="F14" s="140"/>
      <c r="G14" s="140"/>
      <c r="H14" s="140"/>
      <c r="I14" s="140"/>
      <c r="J14" s="140"/>
      <c r="K14" s="140"/>
    </row>
    <row r="15" spans="1:12" ht="22.5" customHeight="1">
      <c r="A15" s="130" t="s">
        <v>129</v>
      </c>
      <c r="C15" s="137">
        <v>5</v>
      </c>
      <c r="D15" s="130"/>
      <c r="E15" s="138">
        <v>6970</v>
      </c>
      <c r="F15" s="140"/>
      <c r="G15" s="138">
        <v>6886</v>
      </c>
      <c r="H15" s="140"/>
      <c r="I15" s="139">
        <v>4112</v>
      </c>
      <c r="J15" s="140"/>
      <c r="K15" s="139">
        <v>4010</v>
      </c>
    </row>
    <row r="16" spans="1:12" ht="22.5" customHeight="1">
      <c r="A16" s="130" t="s">
        <v>135</v>
      </c>
      <c r="B16" s="141"/>
      <c r="C16" s="137">
        <v>2</v>
      </c>
      <c r="D16" s="130"/>
      <c r="E16" s="138">
        <v>0</v>
      </c>
      <c r="F16" s="138"/>
      <c r="G16" s="138">
        <v>0</v>
      </c>
      <c r="H16" s="138"/>
      <c r="I16" s="138">
        <v>265770</v>
      </c>
      <c r="J16" s="138"/>
      <c r="K16" s="138">
        <v>234748</v>
      </c>
    </row>
    <row r="17" spans="1:11" ht="22.5" customHeight="1">
      <c r="A17" s="130" t="s">
        <v>12</v>
      </c>
      <c r="B17" s="141"/>
      <c r="C17" s="137">
        <v>6</v>
      </c>
      <c r="D17" s="130"/>
      <c r="E17" s="138">
        <v>180433</v>
      </c>
      <c r="F17" s="138"/>
      <c r="G17" s="138">
        <v>177476</v>
      </c>
      <c r="H17" s="138"/>
      <c r="I17" s="21">
        <v>136745</v>
      </c>
      <c r="J17" s="138"/>
      <c r="K17" s="21">
        <v>128771</v>
      </c>
    </row>
    <row r="18" spans="1:11" ht="22.5" customHeight="1">
      <c r="A18" s="130" t="s">
        <v>114</v>
      </c>
      <c r="B18" s="141"/>
      <c r="C18" s="137"/>
      <c r="D18" s="130"/>
      <c r="E18" s="138">
        <v>2849</v>
      </c>
      <c r="F18" s="138"/>
      <c r="G18" s="138">
        <v>4799</v>
      </c>
      <c r="H18" s="138"/>
      <c r="I18" s="138">
        <v>2179</v>
      </c>
      <c r="J18" s="138"/>
      <c r="K18" s="138">
        <v>1859</v>
      </c>
    </row>
    <row r="19" spans="1:11" ht="22.5" customHeight="1">
      <c r="A19" s="141" t="s">
        <v>13</v>
      </c>
      <c r="C19" s="137"/>
      <c r="D19" s="130"/>
      <c r="E19" s="138">
        <v>20048</v>
      </c>
      <c r="F19" s="138"/>
      <c r="G19" s="138">
        <v>19292</v>
      </c>
      <c r="H19" s="138"/>
      <c r="I19" s="138">
        <v>4644</v>
      </c>
      <c r="J19" s="138"/>
      <c r="K19" s="138">
        <v>1989</v>
      </c>
    </row>
    <row r="20" spans="1:11" ht="22.5" customHeight="1">
      <c r="A20" s="119" t="s">
        <v>14</v>
      </c>
      <c r="B20" s="119"/>
      <c r="C20" s="142"/>
      <c r="D20" s="130"/>
      <c r="E20" s="143">
        <f>SUM(E11:E19)</f>
        <v>490425</v>
      </c>
      <c r="F20" s="138"/>
      <c r="G20" s="143">
        <f>SUM(G11:G19)</f>
        <v>435868</v>
      </c>
      <c r="H20" s="138"/>
      <c r="I20" s="143">
        <f>SUM(I11:I19)</f>
        <v>560727</v>
      </c>
      <c r="J20" s="138"/>
      <c r="K20" s="143">
        <f>SUM(K11:K19)</f>
        <v>448203</v>
      </c>
    </row>
    <row r="21" spans="1:11" ht="22.5" customHeight="1">
      <c r="A21" s="119" t="s">
        <v>15</v>
      </c>
      <c r="B21" s="119"/>
      <c r="C21" s="142"/>
      <c r="D21" s="130"/>
      <c r="E21" s="138"/>
      <c r="F21" s="138"/>
      <c r="G21" s="138"/>
      <c r="H21" s="138"/>
      <c r="I21" s="138"/>
      <c r="J21" s="138"/>
      <c r="K21" s="138"/>
    </row>
    <row r="22" spans="1:11" ht="22.5" customHeight="1">
      <c r="A22" s="130" t="s">
        <v>115</v>
      </c>
      <c r="C22" s="137">
        <v>7</v>
      </c>
      <c r="D22" s="130"/>
      <c r="E22" s="138">
        <v>11969</v>
      </c>
      <c r="F22" s="138"/>
      <c r="G22" s="138">
        <v>11939</v>
      </c>
      <c r="H22" s="138"/>
      <c r="I22" s="138">
        <v>7035</v>
      </c>
      <c r="J22" s="138"/>
      <c r="K22" s="138">
        <v>7010</v>
      </c>
    </row>
    <row r="23" spans="1:11" ht="22.5" customHeight="1">
      <c r="A23" s="130" t="s">
        <v>16</v>
      </c>
      <c r="C23" s="137">
        <v>8</v>
      </c>
      <c r="D23" s="130"/>
      <c r="E23" s="138">
        <v>0</v>
      </c>
      <c r="F23" s="138"/>
      <c r="G23" s="138">
        <v>0</v>
      </c>
      <c r="H23" s="138"/>
      <c r="I23" s="138">
        <v>151475</v>
      </c>
      <c r="J23" s="138"/>
      <c r="K23" s="138">
        <v>151475</v>
      </c>
    </row>
    <row r="24" spans="1:11" ht="22.5" customHeight="1">
      <c r="A24" s="130" t="s">
        <v>130</v>
      </c>
      <c r="C24" s="137"/>
      <c r="D24" s="130"/>
      <c r="E24" s="138"/>
      <c r="F24" s="138"/>
      <c r="G24" s="138"/>
      <c r="H24" s="138"/>
      <c r="I24" s="138"/>
      <c r="J24" s="138"/>
      <c r="K24" s="138"/>
    </row>
    <row r="25" spans="1:11" ht="22.5" customHeight="1">
      <c r="A25" s="130" t="s">
        <v>131</v>
      </c>
      <c r="C25" s="137">
        <v>5</v>
      </c>
      <c r="D25" s="130"/>
      <c r="E25" s="138">
        <v>7810</v>
      </c>
      <c r="F25" s="138"/>
      <c r="G25" s="138">
        <v>9714</v>
      </c>
      <c r="H25" s="138"/>
      <c r="I25" s="138">
        <v>2219</v>
      </c>
      <c r="J25" s="138"/>
      <c r="K25" s="138">
        <v>4134</v>
      </c>
    </row>
    <row r="26" spans="1:11" ht="22.5" customHeight="1">
      <c r="A26" s="130" t="s">
        <v>153</v>
      </c>
      <c r="C26" s="137">
        <v>9</v>
      </c>
      <c r="D26" s="130"/>
      <c r="E26" s="138">
        <v>0</v>
      </c>
      <c r="F26" s="138"/>
      <c r="G26" s="138">
        <v>0</v>
      </c>
      <c r="H26" s="138"/>
      <c r="I26" s="138">
        <v>32093</v>
      </c>
      <c r="J26" s="138"/>
      <c r="K26" s="138">
        <v>32193</v>
      </c>
    </row>
    <row r="27" spans="1:11" ht="22.5" customHeight="1">
      <c r="A27" s="130" t="s">
        <v>17</v>
      </c>
      <c r="C27" s="137">
        <v>10</v>
      </c>
      <c r="D27" s="130"/>
      <c r="E27" s="138">
        <v>303206</v>
      </c>
      <c r="F27" s="138"/>
      <c r="G27" s="138">
        <v>305927</v>
      </c>
      <c r="H27" s="138"/>
      <c r="I27" s="138">
        <v>185158</v>
      </c>
      <c r="J27" s="138"/>
      <c r="K27" s="138">
        <v>187413</v>
      </c>
    </row>
    <row r="28" spans="1:11" ht="22.5" customHeight="1">
      <c r="A28" s="130" t="s">
        <v>171</v>
      </c>
      <c r="C28" s="137"/>
      <c r="D28" s="130">
        <v>37572</v>
      </c>
      <c r="E28" s="138">
        <v>116574</v>
      </c>
      <c r="F28" s="138"/>
      <c r="G28" s="138">
        <v>116574</v>
      </c>
      <c r="H28" s="138"/>
      <c r="I28" s="138">
        <v>0</v>
      </c>
      <c r="J28" s="138"/>
      <c r="K28" s="138">
        <v>0</v>
      </c>
    </row>
    <row r="29" spans="1:11" ht="22.5" customHeight="1">
      <c r="A29" s="130" t="s">
        <v>18</v>
      </c>
      <c r="C29" s="137">
        <v>11</v>
      </c>
      <c r="D29" s="130"/>
      <c r="E29" s="138">
        <v>46836</v>
      </c>
      <c r="F29" s="138"/>
      <c r="G29" s="138">
        <v>49023</v>
      </c>
      <c r="H29" s="138"/>
      <c r="I29" s="138">
        <v>1266</v>
      </c>
      <c r="J29" s="138"/>
      <c r="K29" s="138">
        <v>1607</v>
      </c>
    </row>
    <row r="30" spans="1:11" ht="22.5" customHeight="1">
      <c r="A30" s="130" t="s">
        <v>100</v>
      </c>
      <c r="B30" s="144"/>
      <c r="C30" s="137">
        <v>16</v>
      </c>
      <c r="D30" s="144"/>
      <c r="E30" s="145">
        <v>27810</v>
      </c>
      <c r="F30" s="145"/>
      <c r="G30" s="145">
        <v>13165</v>
      </c>
      <c r="H30" s="145"/>
      <c r="I30" s="145">
        <v>4126</v>
      </c>
      <c r="J30" s="145"/>
      <c r="K30" s="145">
        <v>3154</v>
      </c>
    </row>
    <row r="31" spans="1:11" ht="22.5" customHeight="1">
      <c r="A31" s="130" t="s">
        <v>19</v>
      </c>
      <c r="C31" s="137"/>
      <c r="D31" s="130"/>
      <c r="E31" s="146">
        <v>11463</v>
      </c>
      <c r="F31" s="138"/>
      <c r="G31" s="146">
        <v>12612</v>
      </c>
      <c r="H31" s="138"/>
      <c r="I31" s="146">
        <v>294</v>
      </c>
      <c r="J31" s="138"/>
      <c r="K31" s="146">
        <v>498</v>
      </c>
    </row>
    <row r="32" spans="1:11" ht="22.5" customHeight="1">
      <c r="A32" s="119" t="s">
        <v>20</v>
      </c>
      <c r="B32" s="119"/>
      <c r="C32" s="142"/>
      <c r="D32" s="130"/>
      <c r="E32" s="138">
        <f>SUM(E22:E31)</f>
        <v>525668</v>
      </c>
      <c r="F32" s="138"/>
      <c r="G32" s="138">
        <f>SUM(G22:G31)</f>
        <v>518954</v>
      </c>
      <c r="H32" s="138"/>
      <c r="I32" s="138">
        <f>SUM(I22:I31)</f>
        <v>383666</v>
      </c>
      <c r="J32" s="138"/>
      <c r="K32" s="138">
        <f>SUM(K22:K31)</f>
        <v>387484</v>
      </c>
    </row>
    <row r="33" spans="1:12" ht="22.5" customHeight="1" thickBot="1">
      <c r="A33" s="119" t="s">
        <v>21</v>
      </c>
      <c r="B33" s="119"/>
      <c r="C33" s="142"/>
      <c r="D33" s="130"/>
      <c r="E33" s="147">
        <f>SUM(E20,E32)</f>
        <v>1016093</v>
      </c>
      <c r="F33" s="138"/>
      <c r="G33" s="147">
        <f>SUM(G20,G32)</f>
        <v>954822</v>
      </c>
      <c r="H33" s="138"/>
      <c r="I33" s="147">
        <f>SUM(I20,I32)</f>
        <v>944393</v>
      </c>
      <c r="J33" s="139"/>
      <c r="K33" s="147">
        <f>SUM(K20,K32)</f>
        <v>835687</v>
      </c>
    </row>
    <row r="34" spans="1:12" ht="22.5" customHeight="1" thickTop="1">
      <c r="A34" s="119"/>
      <c r="B34" s="119"/>
      <c r="C34" s="142"/>
      <c r="D34" s="130"/>
      <c r="E34" s="148"/>
      <c r="F34" s="148"/>
      <c r="G34" s="148"/>
      <c r="H34" s="148"/>
      <c r="I34" s="148"/>
      <c r="J34" s="148"/>
      <c r="K34" s="148"/>
    </row>
    <row r="35" spans="1:12" ht="21.95" customHeight="1">
      <c r="A35" s="149" t="s">
        <v>22</v>
      </c>
      <c r="B35" s="149"/>
      <c r="C35" s="150"/>
      <c r="D35" s="150"/>
      <c r="E35" s="150"/>
      <c r="F35" s="150"/>
      <c r="G35" s="150"/>
      <c r="H35" s="150"/>
      <c r="I35" s="150"/>
      <c r="J35" s="150"/>
      <c r="K35" s="150"/>
    </row>
    <row r="36" spans="1:12" ht="21.75" customHeight="1">
      <c r="A36" s="119" t="s">
        <v>111</v>
      </c>
      <c r="B36" s="119"/>
      <c r="C36" s="151"/>
      <c r="D36" s="152"/>
    </row>
    <row r="37" spans="1:12" ht="21.75" customHeight="1">
      <c r="A37" s="119" t="s">
        <v>103</v>
      </c>
      <c r="B37" s="119"/>
      <c r="C37" s="151"/>
      <c r="D37" s="152"/>
      <c r="F37" s="125"/>
      <c r="G37" s="22"/>
      <c r="H37" s="22"/>
      <c r="I37" s="22"/>
      <c r="J37" s="125"/>
      <c r="K37" s="22"/>
    </row>
    <row r="38" spans="1:12" ht="21.75" customHeight="1">
      <c r="A38" s="25" t="s">
        <v>190</v>
      </c>
      <c r="B38" s="122"/>
      <c r="C38" s="123"/>
      <c r="D38" s="124"/>
      <c r="E38" s="22"/>
      <c r="F38" s="125"/>
      <c r="G38" s="22"/>
      <c r="H38" s="22"/>
      <c r="I38" s="22"/>
      <c r="J38" s="125"/>
      <c r="K38" s="22"/>
    </row>
    <row r="39" spans="1:12" ht="21.75" customHeight="1">
      <c r="C39" s="151"/>
      <c r="D39" s="152"/>
      <c r="E39" s="22"/>
      <c r="F39" s="125"/>
      <c r="G39" s="22"/>
      <c r="H39" s="22"/>
      <c r="I39" s="22"/>
      <c r="J39" s="125"/>
      <c r="K39" s="24" t="s">
        <v>0</v>
      </c>
      <c r="L39" s="127"/>
    </row>
    <row r="40" spans="1:12" s="25" customFormat="1" ht="21.95" customHeight="1">
      <c r="A40" s="119"/>
      <c r="B40" s="119"/>
      <c r="C40" s="128"/>
      <c r="E40" s="189" t="s">
        <v>1</v>
      </c>
      <c r="F40" s="189"/>
      <c r="G40" s="189"/>
      <c r="H40" s="22"/>
      <c r="I40" s="189" t="s">
        <v>2</v>
      </c>
      <c r="J40" s="189"/>
      <c r="K40" s="189"/>
      <c r="L40" s="129"/>
    </row>
    <row r="41" spans="1:12" ht="21.75" customHeight="1">
      <c r="C41" s="131" t="s">
        <v>3</v>
      </c>
      <c r="D41" s="124"/>
      <c r="E41" s="132" t="s">
        <v>191</v>
      </c>
      <c r="F41" s="133"/>
      <c r="G41" s="132" t="s">
        <v>164</v>
      </c>
      <c r="H41" s="134"/>
      <c r="I41" s="132" t="s">
        <v>191</v>
      </c>
      <c r="J41" s="133"/>
      <c r="K41" s="132" t="s">
        <v>164</v>
      </c>
      <c r="L41" s="124"/>
    </row>
    <row r="42" spans="1:12" ht="21.75" customHeight="1">
      <c r="C42" s="123"/>
      <c r="D42" s="124"/>
      <c r="E42" s="134" t="s">
        <v>4</v>
      </c>
      <c r="F42" s="133"/>
      <c r="G42" s="134" t="s">
        <v>5</v>
      </c>
      <c r="H42" s="134"/>
      <c r="I42" s="134" t="s">
        <v>4</v>
      </c>
      <c r="J42" s="133"/>
      <c r="K42" s="134" t="s">
        <v>5</v>
      </c>
    </row>
    <row r="43" spans="1:12" ht="21.75" customHeight="1">
      <c r="C43" s="123"/>
      <c r="D43" s="124"/>
      <c r="E43" s="134" t="s">
        <v>6</v>
      </c>
      <c r="F43" s="133"/>
      <c r="G43" s="134"/>
      <c r="H43" s="134"/>
      <c r="I43" s="134" t="s">
        <v>6</v>
      </c>
      <c r="J43" s="133"/>
      <c r="K43" s="134"/>
    </row>
    <row r="44" spans="1:12" ht="22.5" customHeight="1">
      <c r="A44" s="119" t="s">
        <v>23</v>
      </c>
      <c r="B44" s="119"/>
      <c r="C44" s="151"/>
      <c r="D44" s="152"/>
      <c r="F44" s="21"/>
      <c r="J44" s="21"/>
    </row>
    <row r="45" spans="1:12" ht="22.5" customHeight="1">
      <c r="A45" s="119" t="s">
        <v>24</v>
      </c>
      <c r="B45" s="119"/>
      <c r="C45" s="151"/>
      <c r="D45" s="152"/>
      <c r="E45" s="39"/>
      <c r="F45" s="39"/>
      <c r="G45" s="39"/>
      <c r="H45" s="39"/>
      <c r="I45" s="39"/>
      <c r="J45" s="39"/>
      <c r="K45" s="39"/>
    </row>
    <row r="46" spans="1:12" ht="22.5" customHeight="1">
      <c r="A46" s="130" t="s">
        <v>175</v>
      </c>
      <c r="B46" s="119"/>
      <c r="C46" s="151"/>
      <c r="D46" s="152"/>
      <c r="E46" s="39"/>
      <c r="F46" s="39"/>
      <c r="G46" s="39"/>
      <c r="H46" s="39"/>
      <c r="I46" s="39"/>
      <c r="J46" s="39"/>
      <c r="K46" s="39"/>
    </row>
    <row r="47" spans="1:12" ht="22.5" customHeight="1">
      <c r="A47" s="130" t="s">
        <v>176</v>
      </c>
      <c r="B47" s="119"/>
      <c r="C47" s="137">
        <v>12</v>
      </c>
      <c r="D47" s="152"/>
      <c r="E47" s="35">
        <v>67160</v>
      </c>
      <c r="F47" s="35"/>
      <c r="G47" s="145">
        <v>38833</v>
      </c>
      <c r="H47" s="35"/>
      <c r="I47" s="35">
        <v>59267</v>
      </c>
      <c r="J47" s="35"/>
      <c r="K47" s="145">
        <v>26497</v>
      </c>
    </row>
    <row r="48" spans="1:12" ht="22.5" customHeight="1">
      <c r="A48" s="130" t="s">
        <v>25</v>
      </c>
      <c r="C48" s="137" t="s">
        <v>168</v>
      </c>
      <c r="D48" s="130"/>
      <c r="E48" s="35">
        <v>162699</v>
      </c>
      <c r="F48" s="35"/>
      <c r="G48" s="35">
        <v>121937</v>
      </c>
      <c r="H48" s="35"/>
      <c r="I48" s="35">
        <v>80632</v>
      </c>
      <c r="J48" s="35"/>
      <c r="K48" s="35">
        <v>43859</v>
      </c>
    </row>
    <row r="49" spans="1:11" ht="22.5" customHeight="1">
      <c r="A49" s="130" t="s">
        <v>101</v>
      </c>
      <c r="C49" s="137">
        <v>14</v>
      </c>
      <c r="D49" s="130"/>
      <c r="E49" s="35">
        <v>13650</v>
      </c>
      <c r="F49" s="35"/>
      <c r="G49" s="35">
        <v>9035</v>
      </c>
      <c r="H49" s="35"/>
      <c r="I49" s="35">
        <v>9165</v>
      </c>
      <c r="J49" s="35"/>
      <c r="K49" s="35">
        <v>6994</v>
      </c>
    </row>
    <row r="50" spans="1:11" ht="22.5" customHeight="1">
      <c r="A50" s="130" t="s">
        <v>225</v>
      </c>
      <c r="C50" s="39"/>
      <c r="E50" s="35"/>
      <c r="F50" s="35"/>
      <c r="G50" s="35"/>
      <c r="H50" s="35"/>
      <c r="I50" s="35"/>
      <c r="J50" s="35"/>
      <c r="K50" s="35"/>
    </row>
    <row r="51" spans="1:11" ht="22.5" customHeight="1">
      <c r="A51" s="130" t="s">
        <v>226</v>
      </c>
      <c r="C51" s="137"/>
      <c r="D51" s="130"/>
      <c r="E51" s="35">
        <v>1468</v>
      </c>
      <c r="F51" s="35"/>
      <c r="G51" s="35">
        <v>1353</v>
      </c>
      <c r="H51" s="35"/>
      <c r="I51" s="35">
        <v>967</v>
      </c>
      <c r="J51" s="35"/>
      <c r="K51" s="35">
        <v>928</v>
      </c>
    </row>
    <row r="52" spans="1:11" ht="22.5" customHeight="1">
      <c r="A52" s="130" t="s">
        <v>26</v>
      </c>
      <c r="C52" s="137"/>
      <c r="D52" s="130"/>
      <c r="E52" s="35">
        <v>4725</v>
      </c>
      <c r="F52" s="35"/>
      <c r="G52" s="35">
        <v>2554</v>
      </c>
      <c r="H52" s="35"/>
      <c r="I52" s="35">
        <v>4594</v>
      </c>
      <c r="J52" s="35"/>
      <c r="K52" s="35">
        <v>1231</v>
      </c>
    </row>
    <row r="53" spans="1:11" ht="22.5" customHeight="1">
      <c r="A53" s="130" t="s">
        <v>159</v>
      </c>
      <c r="C53" s="137"/>
      <c r="D53" s="130"/>
      <c r="E53" s="35">
        <v>2030</v>
      </c>
      <c r="F53" s="35"/>
      <c r="G53" s="35">
        <v>3833</v>
      </c>
      <c r="H53" s="35"/>
      <c r="I53" s="35">
        <v>2020</v>
      </c>
      <c r="J53" s="35"/>
      <c r="K53" s="35">
        <v>3680</v>
      </c>
    </row>
    <row r="54" spans="1:11" ht="22.5" customHeight="1">
      <c r="A54" s="130" t="s">
        <v>160</v>
      </c>
      <c r="C54" s="137"/>
      <c r="D54" s="130"/>
      <c r="E54" s="35">
        <v>30956</v>
      </c>
      <c r="F54" s="35"/>
      <c r="G54" s="145">
        <v>26199</v>
      </c>
      <c r="H54" s="35"/>
      <c r="I54" s="145">
        <v>0</v>
      </c>
      <c r="J54" s="35"/>
      <c r="K54" s="145">
        <v>0</v>
      </c>
    </row>
    <row r="55" spans="1:11" ht="22.5" customHeight="1">
      <c r="A55" s="130" t="s">
        <v>27</v>
      </c>
      <c r="C55" s="137"/>
      <c r="D55" s="130"/>
      <c r="E55" s="35">
        <v>9345</v>
      </c>
      <c r="F55" s="35"/>
      <c r="G55" s="35">
        <v>10110</v>
      </c>
      <c r="H55" s="35"/>
      <c r="I55" s="35">
        <v>5101</v>
      </c>
      <c r="J55" s="35"/>
      <c r="K55" s="35">
        <v>5345</v>
      </c>
    </row>
    <row r="56" spans="1:11" ht="22.5" customHeight="1">
      <c r="A56" s="119" t="s">
        <v>28</v>
      </c>
      <c r="B56" s="119"/>
      <c r="C56" s="137"/>
      <c r="D56" s="130"/>
      <c r="E56" s="118">
        <f>SUM(E47:E55)</f>
        <v>292033</v>
      </c>
      <c r="F56" s="94"/>
      <c r="G56" s="118">
        <f>SUM(G47:G55)</f>
        <v>213854</v>
      </c>
      <c r="H56" s="35"/>
      <c r="I56" s="118">
        <f>SUM(I47:I55)</f>
        <v>161746</v>
      </c>
      <c r="J56" s="94"/>
      <c r="K56" s="118">
        <f>SUM(K47:K55)</f>
        <v>88534</v>
      </c>
    </row>
    <row r="57" spans="1:11" ht="22.5" customHeight="1">
      <c r="A57" s="119" t="s">
        <v>29</v>
      </c>
      <c r="B57" s="119"/>
      <c r="C57" s="137"/>
      <c r="D57" s="130"/>
      <c r="E57" s="94"/>
      <c r="F57" s="94"/>
      <c r="G57" s="94"/>
      <c r="H57" s="35"/>
      <c r="I57" s="94"/>
      <c r="J57" s="94"/>
      <c r="K57" s="94"/>
    </row>
    <row r="58" spans="1:11" ht="22.5" customHeight="1">
      <c r="A58" s="130" t="s">
        <v>143</v>
      </c>
      <c r="C58" s="137">
        <v>14</v>
      </c>
      <c r="D58" s="130"/>
      <c r="E58" s="94">
        <v>48061</v>
      </c>
      <c r="F58" s="94"/>
      <c r="G58" s="94">
        <v>44385</v>
      </c>
      <c r="H58" s="35"/>
      <c r="I58" s="94">
        <v>41894</v>
      </c>
      <c r="J58" s="94"/>
      <c r="K58" s="94">
        <v>37460</v>
      </c>
    </row>
    <row r="59" spans="1:11" ht="22.5" customHeight="1">
      <c r="A59" s="130" t="s">
        <v>154</v>
      </c>
      <c r="C59" s="137"/>
      <c r="D59" s="130"/>
      <c r="E59" s="94"/>
      <c r="F59" s="94"/>
      <c r="G59" s="94"/>
      <c r="H59" s="35"/>
      <c r="I59" s="94"/>
      <c r="J59" s="94"/>
      <c r="K59" s="94"/>
    </row>
    <row r="60" spans="1:11" ht="22.5" customHeight="1">
      <c r="A60" s="130" t="s">
        <v>141</v>
      </c>
      <c r="C60" s="137"/>
      <c r="D60" s="130"/>
      <c r="E60" s="94">
        <v>5674</v>
      </c>
      <c r="F60" s="94"/>
      <c r="G60" s="94">
        <v>6423</v>
      </c>
      <c r="H60" s="35"/>
      <c r="I60" s="94">
        <v>2418</v>
      </c>
      <c r="J60" s="94"/>
      <c r="K60" s="94">
        <v>2912</v>
      </c>
    </row>
    <row r="61" spans="1:11" ht="22.5" customHeight="1">
      <c r="A61" s="130" t="s">
        <v>116</v>
      </c>
      <c r="C61" s="137">
        <v>15</v>
      </c>
      <c r="D61" s="130"/>
      <c r="E61" s="94">
        <v>24323</v>
      </c>
      <c r="F61" s="94"/>
      <c r="G61" s="94">
        <v>18113</v>
      </c>
      <c r="H61" s="35"/>
      <c r="I61" s="94">
        <v>19341</v>
      </c>
      <c r="J61" s="94"/>
      <c r="K61" s="94">
        <v>14598</v>
      </c>
    </row>
    <row r="62" spans="1:11" ht="22.5" customHeight="1">
      <c r="A62" s="130" t="s">
        <v>30</v>
      </c>
      <c r="C62" s="137"/>
      <c r="D62" s="130"/>
      <c r="E62" s="117">
        <v>2298</v>
      </c>
      <c r="F62" s="94"/>
      <c r="G62" s="117">
        <v>972</v>
      </c>
      <c r="H62" s="35"/>
      <c r="I62" s="117">
        <v>1980</v>
      </c>
      <c r="J62" s="94"/>
      <c r="K62" s="117">
        <v>660</v>
      </c>
    </row>
    <row r="63" spans="1:11" ht="22.5" customHeight="1">
      <c r="A63" s="119" t="s">
        <v>31</v>
      </c>
      <c r="B63" s="119"/>
      <c r="C63" s="142"/>
      <c r="D63" s="130"/>
      <c r="E63" s="94">
        <f>SUM(E58:E62)</f>
        <v>80356</v>
      </c>
      <c r="F63" s="94"/>
      <c r="G63" s="94">
        <f>SUM(G58:G62)</f>
        <v>69893</v>
      </c>
      <c r="H63" s="35"/>
      <c r="I63" s="94">
        <f>SUM(I58:I62)</f>
        <v>65633</v>
      </c>
      <c r="J63" s="94"/>
      <c r="K63" s="94">
        <f>SUM(K58:K62)</f>
        <v>55630</v>
      </c>
    </row>
    <row r="64" spans="1:11" ht="22.5" customHeight="1">
      <c r="A64" s="119" t="s">
        <v>32</v>
      </c>
      <c r="B64" s="119"/>
      <c r="C64" s="142"/>
      <c r="D64" s="130"/>
      <c r="E64" s="118">
        <f>SUM(E56,E63)</f>
        <v>372389</v>
      </c>
      <c r="F64" s="94"/>
      <c r="G64" s="118">
        <f>SUM(G56,G63)</f>
        <v>283747</v>
      </c>
      <c r="H64" s="35"/>
      <c r="I64" s="118">
        <f>SUM(I56,I63)</f>
        <v>227379</v>
      </c>
      <c r="J64" s="94"/>
      <c r="K64" s="118">
        <f>SUM(K56,K63)</f>
        <v>144164</v>
      </c>
    </row>
    <row r="65" spans="1:12" ht="22.5" customHeight="1">
      <c r="A65" s="119"/>
      <c r="B65" s="119"/>
      <c r="C65" s="142"/>
      <c r="D65" s="130"/>
      <c r="E65" s="94"/>
      <c r="F65" s="94"/>
      <c r="G65" s="94"/>
      <c r="H65" s="35"/>
      <c r="I65" s="94"/>
      <c r="J65" s="94"/>
      <c r="K65" s="94"/>
    </row>
    <row r="66" spans="1:12" ht="21.95" customHeight="1">
      <c r="A66" s="149" t="s">
        <v>22</v>
      </c>
      <c r="B66" s="149"/>
      <c r="C66" s="150"/>
      <c r="D66" s="150"/>
      <c r="E66" s="150"/>
      <c r="F66" s="150"/>
      <c r="G66" s="150"/>
      <c r="H66" s="150"/>
      <c r="I66" s="150"/>
      <c r="J66" s="150"/>
      <c r="K66" s="150"/>
    </row>
    <row r="67" spans="1:12" ht="21.75" customHeight="1">
      <c r="A67" s="119" t="s">
        <v>111</v>
      </c>
      <c r="B67" s="119"/>
      <c r="C67" s="151"/>
      <c r="D67" s="152"/>
    </row>
    <row r="68" spans="1:12" ht="21.75" customHeight="1">
      <c r="A68" s="119" t="s">
        <v>103</v>
      </c>
      <c r="B68" s="119"/>
      <c r="C68" s="151"/>
      <c r="D68" s="152"/>
      <c r="F68" s="125"/>
      <c r="G68" s="22"/>
      <c r="H68" s="22"/>
      <c r="I68" s="22"/>
      <c r="J68" s="125"/>
      <c r="K68" s="22"/>
    </row>
    <row r="69" spans="1:12" ht="21.75" customHeight="1">
      <c r="A69" s="25" t="s">
        <v>190</v>
      </c>
      <c r="B69" s="122"/>
      <c r="C69" s="123"/>
      <c r="D69" s="124"/>
      <c r="E69" s="22"/>
      <c r="F69" s="125"/>
      <c r="G69" s="22"/>
      <c r="H69" s="22"/>
      <c r="I69" s="22"/>
      <c r="J69" s="125"/>
      <c r="K69" s="22"/>
    </row>
    <row r="70" spans="1:12" ht="21.75" customHeight="1">
      <c r="C70" s="151"/>
      <c r="D70" s="152"/>
      <c r="E70" s="22"/>
      <c r="F70" s="125"/>
      <c r="G70" s="22"/>
      <c r="H70" s="22"/>
      <c r="I70" s="22"/>
      <c r="J70" s="125"/>
      <c r="K70" s="24" t="s">
        <v>0</v>
      </c>
      <c r="L70" s="127"/>
    </row>
    <row r="71" spans="1:12" s="25" customFormat="1" ht="21.95" customHeight="1">
      <c r="A71" s="119"/>
      <c r="B71" s="119"/>
      <c r="C71" s="128"/>
      <c r="E71" s="189" t="s">
        <v>1</v>
      </c>
      <c r="F71" s="189"/>
      <c r="G71" s="189"/>
      <c r="H71" s="22"/>
      <c r="I71" s="189" t="s">
        <v>2</v>
      </c>
      <c r="J71" s="189"/>
      <c r="K71" s="189"/>
      <c r="L71" s="129"/>
    </row>
    <row r="72" spans="1:12" ht="21.75" customHeight="1">
      <c r="C72" s="123"/>
      <c r="D72" s="124"/>
      <c r="E72" s="132" t="s">
        <v>191</v>
      </c>
      <c r="F72" s="133"/>
      <c r="G72" s="132" t="s">
        <v>164</v>
      </c>
      <c r="H72" s="134"/>
      <c r="I72" s="132" t="s">
        <v>191</v>
      </c>
      <c r="J72" s="133"/>
      <c r="K72" s="132" t="s">
        <v>164</v>
      </c>
      <c r="L72" s="124"/>
    </row>
    <row r="73" spans="1:12" ht="21.75" customHeight="1">
      <c r="C73" s="123"/>
      <c r="D73" s="124"/>
      <c r="E73" s="134" t="s">
        <v>4</v>
      </c>
      <c r="F73" s="133"/>
      <c r="G73" s="134" t="s">
        <v>5</v>
      </c>
      <c r="H73" s="134"/>
      <c r="I73" s="134" t="s">
        <v>4</v>
      </c>
      <c r="J73" s="133"/>
      <c r="K73" s="134" t="s">
        <v>5</v>
      </c>
    </row>
    <row r="74" spans="1:12" ht="21.75" customHeight="1">
      <c r="C74" s="123"/>
      <c r="D74" s="124"/>
      <c r="E74" s="134" t="s">
        <v>6</v>
      </c>
      <c r="F74" s="133"/>
      <c r="G74" s="134"/>
      <c r="H74" s="134"/>
      <c r="I74" s="134" t="s">
        <v>6</v>
      </c>
      <c r="J74" s="133"/>
      <c r="K74" s="134"/>
    </row>
    <row r="75" spans="1:12" ht="22.5" customHeight="1">
      <c r="A75" s="119" t="s">
        <v>33</v>
      </c>
      <c r="B75" s="119"/>
      <c r="C75" s="142"/>
      <c r="E75" s="39"/>
      <c r="F75" s="39"/>
      <c r="G75" s="39"/>
      <c r="H75" s="39"/>
      <c r="I75" s="39"/>
      <c r="J75" s="39"/>
      <c r="K75" s="39"/>
    </row>
    <row r="76" spans="1:12" ht="22.5" customHeight="1">
      <c r="A76" s="130" t="s">
        <v>34</v>
      </c>
      <c r="C76" s="137"/>
      <c r="E76" s="39"/>
      <c r="F76" s="39"/>
      <c r="J76" s="21"/>
    </row>
    <row r="77" spans="1:12" ht="22.5" customHeight="1">
      <c r="A77" s="130" t="s">
        <v>35</v>
      </c>
      <c r="C77" s="137"/>
      <c r="D77" s="152"/>
      <c r="E77" s="153"/>
      <c r="F77" s="153"/>
      <c r="G77" s="153"/>
      <c r="H77" s="153"/>
      <c r="I77" s="153"/>
      <c r="J77" s="153"/>
      <c r="K77" s="153"/>
    </row>
    <row r="78" spans="1:12" ht="22.5" customHeight="1" thickBot="1">
      <c r="A78" s="130" t="s">
        <v>172</v>
      </c>
      <c r="C78" s="137"/>
      <c r="D78" s="152"/>
      <c r="E78" s="154">
        <v>355503</v>
      </c>
      <c r="F78" s="127"/>
      <c r="G78" s="154">
        <v>355503</v>
      </c>
      <c r="H78" s="22"/>
      <c r="I78" s="154">
        <v>355503</v>
      </c>
      <c r="J78" s="127"/>
      <c r="K78" s="154">
        <v>355503</v>
      </c>
    </row>
    <row r="79" spans="1:12" ht="22.5" customHeight="1" thickTop="1">
      <c r="A79" s="130" t="s">
        <v>36</v>
      </c>
      <c r="C79" s="142"/>
      <c r="D79" s="130"/>
      <c r="E79" s="24"/>
      <c r="F79" s="24"/>
      <c r="G79" s="24"/>
      <c r="I79" s="24"/>
      <c r="J79" s="24"/>
      <c r="K79" s="24"/>
    </row>
    <row r="80" spans="1:12" ht="22.5" customHeight="1">
      <c r="A80" s="130" t="s">
        <v>173</v>
      </c>
      <c r="C80" s="142"/>
      <c r="D80" s="130"/>
      <c r="E80" s="127">
        <v>282571</v>
      </c>
      <c r="F80" s="127"/>
      <c r="G80" s="127">
        <v>282571</v>
      </c>
      <c r="H80" s="22"/>
      <c r="I80" s="127">
        <v>282571</v>
      </c>
      <c r="J80" s="127"/>
      <c r="K80" s="127">
        <v>282571</v>
      </c>
    </row>
    <row r="81" spans="1:11" s="124" customFormat="1" ht="22.5" customHeight="1">
      <c r="A81" s="126" t="s">
        <v>37</v>
      </c>
      <c r="B81" s="126"/>
      <c r="C81" s="137"/>
      <c r="D81" s="130"/>
      <c r="E81" s="24">
        <v>314001</v>
      </c>
      <c r="F81" s="24"/>
      <c r="G81" s="24">
        <v>314001</v>
      </c>
      <c r="H81" s="21"/>
      <c r="I81" s="24">
        <v>314001</v>
      </c>
      <c r="J81" s="24"/>
      <c r="K81" s="24">
        <v>314001</v>
      </c>
    </row>
    <row r="82" spans="1:11" s="124" customFormat="1" ht="22.5" customHeight="1">
      <c r="A82" s="126" t="s">
        <v>38</v>
      </c>
      <c r="B82" s="126"/>
      <c r="C82" s="137"/>
      <c r="D82" s="130"/>
      <c r="E82" s="24"/>
      <c r="F82" s="24"/>
      <c r="G82" s="24"/>
      <c r="H82" s="21"/>
      <c r="I82" s="24"/>
      <c r="J82" s="24"/>
      <c r="K82" s="24"/>
    </row>
    <row r="83" spans="1:11" s="124" customFormat="1" ht="22.5" customHeight="1">
      <c r="A83" s="126" t="s">
        <v>97</v>
      </c>
      <c r="B83" s="126"/>
      <c r="C83" s="137"/>
      <c r="D83" s="130"/>
      <c r="E83" s="24">
        <v>7326</v>
      </c>
      <c r="F83" s="24"/>
      <c r="G83" s="24">
        <v>7326</v>
      </c>
      <c r="H83" s="21"/>
      <c r="I83" s="24">
        <v>7326</v>
      </c>
      <c r="J83" s="24"/>
      <c r="K83" s="24">
        <v>7326</v>
      </c>
    </row>
    <row r="84" spans="1:11" s="124" customFormat="1" ht="22.5" customHeight="1">
      <c r="A84" s="126" t="s">
        <v>39</v>
      </c>
      <c r="B84" s="126"/>
      <c r="C84" s="137"/>
      <c r="D84" s="130"/>
      <c r="E84" s="127">
        <v>21195</v>
      </c>
      <c r="F84" s="127"/>
      <c r="G84" s="127">
        <v>49095</v>
      </c>
      <c r="H84" s="22"/>
      <c r="I84" s="127">
        <v>113116</v>
      </c>
      <c r="J84" s="127"/>
      <c r="K84" s="127">
        <v>87625</v>
      </c>
    </row>
    <row r="85" spans="1:11" s="124" customFormat="1" ht="22.5" customHeight="1">
      <c r="A85" s="126" t="s">
        <v>40</v>
      </c>
      <c r="B85" s="126"/>
      <c r="C85" s="137"/>
      <c r="D85" s="130"/>
      <c r="E85" s="155">
        <v>3365</v>
      </c>
      <c r="F85" s="127"/>
      <c r="G85" s="155">
        <v>3365</v>
      </c>
      <c r="H85" s="22"/>
      <c r="I85" s="146">
        <v>0</v>
      </c>
      <c r="J85" s="127"/>
      <c r="K85" s="146">
        <v>0</v>
      </c>
    </row>
    <row r="86" spans="1:11" s="124" customFormat="1" ht="22.5" customHeight="1">
      <c r="A86" s="126" t="s">
        <v>41</v>
      </c>
      <c r="B86" s="126"/>
      <c r="C86" s="142"/>
      <c r="D86" s="130"/>
      <c r="E86" s="24">
        <f>SUM(E80:E85)</f>
        <v>628458</v>
      </c>
      <c r="F86" s="24"/>
      <c r="G86" s="24">
        <f>SUM(G80:G85)</f>
        <v>656358</v>
      </c>
      <c r="H86" s="21"/>
      <c r="I86" s="24">
        <f>SUM(I80:I85)</f>
        <v>717014</v>
      </c>
      <c r="J86" s="24"/>
      <c r="K86" s="24">
        <f>SUM(K80:K85)</f>
        <v>691523</v>
      </c>
    </row>
    <row r="87" spans="1:11" s="124" customFormat="1" ht="22.5" customHeight="1">
      <c r="A87" s="126" t="s">
        <v>42</v>
      </c>
      <c r="B87" s="126"/>
      <c r="C87" s="137"/>
      <c r="D87" s="130"/>
      <c r="E87" s="155">
        <v>15246</v>
      </c>
      <c r="F87" s="127"/>
      <c r="G87" s="155">
        <v>14717</v>
      </c>
      <c r="H87" s="22"/>
      <c r="I87" s="146">
        <v>0</v>
      </c>
      <c r="J87" s="127"/>
      <c r="K87" s="146">
        <v>0</v>
      </c>
    </row>
    <row r="88" spans="1:11" ht="22.5" customHeight="1">
      <c r="A88" s="119" t="s">
        <v>43</v>
      </c>
      <c r="B88" s="119"/>
      <c r="C88" s="142"/>
      <c r="D88" s="130"/>
      <c r="E88" s="155">
        <f>SUM(E86:E87)</f>
        <v>643704</v>
      </c>
      <c r="F88" s="24"/>
      <c r="G88" s="155">
        <f>SUM(G86:G87)</f>
        <v>671075</v>
      </c>
      <c r="I88" s="155">
        <f>SUM(I86:I87)</f>
        <v>717014</v>
      </c>
      <c r="J88" s="24"/>
      <c r="K88" s="155">
        <f>SUM(K86:K87)</f>
        <v>691523</v>
      </c>
    </row>
    <row r="89" spans="1:11" ht="22.5" customHeight="1" thickBot="1">
      <c r="A89" s="119" t="s">
        <v>44</v>
      </c>
      <c r="B89" s="119"/>
      <c r="C89" s="142"/>
      <c r="D89" s="130"/>
      <c r="E89" s="154">
        <f>SUM(E88,E64)</f>
        <v>1016093</v>
      </c>
      <c r="F89" s="24"/>
      <c r="G89" s="154">
        <f>SUM(G88,G64)</f>
        <v>954822</v>
      </c>
      <c r="I89" s="154">
        <f>SUM(I88,I64)</f>
        <v>944393</v>
      </c>
      <c r="J89" s="24"/>
      <c r="K89" s="154">
        <f>SUM(K88,K64)</f>
        <v>835687</v>
      </c>
    </row>
    <row r="90" spans="1:11" ht="22.5" customHeight="1" thickTop="1">
      <c r="A90" s="119"/>
      <c r="B90" s="119"/>
      <c r="C90" s="151"/>
      <c r="D90" s="152"/>
      <c r="E90" s="156">
        <f>E89-E33</f>
        <v>0</v>
      </c>
      <c r="F90" s="21"/>
      <c r="G90" s="156">
        <f>G89-G33</f>
        <v>0</v>
      </c>
      <c r="I90" s="156">
        <f>I89-I33</f>
        <v>0</v>
      </c>
      <c r="J90" s="21"/>
      <c r="K90" s="156">
        <f>K89-K33</f>
        <v>0</v>
      </c>
    </row>
    <row r="91" spans="1:11" ht="21.75" customHeight="1">
      <c r="A91" s="188" t="str">
        <f>+A35</f>
        <v>The accompanying notes are an integral part of the financial statements.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</row>
    <row r="92" spans="1:11" s="21" customFormat="1" ht="21.75" customHeight="1">
      <c r="A92" s="157"/>
      <c r="B92" s="45"/>
      <c r="C92" s="158"/>
      <c r="E92" s="24"/>
      <c r="G92" s="24"/>
      <c r="H92" s="24"/>
      <c r="I92" s="24"/>
      <c r="K92" s="24"/>
    </row>
    <row r="93" spans="1:11" s="21" customFormat="1" ht="21.75" customHeight="1">
      <c r="A93" s="159"/>
      <c r="B93" s="22"/>
      <c r="C93" s="158"/>
    </row>
    <row r="94" spans="1:11" s="21" customFormat="1" ht="21.75" customHeight="1">
      <c r="A94" s="157"/>
      <c r="B94" s="45"/>
      <c r="C94" s="158"/>
    </row>
    <row r="95" spans="1:11" s="21" customFormat="1" ht="21.75" customHeight="1">
      <c r="A95" s="157"/>
      <c r="B95" s="160" t="s">
        <v>45</v>
      </c>
    </row>
    <row r="96" spans="1:11" s="21" customFormat="1" ht="21.75" customHeight="1">
      <c r="A96" s="159"/>
      <c r="B96" s="22"/>
      <c r="C96" s="142"/>
    </row>
    <row r="97" spans="3:4" ht="21.95" customHeight="1">
      <c r="C97" s="151"/>
      <c r="D97" s="152"/>
    </row>
    <row r="98" spans="3:4" ht="21.95" customHeight="1">
      <c r="C98" s="151"/>
      <c r="D98" s="152"/>
    </row>
    <row r="99" spans="3:4" ht="21.95" customHeight="1">
      <c r="C99" s="151"/>
      <c r="D99" s="152"/>
    </row>
    <row r="100" spans="3:4" ht="21.95" customHeight="1">
      <c r="C100" s="151"/>
      <c r="D100" s="152"/>
    </row>
    <row r="101" spans="3:4" ht="21.95" customHeight="1">
      <c r="C101" s="151"/>
      <c r="D101" s="152"/>
    </row>
    <row r="102" spans="3:4" ht="21.95" customHeight="1">
      <c r="C102" s="151"/>
      <c r="D102" s="152"/>
    </row>
    <row r="103" spans="3:4" ht="21.95" customHeight="1">
      <c r="C103" s="151"/>
      <c r="D103" s="152"/>
    </row>
    <row r="104" spans="3:4" ht="21.95" customHeight="1">
      <c r="C104" s="151"/>
      <c r="D104" s="152"/>
    </row>
    <row r="105" spans="3:4" ht="21.95" customHeight="1">
      <c r="C105" s="151"/>
      <c r="D105" s="152"/>
    </row>
    <row r="106" spans="3:4" ht="21.95" customHeight="1">
      <c r="C106" s="151"/>
      <c r="D106" s="152"/>
    </row>
    <row r="107" spans="3:4" ht="21.95" customHeight="1">
      <c r="C107" s="151"/>
      <c r="D107" s="152"/>
    </row>
    <row r="108" spans="3:4" ht="21.95" customHeight="1">
      <c r="C108" s="151"/>
      <c r="D108" s="152"/>
    </row>
    <row r="109" spans="3:4" ht="21.95" customHeight="1">
      <c r="C109" s="151"/>
      <c r="D109" s="152"/>
    </row>
    <row r="110" spans="3:4" ht="21.95" customHeight="1">
      <c r="C110" s="151"/>
      <c r="D110" s="152"/>
    </row>
    <row r="111" spans="3:4" ht="21.95" customHeight="1">
      <c r="C111" s="151"/>
      <c r="D111" s="152"/>
    </row>
    <row r="112" spans="3:4" ht="21.95" customHeight="1">
      <c r="C112" s="151"/>
      <c r="D112" s="152"/>
    </row>
    <row r="113" spans="3:4" ht="21.95" customHeight="1">
      <c r="C113" s="151"/>
      <c r="D113" s="152"/>
    </row>
    <row r="114" spans="3:4" ht="21.95" customHeight="1">
      <c r="C114" s="151"/>
      <c r="D114" s="152"/>
    </row>
    <row r="115" spans="3:4" ht="21.95" customHeight="1">
      <c r="C115" s="151"/>
      <c r="D115" s="152"/>
    </row>
    <row r="116" spans="3:4" ht="21.95" customHeight="1">
      <c r="C116" s="151"/>
      <c r="D116" s="152"/>
    </row>
    <row r="117" spans="3:4" ht="21.95" customHeight="1">
      <c r="C117" s="151"/>
      <c r="D117" s="152"/>
    </row>
    <row r="118" spans="3:4" ht="21.95" customHeight="1">
      <c r="C118" s="151"/>
      <c r="D118" s="152"/>
    </row>
    <row r="119" spans="3:4" ht="21.95" customHeight="1">
      <c r="C119" s="151"/>
      <c r="D119" s="152"/>
    </row>
    <row r="120" spans="3:4" ht="21.95" customHeight="1">
      <c r="C120" s="151"/>
      <c r="D120" s="152"/>
    </row>
    <row r="121" spans="3:4" ht="21.95" customHeight="1">
      <c r="C121" s="151"/>
      <c r="D121" s="152"/>
    </row>
    <row r="122" spans="3:4" ht="21.95" customHeight="1">
      <c r="C122" s="151"/>
      <c r="D122" s="152"/>
    </row>
    <row r="123" spans="3:4" ht="21.95" customHeight="1">
      <c r="C123" s="151"/>
      <c r="D123" s="152"/>
    </row>
    <row r="124" spans="3:4" ht="21.95" customHeight="1">
      <c r="C124" s="151"/>
      <c r="D124" s="152"/>
    </row>
    <row r="125" spans="3:4" ht="21.95" customHeight="1">
      <c r="C125" s="151"/>
      <c r="D125" s="152"/>
    </row>
    <row r="126" spans="3:4" ht="21.95" customHeight="1">
      <c r="C126" s="151"/>
      <c r="D126" s="152"/>
    </row>
    <row r="127" spans="3:4" ht="21.95" customHeight="1">
      <c r="C127" s="151"/>
      <c r="D127" s="152"/>
    </row>
    <row r="128" spans="3:4" ht="21.95" customHeight="1">
      <c r="C128" s="151"/>
      <c r="D128" s="152"/>
    </row>
    <row r="129" spans="3:4" ht="21.95" customHeight="1">
      <c r="C129" s="151"/>
      <c r="D129" s="152"/>
    </row>
    <row r="130" spans="3:4" ht="21.95" customHeight="1">
      <c r="C130" s="151"/>
      <c r="D130" s="152"/>
    </row>
    <row r="131" spans="3:4" ht="21.95" customHeight="1">
      <c r="C131" s="151"/>
      <c r="D131" s="152"/>
    </row>
    <row r="132" spans="3:4" ht="21.95" customHeight="1">
      <c r="C132" s="151"/>
      <c r="D132" s="152"/>
    </row>
    <row r="133" spans="3:4" ht="21.95" customHeight="1">
      <c r="C133" s="151"/>
      <c r="D133" s="152"/>
    </row>
    <row r="134" spans="3:4" ht="21.95" customHeight="1">
      <c r="C134" s="151"/>
      <c r="D134" s="152"/>
    </row>
    <row r="135" spans="3:4" ht="21.95" customHeight="1">
      <c r="C135" s="151"/>
      <c r="D135" s="152"/>
    </row>
    <row r="136" spans="3:4" ht="21.95" customHeight="1">
      <c r="C136" s="151"/>
      <c r="D136" s="152"/>
    </row>
    <row r="137" spans="3:4" ht="21.95" customHeight="1">
      <c r="C137" s="151"/>
      <c r="D137" s="152"/>
    </row>
    <row r="138" spans="3:4" ht="21.95" customHeight="1">
      <c r="C138" s="151"/>
      <c r="D138" s="152"/>
    </row>
    <row r="139" spans="3:4" ht="21.95" customHeight="1">
      <c r="C139" s="151"/>
      <c r="D139" s="152"/>
    </row>
    <row r="140" spans="3:4" ht="21.95" customHeight="1">
      <c r="C140" s="151"/>
      <c r="D140" s="152"/>
    </row>
    <row r="141" spans="3:4" ht="21.95" customHeight="1">
      <c r="C141" s="151"/>
      <c r="D141" s="152"/>
    </row>
    <row r="142" spans="3:4" ht="21.95" customHeight="1">
      <c r="C142" s="151"/>
      <c r="D142" s="152"/>
    </row>
    <row r="143" spans="3:4" ht="21.95" customHeight="1">
      <c r="C143" s="151"/>
      <c r="D143" s="152"/>
    </row>
    <row r="144" spans="3:4" ht="21.95" customHeight="1">
      <c r="C144" s="151"/>
      <c r="D144" s="152"/>
    </row>
    <row r="145" spans="3:4" ht="21.95" customHeight="1">
      <c r="C145" s="151"/>
      <c r="D145" s="152"/>
    </row>
    <row r="146" spans="3:4" ht="21.95" customHeight="1">
      <c r="C146" s="151"/>
      <c r="D146" s="152"/>
    </row>
    <row r="147" spans="3:4" ht="21.95" customHeight="1">
      <c r="C147" s="151"/>
      <c r="D147" s="152"/>
    </row>
    <row r="148" spans="3:4" ht="21.95" customHeight="1">
      <c r="C148" s="151"/>
      <c r="D148" s="152"/>
    </row>
    <row r="149" spans="3:4" ht="21.95" customHeight="1">
      <c r="C149" s="151"/>
      <c r="D149" s="152"/>
    </row>
    <row r="150" spans="3:4" ht="21.95" customHeight="1">
      <c r="C150" s="151"/>
      <c r="D150" s="152"/>
    </row>
    <row r="151" spans="3:4" ht="21.95" customHeight="1">
      <c r="C151" s="151"/>
      <c r="D151" s="152"/>
    </row>
    <row r="152" spans="3:4" ht="21.95" customHeight="1">
      <c r="C152" s="151"/>
      <c r="D152" s="152"/>
    </row>
    <row r="153" spans="3:4" ht="21.95" customHeight="1">
      <c r="C153" s="151"/>
      <c r="D153" s="152"/>
    </row>
    <row r="154" spans="3:4" ht="21.95" customHeight="1">
      <c r="C154" s="151"/>
      <c r="D154" s="152"/>
    </row>
    <row r="155" spans="3:4" ht="21.95" customHeight="1">
      <c r="C155" s="151"/>
      <c r="D155" s="152"/>
    </row>
    <row r="156" spans="3:4" ht="21.95" customHeight="1">
      <c r="C156" s="151"/>
      <c r="D156" s="152"/>
    </row>
    <row r="157" spans="3:4" ht="21.95" customHeight="1">
      <c r="C157" s="151"/>
      <c r="D157" s="152"/>
    </row>
    <row r="158" spans="3:4" ht="21.95" customHeight="1">
      <c r="C158" s="151"/>
      <c r="D158" s="152"/>
    </row>
    <row r="159" spans="3:4" ht="21.95" customHeight="1">
      <c r="C159" s="151"/>
      <c r="D159" s="152"/>
    </row>
    <row r="160" spans="3:4" ht="21.95" customHeight="1">
      <c r="C160" s="151"/>
      <c r="D160" s="152"/>
    </row>
    <row r="161" spans="3:4" ht="21.95" customHeight="1">
      <c r="C161" s="151"/>
      <c r="D161" s="152"/>
    </row>
    <row r="162" spans="3:4" ht="21.95" customHeight="1">
      <c r="C162" s="151"/>
      <c r="D162" s="152"/>
    </row>
    <row r="163" spans="3:4" ht="21.95" customHeight="1">
      <c r="C163" s="151"/>
      <c r="D163" s="152"/>
    </row>
    <row r="164" spans="3:4" ht="21.95" customHeight="1">
      <c r="C164" s="151"/>
      <c r="D164" s="152"/>
    </row>
    <row r="165" spans="3:4" ht="21.95" customHeight="1">
      <c r="C165" s="151"/>
      <c r="D165" s="152"/>
    </row>
    <row r="166" spans="3:4" ht="21.95" customHeight="1">
      <c r="C166" s="151"/>
      <c r="D166" s="152"/>
    </row>
    <row r="167" spans="3:4" ht="21.95" customHeight="1">
      <c r="C167" s="151"/>
      <c r="D167" s="152"/>
    </row>
    <row r="168" spans="3:4" ht="21.95" customHeight="1">
      <c r="C168" s="151"/>
      <c r="D168" s="152"/>
    </row>
    <row r="169" spans="3:4" ht="21.95" customHeight="1">
      <c r="C169" s="151"/>
      <c r="D169" s="152"/>
    </row>
    <row r="170" spans="3:4" ht="21.95" customHeight="1">
      <c r="C170" s="151"/>
      <c r="D170" s="152"/>
    </row>
    <row r="171" spans="3:4" ht="21.95" customHeight="1">
      <c r="C171" s="151"/>
      <c r="D171" s="152"/>
    </row>
    <row r="172" spans="3:4" ht="21.95" customHeight="1">
      <c r="C172" s="151"/>
      <c r="D172" s="152"/>
    </row>
    <row r="173" spans="3:4" ht="21.95" customHeight="1">
      <c r="C173" s="151"/>
      <c r="D173" s="152"/>
    </row>
    <row r="174" spans="3:4" ht="21.95" customHeight="1">
      <c r="C174" s="151"/>
      <c r="D174" s="152"/>
    </row>
    <row r="175" spans="3:4" ht="21.95" customHeight="1">
      <c r="C175" s="151"/>
      <c r="D175" s="152"/>
    </row>
    <row r="176" spans="3:4" ht="21.95" customHeight="1">
      <c r="C176" s="151"/>
      <c r="D176" s="152"/>
    </row>
    <row r="177" spans="3:4" ht="21.95" customHeight="1">
      <c r="C177" s="151"/>
      <c r="D177" s="152"/>
    </row>
    <row r="178" spans="3:4" ht="21.95" customHeight="1">
      <c r="C178" s="151"/>
      <c r="D178" s="152"/>
    </row>
    <row r="179" spans="3:4" ht="21.95" customHeight="1">
      <c r="C179" s="151"/>
      <c r="D179" s="152"/>
    </row>
    <row r="180" spans="3:4" ht="21.95" customHeight="1">
      <c r="C180" s="151"/>
      <c r="D180" s="152"/>
    </row>
    <row r="181" spans="3:4" ht="21.95" customHeight="1">
      <c r="C181" s="151"/>
      <c r="D181" s="152"/>
    </row>
    <row r="182" spans="3:4" ht="21.95" customHeight="1">
      <c r="C182" s="151"/>
      <c r="D182" s="152"/>
    </row>
    <row r="183" spans="3:4" ht="21.95" customHeight="1">
      <c r="C183" s="151"/>
      <c r="D183" s="152"/>
    </row>
    <row r="184" spans="3:4" ht="21.95" customHeight="1">
      <c r="C184" s="151"/>
      <c r="D184" s="152"/>
    </row>
    <row r="185" spans="3:4" ht="21.95" customHeight="1">
      <c r="C185" s="151"/>
      <c r="D185" s="152"/>
    </row>
    <row r="186" spans="3:4" ht="21.95" customHeight="1">
      <c r="C186" s="151"/>
      <c r="D186" s="152"/>
    </row>
    <row r="187" spans="3:4" ht="21.95" customHeight="1">
      <c r="C187" s="151"/>
      <c r="D187" s="152"/>
    </row>
    <row r="188" spans="3:4" ht="21.95" customHeight="1">
      <c r="C188" s="151"/>
      <c r="D188" s="152"/>
    </row>
    <row r="189" spans="3:4" ht="21.95" customHeight="1">
      <c r="C189" s="151"/>
      <c r="D189" s="152"/>
    </row>
    <row r="190" spans="3:4" ht="21.95" customHeight="1">
      <c r="C190" s="151"/>
      <c r="D190" s="152"/>
    </row>
    <row r="191" spans="3:4" ht="21.95" customHeight="1">
      <c r="C191" s="151"/>
      <c r="D191" s="152"/>
    </row>
    <row r="192" spans="3:4" ht="21.95" customHeight="1">
      <c r="C192" s="151"/>
      <c r="D192" s="152"/>
    </row>
    <row r="193" spans="3:4" ht="21.95" customHeight="1">
      <c r="C193" s="151"/>
      <c r="D193" s="152"/>
    </row>
    <row r="194" spans="3:4" ht="21.95" customHeight="1">
      <c r="C194" s="151"/>
      <c r="D194" s="152"/>
    </row>
    <row r="195" spans="3:4" ht="21.95" customHeight="1">
      <c r="C195" s="151"/>
      <c r="D195" s="152"/>
    </row>
    <row r="196" spans="3:4" ht="21.95" customHeight="1">
      <c r="C196" s="151"/>
      <c r="D196" s="152"/>
    </row>
    <row r="197" spans="3:4" ht="21.95" customHeight="1">
      <c r="C197" s="151"/>
      <c r="D197" s="152"/>
    </row>
    <row r="198" spans="3:4" ht="21.95" customHeight="1">
      <c r="C198" s="151"/>
      <c r="D198" s="152"/>
    </row>
    <row r="199" spans="3:4" ht="21.95" customHeight="1">
      <c r="C199" s="151"/>
      <c r="D199" s="152"/>
    </row>
    <row r="200" spans="3:4" ht="21.95" customHeight="1">
      <c r="C200" s="151"/>
      <c r="D200" s="152"/>
    </row>
    <row r="201" spans="3:4" ht="21.95" customHeight="1">
      <c r="C201" s="151"/>
      <c r="D201" s="152"/>
    </row>
    <row r="202" spans="3:4" ht="21.95" customHeight="1">
      <c r="C202" s="151"/>
      <c r="D202" s="152"/>
    </row>
    <row r="203" spans="3:4" ht="21.95" customHeight="1">
      <c r="C203" s="151"/>
      <c r="D203" s="152"/>
    </row>
    <row r="204" spans="3:4" ht="21.95" customHeight="1">
      <c r="C204" s="151"/>
      <c r="D204" s="152"/>
    </row>
    <row r="205" spans="3:4" ht="21.95" customHeight="1">
      <c r="C205" s="151"/>
      <c r="D205" s="152"/>
    </row>
    <row r="206" spans="3:4" ht="21.95" customHeight="1">
      <c r="C206" s="151"/>
      <c r="D206" s="152"/>
    </row>
    <row r="207" spans="3:4" ht="21.95" customHeight="1">
      <c r="C207" s="151"/>
      <c r="D207" s="152"/>
    </row>
    <row r="208" spans="3:4" ht="21.95" customHeight="1">
      <c r="C208" s="151"/>
      <c r="D208" s="152"/>
    </row>
    <row r="209" spans="3:4" ht="21.95" customHeight="1">
      <c r="C209" s="151"/>
      <c r="D209" s="152"/>
    </row>
    <row r="210" spans="3:4" ht="21.95" customHeight="1">
      <c r="C210" s="151"/>
      <c r="D210" s="152"/>
    </row>
    <row r="211" spans="3:4" ht="21.95" customHeight="1">
      <c r="C211" s="151"/>
      <c r="D211" s="152"/>
    </row>
    <row r="212" spans="3:4" ht="21.95" customHeight="1">
      <c r="C212" s="151"/>
      <c r="D212" s="152"/>
    </row>
    <row r="213" spans="3:4" ht="21.95" customHeight="1">
      <c r="C213" s="151"/>
      <c r="D213" s="152"/>
    </row>
    <row r="214" spans="3:4" ht="21.95" customHeight="1">
      <c r="C214" s="151"/>
      <c r="D214" s="152"/>
    </row>
    <row r="215" spans="3:4" ht="21.95" customHeight="1">
      <c r="C215" s="151"/>
      <c r="D215" s="152"/>
    </row>
    <row r="216" spans="3:4" ht="21.95" customHeight="1">
      <c r="C216" s="151"/>
      <c r="D216" s="152"/>
    </row>
    <row r="217" spans="3:4" ht="21.95" customHeight="1">
      <c r="C217" s="151"/>
      <c r="D217" s="152"/>
    </row>
    <row r="218" spans="3:4" ht="21.95" customHeight="1">
      <c r="C218" s="151"/>
      <c r="D218" s="152"/>
    </row>
    <row r="219" spans="3:4" ht="21.95" customHeight="1">
      <c r="C219" s="151"/>
      <c r="D219" s="152"/>
    </row>
    <row r="220" spans="3:4" ht="21.95" customHeight="1">
      <c r="C220" s="151"/>
      <c r="D220" s="152"/>
    </row>
    <row r="221" spans="3:4" ht="21.95" customHeight="1">
      <c r="C221" s="151"/>
      <c r="D221" s="152"/>
    </row>
    <row r="222" spans="3:4" ht="21.95" customHeight="1">
      <c r="C222" s="151"/>
      <c r="D222" s="152"/>
    </row>
    <row r="223" spans="3:4" ht="21.95" customHeight="1">
      <c r="C223" s="151"/>
      <c r="D223" s="152"/>
    </row>
    <row r="224" spans="3:4" ht="21.95" customHeight="1">
      <c r="C224" s="151"/>
      <c r="D224" s="152"/>
    </row>
    <row r="225" spans="3:4" ht="21.95" customHeight="1">
      <c r="C225" s="151"/>
      <c r="D225" s="152"/>
    </row>
    <row r="226" spans="3:4" ht="21.95" customHeight="1">
      <c r="C226" s="151"/>
      <c r="D226" s="152"/>
    </row>
    <row r="227" spans="3:4" ht="21.95" customHeight="1">
      <c r="C227" s="151"/>
      <c r="D227" s="152"/>
    </row>
    <row r="228" spans="3:4" ht="21.95" customHeight="1">
      <c r="C228" s="151"/>
      <c r="D228" s="152"/>
    </row>
    <row r="229" spans="3:4" ht="21.95" customHeight="1">
      <c r="C229" s="151"/>
      <c r="D229" s="152"/>
    </row>
    <row r="230" spans="3:4" ht="21.95" customHeight="1">
      <c r="C230" s="151"/>
      <c r="D230" s="152"/>
    </row>
    <row r="231" spans="3:4" ht="21.95" customHeight="1">
      <c r="C231" s="151"/>
      <c r="D231" s="152"/>
    </row>
    <row r="232" spans="3:4" ht="21.95" customHeight="1">
      <c r="C232" s="151"/>
      <c r="D232" s="152"/>
    </row>
    <row r="233" spans="3:4" ht="21.95" customHeight="1">
      <c r="C233" s="151"/>
      <c r="D233" s="152"/>
    </row>
    <row r="234" spans="3:4" ht="21.95" customHeight="1">
      <c r="C234" s="151"/>
      <c r="D234" s="152"/>
    </row>
    <row r="235" spans="3:4" ht="21.95" customHeight="1">
      <c r="C235" s="151"/>
      <c r="D235" s="152"/>
    </row>
    <row r="236" spans="3:4" ht="21.95" customHeight="1">
      <c r="C236" s="151"/>
      <c r="D236" s="152"/>
    </row>
    <row r="237" spans="3:4" ht="21.95" customHeight="1">
      <c r="C237" s="151"/>
      <c r="D237" s="152"/>
    </row>
    <row r="238" spans="3:4" ht="21.95" customHeight="1">
      <c r="C238" s="151"/>
      <c r="D238" s="152"/>
    </row>
    <row r="239" spans="3:4" ht="21.95" customHeight="1">
      <c r="C239" s="151"/>
      <c r="D239" s="152"/>
    </row>
    <row r="240" spans="3:4" ht="21.95" customHeight="1">
      <c r="C240" s="151"/>
      <c r="D240" s="152"/>
    </row>
    <row r="241" spans="3:4" ht="21.95" customHeight="1">
      <c r="C241" s="151"/>
      <c r="D241" s="152"/>
    </row>
    <row r="242" spans="3:4" ht="21.95" customHeight="1">
      <c r="C242" s="151"/>
      <c r="D242" s="152"/>
    </row>
    <row r="243" spans="3:4" ht="21.95" customHeight="1">
      <c r="C243" s="151"/>
      <c r="D243" s="152"/>
    </row>
    <row r="244" spans="3:4" ht="21.95" customHeight="1">
      <c r="C244" s="151"/>
      <c r="D244" s="152"/>
    </row>
    <row r="245" spans="3:4" ht="21.95" customHeight="1">
      <c r="C245" s="151"/>
      <c r="D245" s="152"/>
    </row>
    <row r="246" spans="3:4" ht="21.95" customHeight="1">
      <c r="C246" s="151"/>
      <c r="D246" s="152"/>
    </row>
    <row r="247" spans="3:4" ht="21.95" customHeight="1">
      <c r="C247" s="151"/>
      <c r="D247" s="152"/>
    </row>
    <row r="248" spans="3:4" ht="21.95" customHeight="1">
      <c r="C248" s="151"/>
      <c r="D248" s="152"/>
    </row>
    <row r="249" spans="3:4" ht="21.95" customHeight="1">
      <c r="C249" s="151"/>
      <c r="D249" s="152"/>
    </row>
    <row r="250" spans="3:4" ht="21.95" customHeight="1">
      <c r="C250" s="151"/>
      <c r="D250" s="152"/>
    </row>
    <row r="251" spans="3:4" ht="21.95" customHeight="1">
      <c r="C251" s="151"/>
      <c r="D251" s="152"/>
    </row>
    <row r="252" spans="3:4" ht="21.95" customHeight="1">
      <c r="C252" s="151"/>
      <c r="D252" s="152"/>
    </row>
    <row r="253" spans="3:4" ht="21.95" customHeight="1">
      <c r="C253" s="151"/>
      <c r="D253" s="152"/>
    </row>
    <row r="254" spans="3:4" ht="21.95" customHeight="1">
      <c r="C254" s="151"/>
      <c r="D254" s="152"/>
    </row>
    <row r="255" spans="3:4" ht="21.95" customHeight="1">
      <c r="C255" s="151"/>
      <c r="D255" s="152"/>
    </row>
    <row r="256" spans="3:4" ht="21.95" customHeight="1">
      <c r="C256" s="151"/>
      <c r="D256" s="152"/>
    </row>
    <row r="257" spans="3:4" ht="21.95" customHeight="1">
      <c r="C257" s="151"/>
      <c r="D257" s="152"/>
    </row>
    <row r="258" spans="3:4" ht="21.95" customHeight="1">
      <c r="C258" s="151"/>
      <c r="D258" s="152"/>
    </row>
    <row r="259" spans="3:4" ht="21.95" customHeight="1">
      <c r="C259" s="151"/>
      <c r="D259" s="152"/>
    </row>
    <row r="260" spans="3:4" ht="21.95" customHeight="1">
      <c r="C260" s="151"/>
      <c r="D260" s="152"/>
    </row>
    <row r="261" spans="3:4" ht="21.95" customHeight="1">
      <c r="C261" s="151"/>
      <c r="D261" s="152"/>
    </row>
    <row r="262" spans="3:4" ht="21.95" customHeight="1">
      <c r="C262" s="151"/>
      <c r="D262" s="152"/>
    </row>
    <row r="263" spans="3:4" ht="21.95" customHeight="1">
      <c r="C263" s="151"/>
      <c r="D263" s="152"/>
    </row>
    <row r="264" spans="3:4" ht="21.95" customHeight="1">
      <c r="C264" s="151"/>
      <c r="D264" s="152"/>
    </row>
    <row r="265" spans="3:4" ht="21.95" customHeight="1">
      <c r="C265" s="151"/>
      <c r="D265" s="152"/>
    </row>
    <row r="266" spans="3:4" ht="21.95" customHeight="1">
      <c r="C266" s="151"/>
      <c r="D266" s="152"/>
    </row>
    <row r="267" spans="3:4" ht="21.95" customHeight="1">
      <c r="C267" s="151"/>
      <c r="D267" s="152"/>
    </row>
    <row r="268" spans="3:4" ht="21.95" customHeight="1">
      <c r="C268" s="151"/>
      <c r="D268" s="152"/>
    </row>
    <row r="269" spans="3:4" ht="21.95" customHeight="1">
      <c r="C269" s="151"/>
      <c r="D269" s="152"/>
    </row>
    <row r="270" spans="3:4" ht="21.95" customHeight="1">
      <c r="C270" s="151"/>
      <c r="D270" s="152"/>
    </row>
    <row r="271" spans="3:4" ht="21.95" customHeight="1">
      <c r="C271" s="151"/>
      <c r="D271" s="152"/>
    </row>
    <row r="272" spans="3:4" ht="21.95" customHeight="1">
      <c r="C272" s="151"/>
      <c r="D272" s="152"/>
    </row>
    <row r="273" spans="3:4" ht="21.95" customHeight="1">
      <c r="C273" s="151"/>
      <c r="D273" s="152"/>
    </row>
    <row r="274" spans="3:4" ht="21.95" customHeight="1">
      <c r="C274" s="151"/>
      <c r="D274" s="152"/>
    </row>
    <row r="275" spans="3:4" ht="21.95" customHeight="1">
      <c r="C275" s="151"/>
      <c r="D275" s="152"/>
    </row>
    <row r="276" spans="3:4" ht="21.95" customHeight="1">
      <c r="C276" s="151"/>
      <c r="D276" s="152"/>
    </row>
    <row r="277" spans="3:4" ht="21.95" customHeight="1">
      <c r="C277" s="151"/>
      <c r="D277" s="152"/>
    </row>
    <row r="278" spans="3:4" ht="21.95" customHeight="1">
      <c r="C278" s="151"/>
      <c r="D278" s="152"/>
    </row>
    <row r="279" spans="3:4" ht="21.95" customHeight="1">
      <c r="C279" s="151"/>
      <c r="D279" s="152"/>
    </row>
    <row r="280" spans="3:4" ht="21.95" customHeight="1">
      <c r="C280" s="151"/>
      <c r="D280" s="152"/>
    </row>
    <row r="281" spans="3:4" ht="21.95" customHeight="1">
      <c r="C281" s="151"/>
      <c r="D281" s="152"/>
    </row>
    <row r="282" spans="3:4" ht="21.95" customHeight="1">
      <c r="C282" s="151"/>
      <c r="D282" s="152"/>
    </row>
    <row r="283" spans="3:4" ht="21.95" customHeight="1">
      <c r="C283" s="151"/>
      <c r="D283" s="152"/>
    </row>
    <row r="284" spans="3:4" ht="21.95" customHeight="1">
      <c r="C284" s="151"/>
      <c r="D284" s="152"/>
    </row>
    <row r="285" spans="3:4" ht="21.95" customHeight="1">
      <c r="C285" s="151"/>
      <c r="D285" s="152"/>
    </row>
    <row r="286" spans="3:4" ht="21.95" customHeight="1">
      <c r="C286" s="151"/>
      <c r="D286" s="152"/>
    </row>
    <row r="287" spans="3:4" ht="21.95" customHeight="1">
      <c r="C287" s="151"/>
      <c r="D287" s="152"/>
    </row>
    <row r="288" spans="3:4" ht="21.95" customHeight="1">
      <c r="C288" s="151"/>
      <c r="D288" s="152"/>
    </row>
    <row r="289" spans="3:4" ht="21.95" customHeight="1">
      <c r="C289" s="151"/>
      <c r="D289" s="152"/>
    </row>
    <row r="290" spans="3:4" ht="21.95" customHeight="1">
      <c r="C290" s="151"/>
      <c r="D290" s="152"/>
    </row>
    <row r="291" spans="3:4" ht="21.95" customHeight="1">
      <c r="C291" s="151"/>
      <c r="D291" s="152"/>
    </row>
    <row r="292" spans="3:4" ht="21.95" customHeight="1">
      <c r="C292" s="151"/>
      <c r="D292" s="152"/>
    </row>
    <row r="293" spans="3:4" ht="21.95" customHeight="1">
      <c r="C293" s="151"/>
      <c r="D293" s="152"/>
    </row>
    <row r="294" spans="3:4" ht="21.95" customHeight="1">
      <c r="C294" s="151"/>
      <c r="D294" s="152"/>
    </row>
    <row r="295" spans="3:4" ht="21.95" customHeight="1">
      <c r="C295" s="151"/>
      <c r="D295" s="152"/>
    </row>
    <row r="296" spans="3:4" ht="21.95" customHeight="1">
      <c r="C296" s="151"/>
      <c r="D296" s="152"/>
    </row>
    <row r="297" spans="3:4" ht="21.95" customHeight="1">
      <c r="C297" s="151"/>
      <c r="D297" s="152"/>
    </row>
    <row r="298" spans="3:4" ht="21.95" customHeight="1">
      <c r="C298" s="151"/>
      <c r="D298" s="152"/>
    </row>
    <row r="299" spans="3:4" ht="21.95" customHeight="1">
      <c r="C299" s="151"/>
      <c r="D299" s="152"/>
    </row>
    <row r="300" spans="3:4" ht="21.95" customHeight="1">
      <c r="C300" s="151"/>
      <c r="D300" s="152"/>
    </row>
    <row r="301" spans="3:4" ht="21.95" customHeight="1">
      <c r="C301" s="151"/>
      <c r="D301" s="152"/>
    </row>
    <row r="302" spans="3:4" ht="21.95" customHeight="1">
      <c r="C302" s="151"/>
      <c r="D302" s="152"/>
    </row>
    <row r="303" spans="3:4" ht="21.95" customHeight="1">
      <c r="C303" s="151"/>
      <c r="D303" s="152"/>
    </row>
    <row r="304" spans="3:4" ht="21.95" customHeight="1">
      <c r="C304" s="151"/>
      <c r="D304" s="152"/>
    </row>
    <row r="305" spans="3:4" ht="21.95" customHeight="1">
      <c r="C305" s="151"/>
      <c r="D305" s="152"/>
    </row>
    <row r="306" spans="3:4" ht="21.95" customHeight="1">
      <c r="C306" s="151"/>
      <c r="D306" s="152"/>
    </row>
    <row r="307" spans="3:4" ht="21.95" customHeight="1">
      <c r="C307" s="151"/>
      <c r="D307" s="152"/>
    </row>
    <row r="308" spans="3:4" ht="21.95" customHeight="1">
      <c r="C308" s="151"/>
      <c r="D308" s="152"/>
    </row>
    <row r="309" spans="3:4" ht="21.95" customHeight="1">
      <c r="C309" s="151"/>
      <c r="D309" s="152"/>
    </row>
    <row r="310" spans="3:4" ht="21.95" customHeight="1">
      <c r="C310" s="151"/>
      <c r="D310" s="152"/>
    </row>
    <row r="311" spans="3:4" ht="21.95" customHeight="1">
      <c r="C311" s="151"/>
      <c r="D311" s="152"/>
    </row>
    <row r="312" spans="3:4" ht="21.95" customHeight="1">
      <c r="C312" s="151"/>
      <c r="D312" s="152"/>
    </row>
    <row r="313" spans="3:4" ht="21.95" customHeight="1">
      <c r="C313" s="151"/>
      <c r="D313" s="152"/>
    </row>
    <row r="314" spans="3:4" ht="21.95" customHeight="1">
      <c r="C314" s="151"/>
      <c r="D314" s="152"/>
    </row>
    <row r="315" spans="3:4" ht="21.95" customHeight="1">
      <c r="C315" s="151"/>
      <c r="D315" s="152"/>
    </row>
    <row r="316" spans="3:4" ht="21.95" customHeight="1">
      <c r="C316" s="151"/>
      <c r="D316" s="152"/>
    </row>
    <row r="317" spans="3:4" ht="21.95" customHeight="1">
      <c r="C317" s="151"/>
      <c r="D317" s="152"/>
    </row>
    <row r="318" spans="3:4" ht="21.95" customHeight="1">
      <c r="C318" s="151"/>
      <c r="D318" s="152"/>
    </row>
    <row r="319" spans="3:4" ht="21.95" customHeight="1">
      <c r="C319" s="151"/>
      <c r="D319" s="152"/>
    </row>
    <row r="320" spans="3:4" ht="21.95" customHeight="1">
      <c r="C320" s="151"/>
      <c r="D320" s="152"/>
    </row>
    <row r="321" spans="3:4" ht="21.95" customHeight="1">
      <c r="C321" s="151"/>
      <c r="D321" s="152"/>
    </row>
    <row r="322" spans="3:4" ht="21.95" customHeight="1">
      <c r="C322" s="151"/>
      <c r="D322" s="152"/>
    </row>
    <row r="323" spans="3:4" ht="21.95" customHeight="1">
      <c r="C323" s="151"/>
      <c r="D323" s="152"/>
    </row>
    <row r="324" spans="3:4" ht="21.95" customHeight="1">
      <c r="C324" s="151"/>
      <c r="D324" s="152"/>
    </row>
    <row r="325" spans="3:4" ht="21.95" customHeight="1">
      <c r="C325" s="151"/>
      <c r="D325" s="152"/>
    </row>
    <row r="326" spans="3:4" ht="21.95" customHeight="1">
      <c r="C326" s="151"/>
      <c r="D326" s="152"/>
    </row>
    <row r="327" spans="3:4" ht="21.95" customHeight="1">
      <c r="C327" s="151"/>
      <c r="D327" s="152"/>
    </row>
    <row r="328" spans="3:4" ht="21.95" customHeight="1">
      <c r="C328" s="151"/>
      <c r="D328" s="152"/>
    </row>
    <row r="329" spans="3:4" ht="21.95" customHeight="1">
      <c r="C329" s="151"/>
      <c r="D329" s="152"/>
    </row>
    <row r="330" spans="3:4" ht="21.95" customHeight="1">
      <c r="C330" s="151"/>
      <c r="D330" s="152"/>
    </row>
    <row r="331" spans="3:4" ht="21.95" customHeight="1">
      <c r="C331" s="151"/>
      <c r="D331" s="152"/>
    </row>
    <row r="332" spans="3:4" ht="21.95" customHeight="1">
      <c r="C332" s="151"/>
      <c r="D332" s="152"/>
    </row>
    <row r="333" spans="3:4" ht="21.95" customHeight="1">
      <c r="C333" s="151"/>
      <c r="D333" s="152"/>
    </row>
    <row r="334" spans="3:4" ht="21.95" customHeight="1">
      <c r="C334" s="151"/>
      <c r="D334" s="152"/>
    </row>
    <row r="335" spans="3:4" ht="21.95" customHeight="1">
      <c r="C335" s="151"/>
      <c r="D335" s="152"/>
    </row>
    <row r="336" spans="3:4" ht="21.95" customHeight="1">
      <c r="C336" s="151"/>
      <c r="D336" s="152"/>
    </row>
    <row r="337" spans="3:4" ht="21.95" customHeight="1">
      <c r="C337" s="151"/>
      <c r="D337" s="152"/>
    </row>
    <row r="338" spans="3:4" ht="21.95" customHeight="1">
      <c r="C338" s="151"/>
      <c r="D338" s="152"/>
    </row>
    <row r="339" spans="3:4" ht="21.95" customHeight="1">
      <c r="C339" s="151"/>
      <c r="D339" s="152"/>
    </row>
    <row r="340" spans="3:4" ht="21.95" customHeight="1">
      <c r="C340" s="151"/>
      <c r="D340" s="152"/>
    </row>
    <row r="341" spans="3:4" ht="21.95" customHeight="1">
      <c r="C341" s="151"/>
      <c r="D341" s="152"/>
    </row>
    <row r="342" spans="3:4" ht="21.95" customHeight="1">
      <c r="C342" s="151"/>
      <c r="D342" s="152"/>
    </row>
    <row r="343" spans="3:4" ht="21.95" customHeight="1">
      <c r="C343" s="151"/>
      <c r="D343" s="152"/>
    </row>
    <row r="344" spans="3:4" ht="21.95" customHeight="1">
      <c r="C344" s="151"/>
      <c r="D344" s="152"/>
    </row>
    <row r="345" spans="3:4" ht="21.95" customHeight="1">
      <c r="C345" s="151"/>
      <c r="D345" s="152"/>
    </row>
    <row r="346" spans="3:4" ht="21.95" customHeight="1">
      <c r="C346" s="151"/>
      <c r="D346" s="152"/>
    </row>
    <row r="347" spans="3:4" ht="21.95" customHeight="1">
      <c r="C347" s="151"/>
      <c r="D347" s="152"/>
    </row>
    <row r="348" spans="3:4" ht="21.95" customHeight="1">
      <c r="C348" s="151"/>
      <c r="D348" s="152"/>
    </row>
    <row r="349" spans="3:4" ht="21.95" customHeight="1">
      <c r="C349" s="151"/>
      <c r="D349" s="152"/>
    </row>
    <row r="350" spans="3:4" ht="21.95" customHeight="1">
      <c r="C350" s="151"/>
      <c r="D350" s="152"/>
    </row>
    <row r="351" spans="3:4" ht="21.95" customHeight="1">
      <c r="C351" s="151"/>
      <c r="D351" s="152"/>
    </row>
    <row r="352" spans="3:4" ht="21.95" customHeight="1">
      <c r="C352" s="151"/>
      <c r="D352" s="152"/>
    </row>
    <row r="353" spans="3:4" ht="21.95" customHeight="1">
      <c r="C353" s="151"/>
      <c r="D353" s="152"/>
    </row>
    <row r="354" spans="3:4" ht="21.95" customHeight="1">
      <c r="C354" s="151"/>
      <c r="D354" s="152"/>
    </row>
    <row r="355" spans="3:4" ht="21.95" customHeight="1">
      <c r="C355" s="151"/>
      <c r="D355" s="152"/>
    </row>
    <row r="356" spans="3:4" ht="21.95" customHeight="1">
      <c r="C356" s="151"/>
      <c r="D356" s="152"/>
    </row>
    <row r="357" spans="3:4" ht="21.95" customHeight="1">
      <c r="C357" s="151"/>
      <c r="D357" s="152"/>
    </row>
    <row r="358" spans="3:4" ht="21.95" customHeight="1">
      <c r="C358" s="151"/>
      <c r="D358" s="152"/>
    </row>
    <row r="359" spans="3:4" ht="21.95" customHeight="1">
      <c r="C359" s="151"/>
      <c r="D359" s="152"/>
    </row>
    <row r="360" spans="3:4" ht="21.95" customHeight="1">
      <c r="C360" s="151"/>
      <c r="D360" s="152"/>
    </row>
    <row r="361" spans="3:4" ht="21.95" customHeight="1">
      <c r="C361" s="151"/>
      <c r="D361" s="152"/>
    </row>
    <row r="362" spans="3:4" ht="21.95" customHeight="1">
      <c r="C362" s="151"/>
      <c r="D362" s="152"/>
    </row>
    <row r="363" spans="3:4" ht="21.95" customHeight="1">
      <c r="C363" s="151"/>
      <c r="D363" s="152"/>
    </row>
    <row r="364" spans="3:4" ht="21.95" customHeight="1">
      <c r="C364" s="151"/>
      <c r="D364" s="152"/>
    </row>
    <row r="365" spans="3:4" ht="21.95" customHeight="1">
      <c r="C365" s="151"/>
      <c r="D365" s="152"/>
    </row>
    <row r="366" spans="3:4" ht="21.95" customHeight="1">
      <c r="C366" s="151"/>
      <c r="D366" s="152"/>
    </row>
    <row r="367" spans="3:4" ht="21.95" customHeight="1">
      <c r="C367" s="151"/>
      <c r="D367" s="152"/>
    </row>
    <row r="368" spans="3:4" ht="21.95" customHeight="1">
      <c r="C368" s="151"/>
      <c r="D368" s="152"/>
    </row>
    <row r="369" spans="3:4" ht="21.95" customHeight="1">
      <c r="C369" s="151"/>
      <c r="D369" s="152"/>
    </row>
    <row r="370" spans="3:4" ht="21.95" customHeight="1">
      <c r="C370" s="151"/>
      <c r="D370" s="152"/>
    </row>
    <row r="371" spans="3:4" ht="21.95" customHeight="1">
      <c r="C371" s="151"/>
      <c r="D371" s="152"/>
    </row>
    <row r="372" spans="3:4" ht="21.95" customHeight="1">
      <c r="C372" s="151"/>
      <c r="D372" s="152"/>
    </row>
    <row r="373" spans="3:4" ht="21.95" customHeight="1">
      <c r="C373" s="151"/>
      <c r="D373" s="152"/>
    </row>
    <row r="374" spans="3:4" ht="21.95" customHeight="1">
      <c r="C374" s="151"/>
      <c r="D374" s="152"/>
    </row>
    <row r="375" spans="3:4" ht="21.95" customHeight="1">
      <c r="C375" s="151"/>
      <c r="D375" s="152"/>
    </row>
    <row r="376" spans="3:4" ht="21.95" customHeight="1">
      <c r="C376" s="151"/>
      <c r="D376" s="152"/>
    </row>
    <row r="377" spans="3:4" ht="21.95" customHeight="1">
      <c r="C377" s="151"/>
      <c r="D377" s="152"/>
    </row>
    <row r="378" spans="3:4" ht="21.95" customHeight="1">
      <c r="C378" s="151"/>
      <c r="D378" s="152"/>
    </row>
    <row r="379" spans="3:4" ht="21.95" customHeight="1">
      <c r="C379" s="151"/>
      <c r="D379" s="152"/>
    </row>
    <row r="380" spans="3:4" ht="21.95" customHeight="1">
      <c r="C380" s="151"/>
      <c r="D380" s="152"/>
    </row>
    <row r="381" spans="3:4" ht="21.95" customHeight="1">
      <c r="C381" s="151"/>
      <c r="D381" s="152"/>
    </row>
    <row r="382" spans="3:4" ht="21.95" customHeight="1">
      <c r="C382" s="151"/>
      <c r="D382" s="152"/>
    </row>
    <row r="383" spans="3:4" ht="21.95" customHeight="1">
      <c r="C383" s="151"/>
      <c r="D383" s="152"/>
    </row>
    <row r="384" spans="3:4" ht="21.95" customHeight="1">
      <c r="C384" s="151"/>
      <c r="D384" s="152"/>
    </row>
    <row r="385" spans="3:4" ht="21.95" customHeight="1">
      <c r="C385" s="151"/>
      <c r="D385" s="152"/>
    </row>
    <row r="386" spans="3:4" ht="21.95" customHeight="1">
      <c r="C386" s="151"/>
      <c r="D386" s="152"/>
    </row>
    <row r="387" spans="3:4" ht="21.95" customHeight="1">
      <c r="C387" s="151"/>
      <c r="D387" s="152"/>
    </row>
    <row r="388" spans="3:4" ht="21.95" customHeight="1">
      <c r="C388" s="151"/>
      <c r="D388" s="152"/>
    </row>
    <row r="389" spans="3:4" ht="21.95" customHeight="1">
      <c r="C389" s="151"/>
      <c r="D389" s="152"/>
    </row>
    <row r="390" spans="3:4" ht="21.95" customHeight="1">
      <c r="C390" s="151"/>
      <c r="D390" s="152"/>
    </row>
    <row r="391" spans="3:4" ht="21.95" customHeight="1">
      <c r="C391" s="151"/>
      <c r="D391" s="152"/>
    </row>
    <row r="392" spans="3:4" ht="21.95" customHeight="1">
      <c r="C392" s="151"/>
      <c r="D392" s="152"/>
    </row>
    <row r="393" spans="3:4" ht="21.95" customHeight="1">
      <c r="C393" s="151"/>
      <c r="D393" s="152"/>
    </row>
    <row r="394" spans="3:4" ht="21.95" customHeight="1">
      <c r="C394" s="151"/>
      <c r="D394" s="152"/>
    </row>
    <row r="395" spans="3:4" ht="21.95" customHeight="1">
      <c r="C395" s="151"/>
      <c r="D395" s="152"/>
    </row>
    <row r="396" spans="3:4" ht="21.95" customHeight="1">
      <c r="C396" s="151"/>
      <c r="D396" s="152"/>
    </row>
    <row r="397" spans="3:4" ht="21.95" customHeight="1">
      <c r="C397" s="151"/>
      <c r="D397" s="152"/>
    </row>
    <row r="398" spans="3:4" ht="21.95" customHeight="1">
      <c r="C398" s="151"/>
      <c r="D398" s="152"/>
    </row>
    <row r="399" spans="3:4" ht="21.95" customHeight="1">
      <c r="C399" s="151"/>
      <c r="D399" s="152"/>
    </row>
    <row r="400" spans="3:4" ht="21.95" customHeight="1">
      <c r="C400" s="151"/>
      <c r="D400" s="152"/>
    </row>
    <row r="401" spans="3:4" ht="21.95" customHeight="1">
      <c r="C401" s="151"/>
      <c r="D401" s="152"/>
    </row>
    <row r="402" spans="3:4" ht="21.95" customHeight="1">
      <c r="C402" s="151"/>
      <c r="D402" s="152"/>
    </row>
    <row r="403" spans="3:4" ht="21.95" customHeight="1">
      <c r="C403" s="151"/>
      <c r="D403" s="152"/>
    </row>
    <row r="404" spans="3:4" ht="21.95" customHeight="1">
      <c r="C404" s="151"/>
      <c r="D404" s="152"/>
    </row>
    <row r="405" spans="3:4" ht="21.95" customHeight="1">
      <c r="C405" s="151"/>
      <c r="D405" s="152"/>
    </row>
    <row r="406" spans="3:4" ht="21.95" customHeight="1">
      <c r="C406" s="151"/>
      <c r="D406" s="152"/>
    </row>
    <row r="407" spans="3:4" ht="21.95" customHeight="1">
      <c r="C407" s="151"/>
      <c r="D407" s="152"/>
    </row>
    <row r="408" spans="3:4" ht="21.95" customHeight="1">
      <c r="C408" s="151"/>
      <c r="D408" s="152"/>
    </row>
    <row r="409" spans="3:4" ht="21.95" customHeight="1">
      <c r="C409" s="151"/>
      <c r="D409" s="152"/>
    </row>
    <row r="410" spans="3:4" ht="21.95" customHeight="1">
      <c r="C410" s="151"/>
      <c r="D410" s="152"/>
    </row>
    <row r="411" spans="3:4" ht="21.95" customHeight="1">
      <c r="C411" s="151"/>
      <c r="D411" s="152"/>
    </row>
    <row r="412" spans="3:4" ht="21.95" customHeight="1">
      <c r="C412" s="151"/>
      <c r="D412" s="152"/>
    </row>
    <row r="413" spans="3:4" ht="21.95" customHeight="1">
      <c r="C413" s="151"/>
      <c r="D413" s="152"/>
    </row>
    <row r="414" spans="3:4" ht="21.95" customHeight="1">
      <c r="C414" s="151"/>
      <c r="D414" s="152"/>
    </row>
    <row r="415" spans="3:4" ht="21.95" customHeight="1">
      <c r="C415" s="151"/>
      <c r="D415" s="152"/>
    </row>
    <row r="416" spans="3:4" ht="21.95" customHeight="1">
      <c r="C416" s="151"/>
      <c r="D416" s="152"/>
    </row>
    <row r="417" spans="3:4" ht="21.95" customHeight="1">
      <c r="C417" s="151"/>
      <c r="D417" s="152"/>
    </row>
    <row r="418" spans="3:4" ht="21.95" customHeight="1">
      <c r="C418" s="151"/>
      <c r="D418" s="152"/>
    </row>
    <row r="419" spans="3:4" ht="21.95" customHeight="1">
      <c r="C419" s="151"/>
      <c r="D419" s="152"/>
    </row>
    <row r="420" spans="3:4" ht="21.95" customHeight="1">
      <c r="C420" s="151"/>
      <c r="D420" s="152"/>
    </row>
    <row r="421" spans="3:4" ht="21.95" customHeight="1">
      <c r="C421" s="151"/>
      <c r="D421" s="152"/>
    </row>
    <row r="422" spans="3:4" ht="21.95" customHeight="1">
      <c r="C422" s="151"/>
      <c r="D422" s="152"/>
    </row>
    <row r="423" spans="3:4" ht="21.95" customHeight="1">
      <c r="C423" s="151"/>
      <c r="D423" s="152"/>
    </row>
    <row r="424" spans="3:4" ht="21.95" customHeight="1">
      <c r="C424" s="151"/>
      <c r="D424" s="152"/>
    </row>
    <row r="425" spans="3:4" ht="21.95" customHeight="1">
      <c r="C425" s="151"/>
      <c r="D425" s="152"/>
    </row>
    <row r="426" spans="3:4" ht="21.95" customHeight="1">
      <c r="C426" s="151"/>
      <c r="D426" s="152"/>
    </row>
    <row r="427" spans="3:4" ht="21.95" customHeight="1">
      <c r="C427" s="151"/>
      <c r="D427" s="152"/>
    </row>
    <row r="428" spans="3:4" ht="21.95" customHeight="1">
      <c r="C428" s="151"/>
      <c r="D428" s="152"/>
    </row>
    <row r="429" spans="3:4" ht="21.95" customHeight="1">
      <c r="C429" s="151"/>
      <c r="D429" s="152"/>
    </row>
    <row r="430" spans="3:4" ht="21.95" customHeight="1">
      <c r="C430" s="151"/>
      <c r="D430" s="152"/>
    </row>
    <row r="431" spans="3:4" ht="21.95" customHeight="1">
      <c r="C431" s="151"/>
      <c r="D431" s="152"/>
    </row>
    <row r="432" spans="3:4" ht="21.95" customHeight="1">
      <c r="C432" s="151"/>
      <c r="D432" s="152"/>
    </row>
    <row r="433" spans="3:4" ht="21.95" customHeight="1">
      <c r="C433" s="151"/>
      <c r="D433" s="152"/>
    </row>
    <row r="434" spans="3:4" ht="21.95" customHeight="1">
      <c r="C434" s="151"/>
      <c r="D434" s="152"/>
    </row>
    <row r="435" spans="3:4" ht="21.95" customHeight="1">
      <c r="C435" s="151"/>
      <c r="D435" s="152"/>
    </row>
    <row r="436" spans="3:4" ht="21.95" customHeight="1">
      <c r="C436" s="151"/>
      <c r="D436" s="152"/>
    </row>
    <row r="437" spans="3:4" ht="21.95" customHeight="1">
      <c r="C437" s="151"/>
      <c r="D437" s="152"/>
    </row>
    <row r="438" spans="3:4" ht="21.95" customHeight="1">
      <c r="C438" s="151"/>
      <c r="D438" s="152"/>
    </row>
    <row r="439" spans="3:4" ht="21.95" customHeight="1">
      <c r="C439" s="151"/>
      <c r="D439" s="152"/>
    </row>
    <row r="440" spans="3:4" ht="21.95" customHeight="1">
      <c r="C440" s="151"/>
      <c r="D440" s="152"/>
    </row>
    <row r="441" spans="3:4" ht="21.95" customHeight="1">
      <c r="C441" s="151"/>
      <c r="D441" s="152"/>
    </row>
    <row r="442" spans="3:4" ht="21.95" customHeight="1">
      <c r="C442" s="151"/>
      <c r="D442" s="152"/>
    </row>
    <row r="443" spans="3:4" ht="21.95" customHeight="1">
      <c r="C443" s="151"/>
      <c r="D443" s="152"/>
    </row>
    <row r="444" spans="3:4" ht="21.95" customHeight="1">
      <c r="C444" s="151"/>
      <c r="D444" s="152"/>
    </row>
    <row r="445" spans="3:4" ht="21.95" customHeight="1">
      <c r="C445" s="151"/>
      <c r="D445" s="152"/>
    </row>
    <row r="446" spans="3:4" ht="21.95" customHeight="1">
      <c r="C446" s="151"/>
      <c r="D446" s="152"/>
    </row>
    <row r="447" spans="3:4" ht="21.95" customHeight="1">
      <c r="C447" s="151"/>
      <c r="D447" s="152"/>
    </row>
    <row r="448" spans="3:4" ht="21.95" customHeight="1">
      <c r="C448" s="151"/>
      <c r="D448" s="152"/>
    </row>
    <row r="449" spans="3:4" ht="21.95" customHeight="1">
      <c r="C449" s="151"/>
      <c r="D449" s="152"/>
    </row>
    <row r="450" spans="3:4" ht="21.95" customHeight="1">
      <c r="C450" s="151"/>
      <c r="D450" s="152"/>
    </row>
    <row r="451" spans="3:4" ht="21.95" customHeight="1">
      <c r="C451" s="151"/>
      <c r="D451" s="152"/>
    </row>
    <row r="452" spans="3:4" ht="21.95" customHeight="1">
      <c r="C452" s="151"/>
      <c r="D452" s="152"/>
    </row>
    <row r="453" spans="3:4" ht="21.95" customHeight="1">
      <c r="C453" s="151"/>
      <c r="D453" s="152"/>
    </row>
    <row r="454" spans="3:4" ht="21.95" customHeight="1">
      <c r="C454" s="151"/>
      <c r="D454" s="152"/>
    </row>
    <row r="455" spans="3:4" ht="21.95" customHeight="1">
      <c r="C455" s="151"/>
      <c r="D455" s="152"/>
    </row>
    <row r="456" spans="3:4" ht="21.95" customHeight="1">
      <c r="C456" s="151"/>
      <c r="D456" s="152"/>
    </row>
    <row r="457" spans="3:4" ht="21.95" customHeight="1">
      <c r="C457" s="151"/>
      <c r="D457" s="152"/>
    </row>
    <row r="458" spans="3:4" ht="21.95" customHeight="1">
      <c r="C458" s="151"/>
      <c r="D458" s="152"/>
    </row>
    <row r="459" spans="3:4" ht="21.95" customHeight="1">
      <c r="C459" s="151"/>
      <c r="D459" s="152"/>
    </row>
    <row r="460" spans="3:4" ht="21.95" customHeight="1">
      <c r="C460" s="151"/>
      <c r="D460" s="152"/>
    </row>
    <row r="461" spans="3:4" ht="21.95" customHeight="1">
      <c r="C461" s="151"/>
      <c r="D461" s="152"/>
    </row>
    <row r="462" spans="3:4" ht="21.95" customHeight="1">
      <c r="C462" s="151"/>
      <c r="D462" s="152"/>
    </row>
    <row r="463" spans="3:4" ht="21.95" customHeight="1">
      <c r="C463" s="151"/>
      <c r="D463" s="152"/>
    </row>
    <row r="464" spans="3:4" ht="21.95" customHeight="1">
      <c r="C464" s="151"/>
      <c r="D464" s="152"/>
    </row>
    <row r="465" spans="3:4" ht="21.95" customHeight="1">
      <c r="C465" s="151"/>
      <c r="D465" s="152"/>
    </row>
    <row r="466" spans="3:4" ht="21.95" customHeight="1">
      <c r="C466" s="151"/>
      <c r="D466" s="152"/>
    </row>
    <row r="467" spans="3:4" ht="21.95" customHeight="1">
      <c r="C467" s="151"/>
      <c r="D467" s="152"/>
    </row>
    <row r="468" spans="3:4" ht="21.95" customHeight="1">
      <c r="C468" s="151"/>
      <c r="D468" s="152"/>
    </row>
    <row r="469" spans="3:4" ht="21.95" customHeight="1">
      <c r="C469" s="151"/>
      <c r="D469" s="152"/>
    </row>
    <row r="470" spans="3:4" ht="21.95" customHeight="1">
      <c r="C470" s="151"/>
      <c r="D470" s="152"/>
    </row>
    <row r="471" spans="3:4" ht="21.95" customHeight="1">
      <c r="C471" s="151"/>
      <c r="D471" s="152"/>
    </row>
    <row r="472" spans="3:4" ht="21.95" customHeight="1">
      <c r="C472" s="151"/>
      <c r="D472" s="152"/>
    </row>
    <row r="473" spans="3:4" ht="21.95" customHeight="1">
      <c r="C473" s="151"/>
      <c r="D473" s="152"/>
    </row>
    <row r="474" spans="3:4" ht="21.95" customHeight="1">
      <c r="C474" s="151"/>
      <c r="D474" s="152"/>
    </row>
    <row r="475" spans="3:4" ht="21.95" customHeight="1">
      <c r="C475" s="151"/>
      <c r="D475" s="152"/>
    </row>
    <row r="476" spans="3:4" ht="21.95" customHeight="1">
      <c r="C476" s="151"/>
      <c r="D476" s="152"/>
    </row>
    <row r="477" spans="3:4" ht="21.95" customHeight="1">
      <c r="C477" s="151"/>
      <c r="D477" s="152"/>
    </row>
    <row r="478" spans="3:4" ht="21.95" customHeight="1">
      <c r="C478" s="151"/>
      <c r="D478" s="152"/>
    </row>
    <row r="479" spans="3:4" ht="21.95" customHeight="1">
      <c r="C479" s="151"/>
      <c r="D479" s="152"/>
    </row>
    <row r="480" spans="3:4" ht="21.95" customHeight="1">
      <c r="C480" s="151"/>
      <c r="D480" s="152"/>
    </row>
    <row r="481" spans="3:4" ht="21.95" customHeight="1">
      <c r="C481" s="151"/>
      <c r="D481" s="152"/>
    </row>
    <row r="482" spans="3:4" ht="21.95" customHeight="1">
      <c r="C482" s="151"/>
      <c r="D482" s="152"/>
    </row>
    <row r="483" spans="3:4" ht="21.95" customHeight="1">
      <c r="C483" s="151"/>
      <c r="D483" s="152"/>
    </row>
    <row r="484" spans="3:4" ht="21.95" customHeight="1">
      <c r="C484" s="151"/>
      <c r="D484" s="152"/>
    </row>
    <row r="485" spans="3:4" ht="21.95" customHeight="1">
      <c r="C485" s="151"/>
      <c r="D485" s="152"/>
    </row>
    <row r="486" spans="3:4" ht="21.95" customHeight="1">
      <c r="C486" s="151"/>
      <c r="D486" s="152"/>
    </row>
    <row r="487" spans="3:4" ht="21.95" customHeight="1">
      <c r="C487" s="151"/>
      <c r="D487" s="152"/>
    </row>
    <row r="488" spans="3:4" ht="21.95" customHeight="1">
      <c r="C488" s="151"/>
      <c r="D488" s="152"/>
    </row>
    <row r="489" spans="3:4" ht="21.95" customHeight="1">
      <c r="C489" s="151"/>
      <c r="D489" s="152"/>
    </row>
    <row r="490" spans="3:4" ht="21.95" customHeight="1">
      <c r="C490" s="151"/>
      <c r="D490" s="152"/>
    </row>
    <row r="491" spans="3:4" ht="21.95" customHeight="1">
      <c r="C491" s="151"/>
      <c r="D491" s="152"/>
    </row>
    <row r="492" spans="3:4" ht="21.95" customHeight="1">
      <c r="C492" s="151"/>
      <c r="D492" s="152"/>
    </row>
    <row r="493" spans="3:4" ht="21.95" customHeight="1">
      <c r="C493" s="151"/>
      <c r="D493" s="152"/>
    </row>
    <row r="494" spans="3:4" ht="21.95" customHeight="1">
      <c r="C494" s="151"/>
      <c r="D494" s="152"/>
    </row>
    <row r="495" spans="3:4" ht="21.95" customHeight="1">
      <c r="C495" s="151"/>
      <c r="D495" s="152"/>
    </row>
    <row r="496" spans="3:4" ht="21.95" customHeight="1">
      <c r="C496" s="151"/>
      <c r="D496" s="152"/>
    </row>
    <row r="497" spans="3:4" ht="21.95" customHeight="1">
      <c r="C497" s="151"/>
      <c r="D497" s="152"/>
    </row>
    <row r="498" spans="3:4" ht="21.95" customHeight="1">
      <c r="C498" s="151"/>
      <c r="D498" s="152"/>
    </row>
    <row r="499" spans="3:4" ht="21.95" customHeight="1">
      <c r="C499" s="151"/>
      <c r="D499" s="152"/>
    </row>
    <row r="500" spans="3:4" ht="21.95" customHeight="1">
      <c r="C500" s="151"/>
      <c r="D500" s="152"/>
    </row>
    <row r="501" spans="3:4" ht="21.95" customHeight="1">
      <c r="C501" s="151"/>
      <c r="D501" s="152"/>
    </row>
    <row r="502" spans="3:4" ht="21.95" customHeight="1">
      <c r="C502" s="151"/>
      <c r="D502" s="152"/>
    </row>
    <row r="503" spans="3:4" ht="21.95" customHeight="1">
      <c r="C503" s="151"/>
      <c r="D503" s="152"/>
    </row>
    <row r="504" spans="3:4" ht="21.95" customHeight="1">
      <c r="C504" s="151"/>
      <c r="D504" s="152"/>
    </row>
    <row r="505" spans="3:4" ht="21.95" customHeight="1">
      <c r="C505" s="151"/>
      <c r="D505" s="152"/>
    </row>
    <row r="506" spans="3:4" ht="21.95" customHeight="1">
      <c r="C506" s="151"/>
      <c r="D506" s="152"/>
    </row>
    <row r="507" spans="3:4" ht="21.95" customHeight="1">
      <c r="C507" s="151"/>
      <c r="D507" s="152"/>
    </row>
    <row r="508" spans="3:4" ht="21.95" customHeight="1">
      <c r="C508" s="151"/>
      <c r="D508" s="152"/>
    </row>
    <row r="509" spans="3:4" ht="21.95" customHeight="1">
      <c r="C509" s="151"/>
      <c r="D509" s="152"/>
    </row>
    <row r="510" spans="3:4" ht="21.95" customHeight="1">
      <c r="C510" s="151"/>
      <c r="D510" s="152"/>
    </row>
    <row r="511" spans="3:4" ht="21.95" customHeight="1">
      <c r="C511" s="151"/>
      <c r="D511" s="152"/>
    </row>
    <row r="512" spans="3:4" ht="21.95" customHeight="1">
      <c r="C512" s="151"/>
      <c r="D512" s="152"/>
    </row>
    <row r="513" spans="3:4" ht="21.95" customHeight="1">
      <c r="C513" s="151"/>
      <c r="D513" s="152"/>
    </row>
    <row r="514" spans="3:4" ht="21.95" customHeight="1">
      <c r="C514" s="151"/>
      <c r="D514" s="152"/>
    </row>
    <row r="515" spans="3:4" ht="21.95" customHeight="1">
      <c r="C515" s="151"/>
      <c r="D515" s="152"/>
    </row>
    <row r="516" spans="3:4" ht="21.95" customHeight="1">
      <c r="C516" s="151"/>
      <c r="D516" s="152"/>
    </row>
    <row r="517" spans="3:4" ht="21.95" customHeight="1">
      <c r="C517" s="151"/>
      <c r="D517" s="152"/>
    </row>
    <row r="518" spans="3:4" ht="21.95" customHeight="1">
      <c r="C518" s="151"/>
      <c r="D518" s="152"/>
    </row>
    <row r="519" spans="3:4" ht="21.95" customHeight="1">
      <c r="C519" s="151"/>
      <c r="D519" s="152"/>
    </row>
    <row r="520" spans="3:4" ht="21.95" customHeight="1">
      <c r="C520" s="151"/>
      <c r="D520" s="152"/>
    </row>
    <row r="521" spans="3:4" ht="21.95" customHeight="1">
      <c r="C521" s="151"/>
      <c r="D521" s="152"/>
    </row>
    <row r="522" spans="3:4" ht="21.95" customHeight="1">
      <c r="C522" s="151"/>
      <c r="D522" s="152"/>
    </row>
    <row r="523" spans="3:4" ht="21.95" customHeight="1">
      <c r="C523" s="151"/>
      <c r="D523" s="152"/>
    </row>
    <row r="524" spans="3:4" ht="21.95" customHeight="1">
      <c r="C524" s="161"/>
      <c r="D524" s="162"/>
    </row>
    <row r="525" spans="3:4" ht="21.95" customHeight="1">
      <c r="C525" s="161"/>
      <c r="D525" s="162"/>
    </row>
    <row r="526" spans="3:4" ht="21.95" customHeight="1">
      <c r="C526" s="161"/>
      <c r="D526" s="162"/>
    </row>
    <row r="527" spans="3:4" ht="21.95" customHeight="1">
      <c r="C527" s="161"/>
      <c r="D527" s="162"/>
    </row>
    <row r="528" spans="3:4" ht="21.95" customHeight="1">
      <c r="C528" s="161"/>
      <c r="D528" s="162"/>
    </row>
    <row r="529" spans="3:4" ht="21.95" customHeight="1">
      <c r="C529" s="161"/>
      <c r="D529" s="162"/>
    </row>
    <row r="530" spans="3:4" ht="21.95" customHeight="1">
      <c r="C530" s="161"/>
      <c r="D530" s="162"/>
    </row>
    <row r="531" spans="3:4" ht="21.95" customHeight="1">
      <c r="C531" s="161"/>
      <c r="D531" s="162"/>
    </row>
    <row r="532" spans="3:4" ht="21.95" customHeight="1">
      <c r="C532" s="161"/>
      <c r="D532" s="162"/>
    </row>
    <row r="533" spans="3:4" ht="21.95" customHeight="1">
      <c r="C533" s="161"/>
      <c r="D533" s="162"/>
    </row>
    <row r="534" spans="3:4" ht="21.95" customHeight="1">
      <c r="C534" s="161"/>
      <c r="D534" s="162"/>
    </row>
    <row r="535" spans="3:4" ht="21.95" customHeight="1">
      <c r="C535" s="161"/>
      <c r="D535" s="162"/>
    </row>
    <row r="536" spans="3:4" ht="21.95" customHeight="1">
      <c r="C536" s="161"/>
      <c r="D536" s="162"/>
    </row>
    <row r="537" spans="3:4" ht="21.95" customHeight="1">
      <c r="C537" s="161"/>
      <c r="D537" s="162"/>
    </row>
    <row r="538" spans="3:4" ht="21.95" customHeight="1">
      <c r="C538" s="161"/>
      <c r="D538" s="162"/>
    </row>
    <row r="539" spans="3:4" ht="21.95" customHeight="1">
      <c r="C539" s="161"/>
      <c r="D539" s="162"/>
    </row>
    <row r="540" spans="3:4" ht="21.95" customHeight="1">
      <c r="C540" s="161"/>
      <c r="D540" s="162"/>
    </row>
    <row r="541" spans="3:4" ht="21.95" customHeight="1">
      <c r="C541" s="161"/>
      <c r="D541" s="162"/>
    </row>
    <row r="542" spans="3:4" ht="21.95" customHeight="1">
      <c r="C542" s="161"/>
      <c r="D542" s="162"/>
    </row>
    <row r="543" spans="3:4" ht="21.95" customHeight="1">
      <c r="C543" s="161"/>
      <c r="D543" s="162"/>
    </row>
    <row r="544" spans="3:4" ht="21.95" customHeight="1">
      <c r="C544" s="161"/>
      <c r="D544" s="162"/>
    </row>
    <row r="545" spans="3:4" ht="21.95" customHeight="1">
      <c r="C545" s="161"/>
      <c r="D545" s="162"/>
    </row>
    <row r="546" spans="3:4" ht="21.95" customHeight="1">
      <c r="C546" s="161"/>
      <c r="D546" s="162"/>
    </row>
    <row r="547" spans="3:4" ht="21.95" customHeight="1">
      <c r="C547" s="161"/>
      <c r="D547" s="162"/>
    </row>
    <row r="548" spans="3:4" ht="21.95" customHeight="1">
      <c r="C548" s="161"/>
      <c r="D548" s="162"/>
    </row>
    <row r="549" spans="3:4" ht="21.95" customHeight="1">
      <c r="C549" s="161"/>
      <c r="D549" s="162"/>
    </row>
    <row r="550" spans="3:4" ht="21.95" customHeight="1">
      <c r="C550" s="161"/>
      <c r="D550" s="162"/>
    </row>
    <row r="551" spans="3:4" ht="21.95" customHeight="1">
      <c r="C551" s="161"/>
      <c r="D551" s="162"/>
    </row>
    <row r="552" spans="3:4" ht="21.95" customHeight="1">
      <c r="C552" s="161"/>
      <c r="D552" s="162"/>
    </row>
    <row r="553" spans="3:4" ht="21.95" customHeight="1">
      <c r="C553" s="161"/>
      <c r="D553" s="162"/>
    </row>
    <row r="554" spans="3:4" ht="21.95" customHeight="1">
      <c r="C554" s="161"/>
      <c r="D554" s="162"/>
    </row>
    <row r="555" spans="3:4" ht="21.95" customHeight="1">
      <c r="C555" s="161"/>
      <c r="D555" s="162"/>
    </row>
    <row r="556" spans="3:4" ht="21.95" customHeight="1">
      <c r="C556" s="161"/>
      <c r="D556" s="162"/>
    </row>
    <row r="557" spans="3:4" ht="21.95" customHeight="1">
      <c r="C557" s="161"/>
      <c r="D557" s="162"/>
    </row>
    <row r="558" spans="3:4" ht="21.95" customHeight="1">
      <c r="C558" s="161"/>
      <c r="D558" s="162"/>
    </row>
    <row r="559" spans="3:4" ht="21.95" customHeight="1">
      <c r="C559" s="161"/>
      <c r="D559" s="162"/>
    </row>
    <row r="560" spans="3:4" ht="21.95" customHeight="1">
      <c r="C560" s="161"/>
      <c r="D560" s="162"/>
    </row>
    <row r="561" spans="3:4" ht="21.95" customHeight="1">
      <c r="C561" s="161"/>
      <c r="D561" s="162"/>
    </row>
    <row r="562" spans="3:4" ht="21.95" customHeight="1">
      <c r="C562" s="161"/>
      <c r="D562" s="162"/>
    </row>
    <row r="563" spans="3:4" ht="21.95" customHeight="1">
      <c r="C563" s="161"/>
      <c r="D563" s="162"/>
    </row>
    <row r="564" spans="3:4" ht="21.95" customHeight="1">
      <c r="C564" s="161"/>
      <c r="D564" s="162"/>
    </row>
    <row r="565" spans="3:4" ht="21.95" customHeight="1">
      <c r="C565" s="161"/>
      <c r="D565" s="162"/>
    </row>
    <row r="566" spans="3:4" ht="21.95" customHeight="1">
      <c r="C566" s="161"/>
      <c r="D566" s="162"/>
    </row>
    <row r="567" spans="3:4" ht="21.95" customHeight="1">
      <c r="C567" s="161"/>
      <c r="D567" s="162"/>
    </row>
    <row r="568" spans="3:4" ht="21.95" customHeight="1">
      <c r="C568" s="161"/>
      <c r="D568" s="162"/>
    </row>
    <row r="569" spans="3:4" ht="21.95" customHeight="1">
      <c r="C569" s="161"/>
      <c r="D569" s="162"/>
    </row>
    <row r="570" spans="3:4" ht="21.95" customHeight="1">
      <c r="C570" s="161"/>
      <c r="D570" s="162"/>
    </row>
    <row r="571" spans="3:4" ht="21.95" customHeight="1">
      <c r="C571" s="161"/>
      <c r="D571" s="162"/>
    </row>
    <row r="572" spans="3:4" ht="21.95" customHeight="1">
      <c r="C572" s="161"/>
      <c r="D572" s="162"/>
    </row>
    <row r="573" spans="3:4" ht="21.95" customHeight="1">
      <c r="C573" s="161"/>
      <c r="D573" s="162"/>
    </row>
    <row r="574" spans="3:4" ht="21.95" customHeight="1">
      <c r="C574" s="161"/>
      <c r="D574" s="162"/>
    </row>
    <row r="575" spans="3:4" ht="21.95" customHeight="1">
      <c r="C575" s="161"/>
      <c r="D575" s="162"/>
    </row>
    <row r="576" spans="3:4" ht="21.95" customHeight="1">
      <c r="C576" s="161"/>
      <c r="D576" s="162"/>
    </row>
    <row r="577" spans="3:4" ht="21.95" customHeight="1">
      <c r="C577" s="161"/>
      <c r="D577" s="162"/>
    </row>
    <row r="578" spans="3:4" ht="21.95" customHeight="1">
      <c r="C578" s="161"/>
      <c r="D578" s="162"/>
    </row>
    <row r="579" spans="3:4" ht="21.95" customHeight="1">
      <c r="C579" s="161"/>
      <c r="D579" s="162"/>
    </row>
    <row r="580" spans="3:4" ht="21.95" customHeight="1">
      <c r="C580" s="161"/>
      <c r="D580" s="162"/>
    </row>
    <row r="581" spans="3:4" ht="21.95" customHeight="1">
      <c r="C581" s="161"/>
      <c r="D581" s="162"/>
    </row>
    <row r="582" spans="3:4" ht="21.95" customHeight="1">
      <c r="C582" s="161"/>
      <c r="D582" s="162"/>
    </row>
    <row r="583" spans="3:4" ht="21.95" customHeight="1">
      <c r="C583" s="161"/>
      <c r="D583" s="162"/>
    </row>
    <row r="584" spans="3:4" ht="21.95" customHeight="1">
      <c r="C584" s="161"/>
      <c r="D584" s="162"/>
    </row>
    <row r="585" spans="3:4" ht="21.95" customHeight="1">
      <c r="C585" s="161"/>
      <c r="D585" s="162"/>
    </row>
    <row r="586" spans="3:4" ht="21.95" customHeight="1">
      <c r="C586" s="161"/>
      <c r="D586" s="162"/>
    </row>
    <row r="587" spans="3:4" ht="21.95" customHeight="1">
      <c r="C587" s="161"/>
      <c r="D587" s="162"/>
    </row>
    <row r="588" spans="3:4" ht="21.95" customHeight="1">
      <c r="C588" s="161"/>
      <c r="D588" s="162"/>
    </row>
    <row r="589" spans="3:4" ht="21.95" customHeight="1">
      <c r="C589" s="161"/>
      <c r="D589" s="162"/>
    </row>
    <row r="590" spans="3:4" ht="21.95" customHeight="1">
      <c r="C590" s="161"/>
      <c r="D590" s="162"/>
    </row>
    <row r="591" spans="3:4" ht="21.95" customHeight="1">
      <c r="C591" s="161"/>
      <c r="D591" s="162"/>
    </row>
    <row r="592" spans="3:4" ht="21.95" customHeight="1">
      <c r="C592" s="161"/>
      <c r="D592" s="162"/>
    </row>
    <row r="593" spans="3:4" ht="21.95" customHeight="1">
      <c r="C593" s="161"/>
      <c r="D593" s="162"/>
    </row>
    <row r="594" spans="3:4" ht="21.95" customHeight="1">
      <c r="C594" s="161"/>
      <c r="D594" s="162"/>
    </row>
    <row r="595" spans="3:4" ht="21.95" customHeight="1">
      <c r="C595" s="161"/>
      <c r="D595" s="162"/>
    </row>
    <row r="596" spans="3:4" ht="21.95" customHeight="1">
      <c r="C596" s="161"/>
      <c r="D596" s="162"/>
    </row>
    <row r="597" spans="3:4" ht="21.95" customHeight="1">
      <c r="C597" s="161"/>
      <c r="D597" s="162"/>
    </row>
    <row r="598" spans="3:4" ht="21.95" customHeight="1">
      <c r="C598" s="161"/>
      <c r="D598" s="162"/>
    </row>
    <row r="599" spans="3:4" ht="21.95" customHeight="1">
      <c r="C599" s="161"/>
      <c r="D599" s="162"/>
    </row>
    <row r="600" spans="3:4" ht="21.95" customHeight="1">
      <c r="C600" s="161"/>
      <c r="D600" s="162"/>
    </row>
    <row r="601" spans="3:4" ht="21.95" customHeight="1">
      <c r="C601" s="161"/>
      <c r="D601" s="162"/>
    </row>
    <row r="602" spans="3:4" ht="21.95" customHeight="1">
      <c r="C602" s="161"/>
      <c r="D602" s="162"/>
    </row>
    <row r="603" spans="3:4" ht="21.95" customHeight="1">
      <c r="C603" s="161"/>
      <c r="D603" s="162"/>
    </row>
    <row r="604" spans="3:4" ht="21.95" customHeight="1">
      <c r="C604" s="161"/>
      <c r="D604" s="162"/>
    </row>
    <row r="605" spans="3:4" ht="21.95" customHeight="1">
      <c r="C605" s="161"/>
      <c r="D605" s="162"/>
    </row>
    <row r="606" spans="3:4" ht="21.95" customHeight="1">
      <c r="C606" s="161"/>
      <c r="D606" s="162"/>
    </row>
    <row r="607" spans="3:4" ht="21.95" customHeight="1">
      <c r="C607" s="161"/>
      <c r="D607" s="162"/>
    </row>
    <row r="608" spans="3:4" ht="21.95" customHeight="1">
      <c r="C608" s="161"/>
      <c r="D608" s="162"/>
    </row>
    <row r="609" spans="3:4" ht="21.95" customHeight="1">
      <c r="C609" s="161"/>
      <c r="D609" s="162"/>
    </row>
    <row r="610" spans="3:4" ht="21.95" customHeight="1">
      <c r="C610" s="161"/>
      <c r="D610" s="162"/>
    </row>
    <row r="611" spans="3:4" ht="21.95" customHeight="1">
      <c r="C611" s="161"/>
      <c r="D611" s="162"/>
    </row>
    <row r="612" spans="3:4" ht="21.95" customHeight="1">
      <c r="C612" s="161"/>
      <c r="D612" s="162"/>
    </row>
    <row r="613" spans="3:4" ht="21.95" customHeight="1">
      <c r="C613" s="161"/>
      <c r="D613" s="162"/>
    </row>
    <row r="614" spans="3:4" ht="21.95" customHeight="1">
      <c r="C614" s="161"/>
      <c r="D614" s="162"/>
    </row>
    <row r="615" spans="3:4" ht="21.95" customHeight="1">
      <c r="C615" s="161"/>
      <c r="D615" s="162"/>
    </row>
    <row r="616" spans="3:4" ht="21.95" customHeight="1">
      <c r="C616" s="161"/>
      <c r="D616" s="162"/>
    </row>
    <row r="617" spans="3:4" ht="21.95" customHeight="1">
      <c r="C617" s="161"/>
      <c r="D617" s="162"/>
    </row>
    <row r="618" spans="3:4" ht="21.95" customHeight="1">
      <c r="C618" s="161"/>
      <c r="D618" s="162"/>
    </row>
    <row r="619" spans="3:4" ht="21.95" customHeight="1">
      <c r="C619" s="161"/>
      <c r="D619" s="162"/>
    </row>
    <row r="620" spans="3:4" ht="21.95" customHeight="1">
      <c r="C620" s="161"/>
      <c r="D620" s="162"/>
    </row>
    <row r="621" spans="3:4" ht="21.95" customHeight="1">
      <c r="C621" s="161"/>
      <c r="D621" s="162"/>
    </row>
    <row r="622" spans="3:4" ht="21.95" customHeight="1">
      <c r="C622" s="161"/>
      <c r="D622" s="162"/>
    </row>
    <row r="623" spans="3:4" ht="21.95" customHeight="1">
      <c r="C623" s="161"/>
      <c r="D623" s="162"/>
    </row>
    <row r="624" spans="3:4" ht="21.95" customHeight="1">
      <c r="C624" s="161"/>
      <c r="D624" s="162"/>
    </row>
    <row r="625" spans="3:4" ht="21.95" customHeight="1">
      <c r="C625" s="161"/>
      <c r="D625" s="162"/>
    </row>
    <row r="626" spans="3:4" ht="21.95" customHeight="1">
      <c r="C626" s="161"/>
      <c r="D626" s="162"/>
    </row>
    <row r="627" spans="3:4" ht="21.95" customHeight="1">
      <c r="C627" s="161"/>
      <c r="D627" s="162"/>
    </row>
    <row r="628" spans="3:4" ht="21.95" customHeight="1">
      <c r="C628" s="161"/>
      <c r="D628" s="162"/>
    </row>
    <row r="629" spans="3:4" ht="21.95" customHeight="1">
      <c r="C629" s="161"/>
      <c r="D629" s="162"/>
    </row>
    <row r="630" spans="3:4" ht="21.95" customHeight="1">
      <c r="C630" s="161"/>
      <c r="D630" s="162"/>
    </row>
    <row r="631" spans="3:4" ht="21.95" customHeight="1">
      <c r="C631" s="161"/>
      <c r="D631" s="162"/>
    </row>
    <row r="632" spans="3:4" ht="21.95" customHeight="1">
      <c r="C632" s="161"/>
      <c r="D632" s="162"/>
    </row>
    <row r="633" spans="3:4" ht="21.95" customHeight="1">
      <c r="C633" s="161"/>
      <c r="D633" s="162"/>
    </row>
    <row r="634" spans="3:4" ht="21.95" customHeight="1">
      <c r="C634" s="161"/>
      <c r="D634" s="162"/>
    </row>
    <row r="635" spans="3:4" ht="21.95" customHeight="1">
      <c r="C635" s="161"/>
      <c r="D635" s="162"/>
    </row>
    <row r="636" spans="3:4" ht="21.95" customHeight="1">
      <c r="C636" s="161"/>
      <c r="D636" s="162"/>
    </row>
    <row r="637" spans="3:4" ht="21.95" customHeight="1">
      <c r="C637" s="161"/>
      <c r="D637" s="162"/>
    </row>
    <row r="638" spans="3:4" ht="21.95" customHeight="1">
      <c r="C638" s="161"/>
      <c r="D638" s="162"/>
    </row>
    <row r="639" spans="3:4" ht="21.95" customHeight="1">
      <c r="C639" s="161"/>
      <c r="D639" s="162"/>
    </row>
    <row r="640" spans="3:4" ht="21.95" customHeight="1">
      <c r="C640" s="161"/>
      <c r="D640" s="162"/>
    </row>
    <row r="641" spans="3:4" ht="21.95" customHeight="1">
      <c r="C641" s="161"/>
      <c r="D641" s="162"/>
    </row>
    <row r="642" spans="3:4" ht="21.95" customHeight="1">
      <c r="C642" s="161"/>
      <c r="D642" s="162"/>
    </row>
    <row r="643" spans="3:4" ht="21.95" customHeight="1">
      <c r="C643" s="161"/>
      <c r="D643" s="162"/>
    </row>
    <row r="644" spans="3:4" ht="21.95" customHeight="1">
      <c r="C644" s="161"/>
      <c r="D644" s="162"/>
    </row>
    <row r="645" spans="3:4" ht="21.95" customHeight="1">
      <c r="C645" s="161"/>
      <c r="D645" s="162"/>
    </row>
    <row r="646" spans="3:4" ht="21.95" customHeight="1">
      <c r="C646" s="161"/>
      <c r="D646" s="162"/>
    </row>
    <row r="647" spans="3:4" ht="21.95" customHeight="1">
      <c r="C647" s="161"/>
      <c r="D647" s="162"/>
    </row>
    <row r="648" spans="3:4" ht="21.95" customHeight="1">
      <c r="C648" s="161"/>
      <c r="D648" s="162"/>
    </row>
    <row r="649" spans="3:4" ht="21.95" customHeight="1">
      <c r="C649" s="161"/>
      <c r="D649" s="162"/>
    </row>
    <row r="650" spans="3:4" ht="21.95" customHeight="1">
      <c r="C650" s="161"/>
      <c r="D650" s="162"/>
    </row>
    <row r="651" spans="3:4" ht="21.95" customHeight="1">
      <c r="C651" s="161"/>
      <c r="D651" s="162"/>
    </row>
    <row r="652" spans="3:4" ht="21.95" customHeight="1">
      <c r="C652" s="161"/>
      <c r="D652" s="162"/>
    </row>
    <row r="653" spans="3:4" ht="21.95" customHeight="1">
      <c r="C653" s="161"/>
      <c r="D653" s="162"/>
    </row>
    <row r="654" spans="3:4" ht="21.95" customHeight="1">
      <c r="C654" s="161"/>
      <c r="D654" s="162"/>
    </row>
    <row r="655" spans="3:4" ht="21.95" customHeight="1">
      <c r="C655" s="161"/>
      <c r="D655" s="162"/>
    </row>
    <row r="656" spans="3:4" ht="21.95" customHeight="1">
      <c r="C656" s="161"/>
      <c r="D656" s="162"/>
    </row>
    <row r="657" spans="3:4" ht="21.95" customHeight="1">
      <c r="C657" s="161"/>
      <c r="D657" s="162"/>
    </row>
    <row r="658" spans="3:4" ht="21.95" customHeight="1">
      <c r="C658" s="161"/>
      <c r="D658" s="162"/>
    </row>
    <row r="659" spans="3:4" ht="21.95" customHeight="1">
      <c r="C659" s="161"/>
      <c r="D659" s="162"/>
    </row>
    <row r="660" spans="3:4" ht="21.95" customHeight="1">
      <c r="C660" s="161"/>
      <c r="D660" s="162"/>
    </row>
    <row r="661" spans="3:4" ht="21.95" customHeight="1">
      <c r="C661" s="161"/>
      <c r="D661" s="162"/>
    </row>
    <row r="662" spans="3:4" ht="21.95" customHeight="1">
      <c r="C662" s="161"/>
      <c r="D662" s="162"/>
    </row>
    <row r="663" spans="3:4" ht="21.95" customHeight="1">
      <c r="C663" s="161"/>
      <c r="D663" s="162"/>
    </row>
    <row r="664" spans="3:4" ht="21.95" customHeight="1">
      <c r="C664" s="161"/>
      <c r="D664" s="162"/>
    </row>
    <row r="665" spans="3:4" ht="21.95" customHeight="1">
      <c r="C665" s="161"/>
      <c r="D665" s="162"/>
    </row>
    <row r="666" spans="3:4" ht="21.95" customHeight="1">
      <c r="C666" s="161"/>
      <c r="D666" s="162"/>
    </row>
    <row r="667" spans="3:4" ht="21.95" customHeight="1">
      <c r="C667" s="161"/>
      <c r="D667" s="162"/>
    </row>
    <row r="668" spans="3:4" ht="21.95" customHeight="1">
      <c r="C668" s="161"/>
      <c r="D668" s="162"/>
    </row>
    <row r="669" spans="3:4" ht="21.95" customHeight="1">
      <c r="C669" s="161"/>
      <c r="D669" s="162"/>
    </row>
    <row r="670" spans="3:4" ht="21.95" customHeight="1">
      <c r="C670" s="161"/>
      <c r="D670" s="162"/>
    </row>
    <row r="671" spans="3:4" ht="21.95" customHeight="1">
      <c r="C671" s="161"/>
      <c r="D671" s="162"/>
    </row>
    <row r="672" spans="3:4" ht="21.95" customHeight="1">
      <c r="C672" s="161"/>
      <c r="D672" s="162"/>
    </row>
    <row r="673" spans="3:4" ht="21.95" customHeight="1">
      <c r="C673" s="161"/>
      <c r="D673" s="162"/>
    </row>
    <row r="674" spans="3:4" ht="21.95" customHeight="1">
      <c r="C674" s="161"/>
      <c r="D674" s="162"/>
    </row>
    <row r="675" spans="3:4" ht="21.95" customHeight="1">
      <c r="C675" s="161"/>
      <c r="D675" s="162"/>
    </row>
    <row r="676" spans="3:4" ht="21.95" customHeight="1">
      <c r="C676" s="161"/>
      <c r="D676" s="162"/>
    </row>
    <row r="677" spans="3:4" ht="21.95" customHeight="1">
      <c r="C677" s="161"/>
      <c r="D677" s="162"/>
    </row>
    <row r="678" spans="3:4" ht="21.95" customHeight="1">
      <c r="C678" s="161"/>
      <c r="D678" s="162"/>
    </row>
    <row r="679" spans="3:4" ht="21.95" customHeight="1">
      <c r="C679" s="161"/>
      <c r="D679" s="162"/>
    </row>
    <row r="680" spans="3:4" ht="21.95" customHeight="1">
      <c r="C680" s="161"/>
      <c r="D680" s="162"/>
    </row>
    <row r="681" spans="3:4" ht="21.95" customHeight="1">
      <c r="C681" s="161"/>
      <c r="D681" s="162"/>
    </row>
    <row r="682" spans="3:4" ht="21.95" customHeight="1">
      <c r="C682" s="161"/>
      <c r="D682" s="162"/>
    </row>
    <row r="683" spans="3:4" ht="21.95" customHeight="1">
      <c r="C683" s="161"/>
      <c r="D683" s="162"/>
    </row>
    <row r="684" spans="3:4" ht="21.95" customHeight="1">
      <c r="C684" s="161"/>
      <c r="D684" s="162"/>
    </row>
    <row r="685" spans="3:4" ht="21.95" customHeight="1">
      <c r="C685" s="161"/>
      <c r="D685" s="162"/>
    </row>
    <row r="686" spans="3:4" ht="21.95" customHeight="1">
      <c r="C686" s="161"/>
      <c r="D686" s="162"/>
    </row>
    <row r="687" spans="3:4" ht="21.95" customHeight="1">
      <c r="C687" s="161"/>
      <c r="D687" s="162"/>
    </row>
    <row r="688" spans="3:4" ht="21.95" customHeight="1">
      <c r="C688" s="161"/>
      <c r="D688" s="162"/>
    </row>
    <row r="689" spans="3:4" ht="21.95" customHeight="1">
      <c r="C689" s="161"/>
      <c r="D689" s="162"/>
    </row>
    <row r="690" spans="3:4" ht="21.95" customHeight="1">
      <c r="C690" s="161"/>
      <c r="D690" s="162"/>
    </row>
    <row r="691" spans="3:4" ht="21.95" customHeight="1">
      <c r="C691" s="161"/>
      <c r="D691" s="162"/>
    </row>
    <row r="692" spans="3:4" ht="21.95" customHeight="1">
      <c r="C692" s="161"/>
      <c r="D692" s="162"/>
    </row>
    <row r="693" spans="3:4" ht="21.95" customHeight="1">
      <c r="C693" s="161"/>
      <c r="D693" s="162"/>
    </row>
    <row r="694" spans="3:4" ht="21.95" customHeight="1">
      <c r="C694" s="161"/>
      <c r="D694" s="162"/>
    </row>
    <row r="695" spans="3:4" ht="21.95" customHeight="1">
      <c r="C695" s="161"/>
      <c r="D695" s="162"/>
    </row>
    <row r="696" spans="3:4" ht="21.95" customHeight="1">
      <c r="C696" s="161"/>
      <c r="D696" s="162"/>
    </row>
    <row r="697" spans="3:4" ht="21.95" customHeight="1">
      <c r="C697" s="161"/>
      <c r="D697" s="162"/>
    </row>
    <row r="698" spans="3:4" ht="21.95" customHeight="1">
      <c r="C698" s="161"/>
      <c r="D698" s="162"/>
    </row>
    <row r="699" spans="3:4" ht="21.95" customHeight="1">
      <c r="C699" s="161"/>
      <c r="D699" s="162"/>
    </row>
    <row r="700" spans="3:4" ht="21.95" customHeight="1">
      <c r="C700" s="161"/>
      <c r="D700" s="162"/>
    </row>
    <row r="701" spans="3:4" ht="21.95" customHeight="1">
      <c r="C701" s="161"/>
      <c r="D701" s="162"/>
    </row>
    <row r="702" spans="3:4" ht="21.95" customHeight="1">
      <c r="C702" s="161"/>
      <c r="D702" s="162"/>
    </row>
    <row r="703" spans="3:4" ht="21.95" customHeight="1">
      <c r="C703" s="161"/>
      <c r="D703" s="162"/>
    </row>
    <row r="704" spans="3:4" ht="21.95" customHeight="1">
      <c r="C704" s="161"/>
      <c r="D704" s="162"/>
    </row>
    <row r="705" spans="3:4" ht="21.95" customHeight="1">
      <c r="C705" s="161"/>
      <c r="D705" s="162"/>
    </row>
    <row r="706" spans="3:4" ht="21.95" customHeight="1">
      <c r="C706" s="161"/>
      <c r="D706" s="162"/>
    </row>
    <row r="707" spans="3:4" ht="21.95" customHeight="1">
      <c r="C707" s="161"/>
      <c r="D707" s="162"/>
    </row>
    <row r="708" spans="3:4" ht="21.95" customHeight="1">
      <c r="C708" s="161"/>
      <c r="D708" s="162"/>
    </row>
    <row r="709" spans="3:4" ht="21.95" customHeight="1">
      <c r="C709" s="161"/>
      <c r="D709" s="162"/>
    </row>
    <row r="710" spans="3:4" ht="21.95" customHeight="1">
      <c r="C710" s="161"/>
      <c r="D710" s="162"/>
    </row>
    <row r="711" spans="3:4" ht="21.95" customHeight="1">
      <c r="C711" s="161"/>
      <c r="D711" s="162"/>
    </row>
    <row r="712" spans="3:4" ht="21.95" customHeight="1">
      <c r="C712" s="161"/>
      <c r="D712" s="162"/>
    </row>
    <row r="713" spans="3:4" ht="21.95" customHeight="1">
      <c r="C713" s="161"/>
      <c r="D713" s="162"/>
    </row>
    <row r="714" spans="3:4" ht="21.95" customHeight="1">
      <c r="C714" s="161"/>
      <c r="D714" s="162"/>
    </row>
    <row r="715" spans="3:4" ht="21.95" customHeight="1">
      <c r="C715" s="161"/>
      <c r="D715" s="162"/>
    </row>
    <row r="716" spans="3:4" ht="21.95" customHeight="1">
      <c r="C716" s="161"/>
      <c r="D716" s="162"/>
    </row>
    <row r="717" spans="3:4" ht="21.95" customHeight="1">
      <c r="C717" s="161"/>
      <c r="D717" s="162"/>
    </row>
    <row r="718" spans="3:4" ht="21.95" customHeight="1">
      <c r="C718" s="161"/>
      <c r="D718" s="162"/>
    </row>
    <row r="719" spans="3:4" ht="21.95" customHeight="1">
      <c r="C719" s="161"/>
      <c r="D719" s="162"/>
    </row>
    <row r="720" spans="3:4" ht="21.95" customHeight="1">
      <c r="C720" s="161"/>
      <c r="D720" s="162"/>
    </row>
    <row r="721" spans="3:4" ht="21.95" customHeight="1">
      <c r="C721" s="161"/>
      <c r="D721" s="162"/>
    </row>
    <row r="722" spans="3:4" ht="21.95" customHeight="1">
      <c r="C722" s="161"/>
      <c r="D722" s="162"/>
    </row>
    <row r="723" spans="3:4" ht="21.95" customHeight="1">
      <c r="C723" s="161"/>
      <c r="D723" s="162"/>
    </row>
    <row r="724" spans="3:4" ht="21.95" customHeight="1">
      <c r="C724" s="161"/>
      <c r="D724" s="162"/>
    </row>
    <row r="725" spans="3:4" ht="21.95" customHeight="1">
      <c r="C725" s="161"/>
      <c r="D725" s="162"/>
    </row>
    <row r="726" spans="3:4" ht="21.95" customHeight="1">
      <c r="C726" s="161"/>
      <c r="D726" s="162"/>
    </row>
    <row r="727" spans="3:4" ht="21.95" customHeight="1">
      <c r="C727" s="161"/>
      <c r="D727" s="162"/>
    </row>
    <row r="728" spans="3:4" ht="21.95" customHeight="1">
      <c r="C728" s="161"/>
      <c r="D728" s="162"/>
    </row>
    <row r="729" spans="3:4" ht="21.95" customHeight="1">
      <c r="C729" s="161"/>
      <c r="D729" s="162"/>
    </row>
    <row r="730" spans="3:4" ht="21.95" customHeight="1">
      <c r="C730" s="161"/>
      <c r="D730" s="162"/>
    </row>
    <row r="731" spans="3:4" ht="21.95" customHeight="1">
      <c r="C731" s="161"/>
      <c r="D731" s="162"/>
    </row>
    <row r="732" spans="3:4" ht="21.95" customHeight="1">
      <c r="C732" s="161"/>
      <c r="D732" s="162"/>
    </row>
    <row r="733" spans="3:4" ht="21.95" customHeight="1">
      <c r="C733" s="161"/>
      <c r="D733" s="162"/>
    </row>
    <row r="734" spans="3:4" ht="21.95" customHeight="1">
      <c r="C734" s="161"/>
      <c r="D734" s="162"/>
    </row>
    <row r="735" spans="3:4" ht="21.95" customHeight="1">
      <c r="C735" s="161"/>
      <c r="D735" s="162"/>
    </row>
    <row r="736" spans="3:4" ht="21.95" customHeight="1">
      <c r="C736" s="161"/>
      <c r="D736" s="162"/>
    </row>
    <row r="737" spans="3:4" ht="21.95" customHeight="1">
      <c r="C737" s="161"/>
      <c r="D737" s="162"/>
    </row>
    <row r="738" spans="3:4" ht="21.95" customHeight="1">
      <c r="C738" s="161"/>
      <c r="D738" s="162"/>
    </row>
    <row r="739" spans="3:4" ht="21.95" customHeight="1">
      <c r="C739" s="161"/>
      <c r="D739" s="162"/>
    </row>
    <row r="740" spans="3:4" ht="21.95" customHeight="1">
      <c r="C740" s="161"/>
      <c r="D740" s="162"/>
    </row>
    <row r="741" spans="3:4" ht="21.95" customHeight="1">
      <c r="C741" s="161"/>
      <c r="D741" s="162"/>
    </row>
    <row r="742" spans="3:4" ht="21.95" customHeight="1">
      <c r="C742" s="161"/>
      <c r="D742" s="162"/>
    </row>
    <row r="743" spans="3:4" ht="21.95" customHeight="1">
      <c r="C743" s="161"/>
      <c r="D743" s="162"/>
    </row>
    <row r="744" spans="3:4" ht="21.95" customHeight="1">
      <c r="C744" s="161"/>
      <c r="D744" s="162"/>
    </row>
    <row r="745" spans="3:4" ht="21.95" customHeight="1">
      <c r="C745" s="161"/>
      <c r="D745" s="162"/>
    </row>
    <row r="746" spans="3:4" ht="21.95" customHeight="1">
      <c r="C746" s="161"/>
      <c r="D746" s="162"/>
    </row>
    <row r="747" spans="3:4" ht="21.95" customHeight="1">
      <c r="C747" s="161"/>
      <c r="D747" s="162"/>
    </row>
    <row r="748" spans="3:4" ht="21.95" customHeight="1">
      <c r="C748" s="161"/>
      <c r="D748" s="162"/>
    </row>
    <row r="749" spans="3:4" ht="21.95" customHeight="1">
      <c r="C749" s="161"/>
      <c r="D749" s="162"/>
    </row>
    <row r="750" spans="3:4" ht="21.95" customHeight="1">
      <c r="C750" s="161"/>
      <c r="D750" s="162"/>
    </row>
    <row r="751" spans="3:4" ht="21.95" customHeight="1">
      <c r="C751" s="161"/>
      <c r="D751" s="162"/>
    </row>
    <row r="752" spans="3:4" ht="21.95" customHeight="1">
      <c r="C752" s="161"/>
      <c r="D752" s="162"/>
    </row>
    <row r="753" spans="3:4" ht="21.95" customHeight="1">
      <c r="C753" s="161"/>
      <c r="D753" s="162"/>
    </row>
    <row r="754" spans="3:4" ht="21.95" customHeight="1">
      <c r="C754" s="161"/>
      <c r="D754" s="162"/>
    </row>
    <row r="755" spans="3:4" ht="21.95" customHeight="1">
      <c r="C755" s="161"/>
      <c r="D755" s="162"/>
    </row>
    <row r="756" spans="3:4" ht="21.95" customHeight="1">
      <c r="C756" s="161"/>
      <c r="D756" s="162"/>
    </row>
    <row r="757" spans="3:4" ht="21.95" customHeight="1">
      <c r="C757" s="161"/>
      <c r="D757" s="162"/>
    </row>
    <row r="758" spans="3:4" ht="21.95" customHeight="1">
      <c r="C758" s="161"/>
      <c r="D758" s="162"/>
    </row>
    <row r="759" spans="3:4" ht="21.95" customHeight="1">
      <c r="C759" s="161"/>
      <c r="D759" s="162"/>
    </row>
    <row r="760" spans="3:4" ht="21.95" customHeight="1">
      <c r="C760" s="161"/>
      <c r="D760" s="162"/>
    </row>
    <row r="761" spans="3:4" ht="21.95" customHeight="1">
      <c r="C761" s="161"/>
      <c r="D761" s="162"/>
    </row>
    <row r="762" spans="3:4" ht="21.95" customHeight="1">
      <c r="C762" s="161"/>
      <c r="D762" s="162"/>
    </row>
    <row r="763" spans="3:4" ht="21.95" customHeight="1">
      <c r="C763" s="161"/>
      <c r="D763" s="162"/>
    </row>
    <row r="764" spans="3:4" ht="21.95" customHeight="1">
      <c r="C764" s="161"/>
      <c r="D764" s="162"/>
    </row>
    <row r="765" spans="3:4" ht="21.95" customHeight="1">
      <c r="C765" s="161"/>
      <c r="D765" s="162"/>
    </row>
    <row r="766" spans="3:4" ht="21.95" customHeight="1">
      <c r="C766" s="161"/>
      <c r="D766" s="162"/>
    </row>
    <row r="767" spans="3:4" ht="21.95" customHeight="1">
      <c r="C767" s="161"/>
      <c r="D767" s="162"/>
    </row>
    <row r="768" spans="3:4" ht="21.95" customHeight="1">
      <c r="C768" s="161"/>
      <c r="D768" s="162"/>
    </row>
    <row r="769" spans="3:4" ht="21.95" customHeight="1">
      <c r="C769" s="161"/>
      <c r="D769" s="162"/>
    </row>
    <row r="770" spans="3:4" ht="21.95" customHeight="1">
      <c r="C770" s="161"/>
      <c r="D770" s="162"/>
    </row>
    <row r="771" spans="3:4" ht="21.95" customHeight="1">
      <c r="C771" s="161"/>
      <c r="D771" s="162"/>
    </row>
    <row r="772" spans="3:4" ht="21.95" customHeight="1">
      <c r="C772" s="161"/>
      <c r="D772" s="162"/>
    </row>
    <row r="773" spans="3:4" ht="21.95" customHeight="1">
      <c r="C773" s="161"/>
      <c r="D773" s="162"/>
    </row>
    <row r="774" spans="3:4" ht="21.95" customHeight="1">
      <c r="C774" s="161"/>
      <c r="D774" s="162"/>
    </row>
    <row r="775" spans="3:4" ht="21.95" customHeight="1">
      <c r="C775" s="161"/>
      <c r="D775" s="162"/>
    </row>
    <row r="776" spans="3:4" ht="21.95" customHeight="1">
      <c r="C776" s="161"/>
      <c r="D776" s="162"/>
    </row>
    <row r="777" spans="3:4" ht="21.95" customHeight="1">
      <c r="C777" s="161"/>
      <c r="D777" s="162"/>
    </row>
    <row r="778" spans="3:4" ht="21.95" customHeight="1">
      <c r="C778" s="161"/>
      <c r="D778" s="162"/>
    </row>
    <row r="779" spans="3:4" ht="21.95" customHeight="1">
      <c r="C779" s="161"/>
      <c r="D779" s="162"/>
    </row>
    <row r="780" spans="3:4" ht="21.95" customHeight="1">
      <c r="C780" s="161"/>
      <c r="D780" s="162"/>
    </row>
    <row r="781" spans="3:4" ht="21.95" customHeight="1">
      <c r="C781" s="161"/>
      <c r="D781" s="162"/>
    </row>
    <row r="782" spans="3:4" ht="21.95" customHeight="1">
      <c r="C782" s="161"/>
      <c r="D782" s="162"/>
    </row>
    <row r="783" spans="3:4" ht="21.95" customHeight="1">
      <c r="C783" s="161"/>
      <c r="D783" s="162"/>
    </row>
    <row r="784" spans="3:4" ht="21.95" customHeight="1">
      <c r="C784" s="161"/>
      <c r="D784" s="162"/>
    </row>
    <row r="785" spans="3:4" ht="21.95" customHeight="1">
      <c r="C785" s="161"/>
      <c r="D785" s="162"/>
    </row>
    <row r="786" spans="3:4" ht="21.95" customHeight="1">
      <c r="C786" s="161"/>
      <c r="D786" s="162"/>
    </row>
    <row r="787" spans="3:4" ht="21.95" customHeight="1">
      <c r="C787" s="161"/>
      <c r="D787" s="162"/>
    </row>
    <row r="788" spans="3:4" ht="21.95" customHeight="1">
      <c r="C788" s="161"/>
      <c r="D788" s="162"/>
    </row>
    <row r="789" spans="3:4" ht="21.95" customHeight="1">
      <c r="C789" s="161"/>
      <c r="D789" s="162"/>
    </row>
    <row r="790" spans="3:4" ht="21.95" customHeight="1">
      <c r="C790" s="161"/>
      <c r="D790" s="162"/>
    </row>
    <row r="791" spans="3:4" ht="21.95" customHeight="1">
      <c r="C791" s="161"/>
      <c r="D791" s="162"/>
    </row>
    <row r="792" spans="3:4" ht="21.95" customHeight="1">
      <c r="C792" s="161"/>
      <c r="D792" s="162"/>
    </row>
    <row r="793" spans="3:4" ht="21.95" customHeight="1">
      <c r="C793" s="161"/>
      <c r="D793" s="162"/>
    </row>
    <row r="794" spans="3:4" ht="21.95" customHeight="1">
      <c r="C794" s="161"/>
      <c r="D794" s="162"/>
    </row>
    <row r="795" spans="3:4" ht="21.95" customHeight="1">
      <c r="C795" s="161"/>
      <c r="D795" s="162"/>
    </row>
    <row r="796" spans="3:4" ht="21.95" customHeight="1">
      <c r="C796" s="161"/>
      <c r="D796" s="162"/>
    </row>
    <row r="797" spans="3:4" ht="21.95" customHeight="1">
      <c r="C797" s="161"/>
      <c r="D797" s="162"/>
    </row>
    <row r="798" spans="3:4" ht="21.95" customHeight="1">
      <c r="C798" s="161"/>
      <c r="D798" s="162"/>
    </row>
    <row r="799" spans="3:4" ht="21.95" customHeight="1">
      <c r="C799" s="161"/>
      <c r="D799" s="162"/>
    </row>
    <row r="800" spans="3:4" ht="21.95" customHeight="1">
      <c r="C800" s="161"/>
      <c r="D800" s="162"/>
    </row>
    <row r="801" spans="3:4" ht="21.95" customHeight="1">
      <c r="C801" s="161"/>
      <c r="D801" s="162"/>
    </row>
    <row r="802" spans="3:4" ht="21.95" customHeight="1">
      <c r="C802" s="161"/>
      <c r="D802" s="162"/>
    </row>
    <row r="803" spans="3:4" ht="21.95" customHeight="1">
      <c r="C803" s="161"/>
      <c r="D803" s="162"/>
    </row>
    <row r="804" spans="3:4" ht="21.95" customHeight="1">
      <c r="C804" s="161"/>
      <c r="D804" s="162"/>
    </row>
    <row r="805" spans="3:4" ht="21.95" customHeight="1">
      <c r="C805" s="161"/>
      <c r="D805" s="162"/>
    </row>
    <row r="806" spans="3:4" ht="21.95" customHeight="1">
      <c r="C806" s="161"/>
      <c r="D806" s="162"/>
    </row>
    <row r="807" spans="3:4" ht="21.95" customHeight="1">
      <c r="C807" s="161"/>
      <c r="D807" s="162"/>
    </row>
    <row r="808" spans="3:4" ht="21.95" customHeight="1">
      <c r="C808" s="161"/>
      <c r="D808" s="162"/>
    </row>
    <row r="809" spans="3:4" ht="21.95" customHeight="1">
      <c r="C809" s="161"/>
      <c r="D809" s="162"/>
    </row>
    <row r="810" spans="3:4" ht="21.95" customHeight="1">
      <c r="C810" s="161"/>
      <c r="D810" s="162"/>
    </row>
    <row r="811" spans="3:4" ht="21.95" customHeight="1">
      <c r="C811" s="161"/>
      <c r="D811" s="162"/>
    </row>
    <row r="812" spans="3:4" ht="21.95" customHeight="1">
      <c r="C812" s="161"/>
      <c r="D812" s="162"/>
    </row>
    <row r="813" spans="3:4" ht="21.95" customHeight="1">
      <c r="C813" s="161"/>
      <c r="D813" s="162"/>
    </row>
    <row r="814" spans="3:4" ht="21.95" customHeight="1">
      <c r="C814" s="161"/>
      <c r="D814" s="162"/>
    </row>
    <row r="815" spans="3:4" ht="21.95" customHeight="1">
      <c r="C815" s="161"/>
      <c r="D815" s="162"/>
    </row>
    <row r="816" spans="3:4" ht="21.95" customHeight="1">
      <c r="C816" s="161"/>
      <c r="D816" s="162"/>
    </row>
    <row r="817" spans="3:4" ht="21.95" customHeight="1">
      <c r="C817" s="161"/>
      <c r="D817" s="162"/>
    </row>
    <row r="818" spans="3:4" ht="21.95" customHeight="1">
      <c r="C818" s="161"/>
      <c r="D818" s="162"/>
    </row>
    <row r="819" spans="3:4" ht="21.95" customHeight="1">
      <c r="C819" s="161"/>
      <c r="D819" s="162"/>
    </row>
    <row r="820" spans="3:4" ht="21.95" customHeight="1">
      <c r="C820" s="161"/>
      <c r="D820" s="162"/>
    </row>
    <row r="821" spans="3:4" ht="21.95" customHeight="1">
      <c r="C821" s="161"/>
      <c r="D821" s="162"/>
    </row>
    <row r="822" spans="3:4" ht="21.95" customHeight="1">
      <c r="C822" s="161"/>
      <c r="D822" s="162"/>
    </row>
    <row r="823" spans="3:4" ht="21.95" customHeight="1">
      <c r="C823" s="161"/>
      <c r="D823" s="162"/>
    </row>
    <row r="824" spans="3:4" ht="21.95" customHeight="1">
      <c r="C824" s="161"/>
      <c r="D824" s="162"/>
    </row>
    <row r="825" spans="3:4" ht="21.95" customHeight="1">
      <c r="C825" s="161"/>
      <c r="D825" s="162"/>
    </row>
    <row r="826" spans="3:4" ht="21.95" customHeight="1">
      <c r="C826" s="161"/>
      <c r="D826" s="162"/>
    </row>
    <row r="827" spans="3:4" ht="21.95" customHeight="1">
      <c r="C827" s="161"/>
      <c r="D827" s="162"/>
    </row>
    <row r="828" spans="3:4" ht="21.95" customHeight="1">
      <c r="C828" s="161"/>
      <c r="D828" s="162"/>
    </row>
    <row r="829" spans="3:4" ht="21.95" customHeight="1">
      <c r="C829" s="161"/>
      <c r="D829" s="162"/>
    </row>
    <row r="830" spans="3:4" ht="21.95" customHeight="1">
      <c r="C830" s="161"/>
      <c r="D830" s="162"/>
    </row>
    <row r="831" spans="3:4" ht="21.95" customHeight="1">
      <c r="C831" s="161"/>
      <c r="D831" s="162"/>
    </row>
    <row r="832" spans="3:4" ht="21.95" customHeight="1">
      <c r="C832" s="161"/>
      <c r="D832" s="162"/>
    </row>
    <row r="833" spans="3:4" ht="21.95" customHeight="1">
      <c r="C833" s="161"/>
      <c r="D833" s="162"/>
    </row>
    <row r="834" spans="3:4" ht="21.95" customHeight="1">
      <c r="C834" s="161"/>
      <c r="D834" s="162"/>
    </row>
    <row r="835" spans="3:4" ht="21.95" customHeight="1">
      <c r="C835" s="161"/>
      <c r="D835" s="162"/>
    </row>
    <row r="836" spans="3:4" ht="21.95" customHeight="1">
      <c r="C836" s="161"/>
      <c r="D836" s="162"/>
    </row>
    <row r="837" spans="3:4" ht="21.95" customHeight="1">
      <c r="C837" s="161"/>
      <c r="D837" s="162"/>
    </row>
    <row r="838" spans="3:4" ht="21.95" customHeight="1">
      <c r="C838" s="161"/>
      <c r="D838" s="162"/>
    </row>
    <row r="839" spans="3:4" ht="21.95" customHeight="1">
      <c r="C839" s="161"/>
      <c r="D839" s="162"/>
    </row>
    <row r="840" spans="3:4" ht="21.95" customHeight="1">
      <c r="C840" s="161"/>
      <c r="D840" s="162"/>
    </row>
    <row r="841" spans="3:4" ht="21.95" customHeight="1">
      <c r="C841" s="161"/>
      <c r="D841" s="162"/>
    </row>
    <row r="842" spans="3:4" ht="21.95" customHeight="1">
      <c r="C842" s="161"/>
      <c r="D842" s="162"/>
    </row>
    <row r="843" spans="3:4" ht="21.95" customHeight="1">
      <c r="C843" s="161"/>
      <c r="D843" s="162"/>
    </row>
    <row r="844" spans="3:4" ht="21.95" customHeight="1">
      <c r="C844" s="161"/>
      <c r="D844" s="162"/>
    </row>
    <row r="845" spans="3:4" ht="21.95" customHeight="1">
      <c r="C845" s="161"/>
      <c r="D845" s="162"/>
    </row>
    <row r="846" spans="3:4" ht="21.95" customHeight="1">
      <c r="C846" s="161"/>
      <c r="D846" s="162"/>
    </row>
    <row r="847" spans="3:4" ht="21.95" customHeight="1">
      <c r="C847" s="161"/>
      <c r="D847" s="162"/>
    </row>
    <row r="848" spans="3:4" ht="21.95" customHeight="1">
      <c r="C848" s="161"/>
      <c r="D848" s="162"/>
    </row>
    <row r="849" spans="3:4" ht="21.95" customHeight="1">
      <c r="C849" s="161"/>
      <c r="D849" s="162"/>
    </row>
    <row r="850" spans="3:4" ht="21.95" customHeight="1">
      <c r="C850" s="161"/>
      <c r="D850" s="162"/>
    </row>
    <row r="851" spans="3:4" ht="21.95" customHeight="1">
      <c r="C851" s="161"/>
      <c r="D851" s="162"/>
    </row>
    <row r="852" spans="3:4" ht="21.95" customHeight="1">
      <c r="C852" s="161"/>
      <c r="D852" s="162"/>
    </row>
    <row r="853" spans="3:4" ht="21.95" customHeight="1">
      <c r="C853" s="161"/>
      <c r="D853" s="162"/>
    </row>
    <row r="854" spans="3:4" ht="21.95" customHeight="1">
      <c r="C854" s="161"/>
      <c r="D854" s="162"/>
    </row>
    <row r="855" spans="3:4" ht="21.95" customHeight="1">
      <c r="C855" s="161"/>
      <c r="D855" s="162"/>
    </row>
    <row r="856" spans="3:4" ht="21.95" customHeight="1">
      <c r="C856" s="161"/>
      <c r="D856" s="162"/>
    </row>
    <row r="857" spans="3:4" ht="21.95" customHeight="1">
      <c r="C857" s="161"/>
      <c r="D857" s="162"/>
    </row>
    <row r="858" spans="3:4" ht="21.95" customHeight="1">
      <c r="C858" s="161"/>
      <c r="D858" s="162"/>
    </row>
    <row r="859" spans="3:4" ht="21.95" customHeight="1">
      <c r="C859" s="161"/>
      <c r="D859" s="162"/>
    </row>
    <row r="860" spans="3:4" ht="21.95" customHeight="1">
      <c r="C860" s="161"/>
      <c r="D860" s="162"/>
    </row>
    <row r="861" spans="3:4" ht="21.95" customHeight="1">
      <c r="C861" s="161"/>
      <c r="D861" s="162"/>
    </row>
    <row r="862" spans="3:4" ht="21.95" customHeight="1">
      <c r="C862" s="161"/>
      <c r="D862" s="162"/>
    </row>
    <row r="863" spans="3:4" ht="21.95" customHeight="1">
      <c r="C863" s="161"/>
      <c r="D863" s="162"/>
    </row>
    <row r="864" spans="3:4" ht="21.95" customHeight="1">
      <c r="C864" s="161"/>
      <c r="D864" s="162"/>
    </row>
    <row r="865" spans="3:4" ht="21.95" customHeight="1">
      <c r="C865" s="161"/>
      <c r="D865" s="162"/>
    </row>
    <row r="866" spans="3:4" ht="21.95" customHeight="1">
      <c r="C866" s="161"/>
      <c r="D866" s="162"/>
    </row>
    <row r="867" spans="3:4" ht="21.95" customHeight="1">
      <c r="C867" s="161"/>
      <c r="D867" s="162"/>
    </row>
    <row r="868" spans="3:4" ht="21.95" customHeight="1">
      <c r="C868" s="161"/>
      <c r="D868" s="162"/>
    </row>
    <row r="869" spans="3:4" ht="21.95" customHeight="1">
      <c r="C869" s="161"/>
      <c r="D869" s="162"/>
    </row>
    <row r="870" spans="3:4" ht="21.95" customHeight="1">
      <c r="C870" s="161"/>
      <c r="D870" s="162"/>
    </row>
    <row r="871" spans="3:4" ht="21.95" customHeight="1">
      <c r="C871" s="161"/>
      <c r="D871" s="162"/>
    </row>
    <row r="872" spans="3:4" ht="21.95" customHeight="1">
      <c r="C872" s="161"/>
      <c r="D872" s="162"/>
    </row>
    <row r="873" spans="3:4" ht="21.95" customHeight="1">
      <c r="C873" s="161"/>
      <c r="D873" s="162"/>
    </row>
    <row r="874" spans="3:4" ht="21.95" customHeight="1">
      <c r="C874" s="161"/>
      <c r="D874" s="162"/>
    </row>
    <row r="875" spans="3:4" ht="21.95" customHeight="1">
      <c r="C875" s="161"/>
      <c r="D875" s="162"/>
    </row>
    <row r="876" spans="3:4" ht="21.95" customHeight="1">
      <c r="C876" s="161"/>
      <c r="D876" s="162"/>
    </row>
    <row r="877" spans="3:4" ht="21.95" customHeight="1">
      <c r="C877" s="161"/>
      <c r="D877" s="162"/>
    </row>
    <row r="878" spans="3:4" ht="21.95" customHeight="1">
      <c r="C878" s="161"/>
      <c r="D878" s="162"/>
    </row>
    <row r="879" spans="3:4" ht="21.95" customHeight="1">
      <c r="C879" s="161"/>
      <c r="D879" s="162"/>
    </row>
    <row r="880" spans="3:4" ht="21.95" customHeight="1">
      <c r="C880" s="161"/>
      <c r="D880" s="162"/>
    </row>
    <row r="881" spans="3:4" ht="21.95" customHeight="1">
      <c r="C881" s="161"/>
      <c r="D881" s="162"/>
    </row>
    <row r="882" spans="3:4" ht="21.95" customHeight="1">
      <c r="C882" s="161"/>
      <c r="D882" s="162"/>
    </row>
    <row r="883" spans="3:4" ht="21.95" customHeight="1">
      <c r="C883" s="161"/>
      <c r="D883" s="162"/>
    </row>
    <row r="884" spans="3:4" ht="21.95" customHeight="1">
      <c r="C884" s="161"/>
      <c r="D884" s="162"/>
    </row>
    <row r="885" spans="3:4" ht="21.95" customHeight="1">
      <c r="C885" s="161"/>
      <c r="D885" s="162"/>
    </row>
    <row r="886" spans="3:4" ht="21.95" customHeight="1">
      <c r="C886" s="161"/>
      <c r="D886" s="162"/>
    </row>
    <row r="887" spans="3:4" ht="21.95" customHeight="1">
      <c r="C887" s="161"/>
      <c r="D887" s="162"/>
    </row>
    <row r="888" spans="3:4" ht="21.95" customHeight="1">
      <c r="C888" s="161"/>
      <c r="D888" s="162"/>
    </row>
    <row r="889" spans="3:4" ht="21.95" customHeight="1">
      <c r="C889" s="161"/>
      <c r="D889" s="162"/>
    </row>
    <row r="890" spans="3:4" ht="21.95" customHeight="1">
      <c r="C890" s="161"/>
      <c r="D890" s="162"/>
    </row>
    <row r="891" spans="3:4" ht="21.95" customHeight="1">
      <c r="C891" s="161"/>
      <c r="D891" s="162"/>
    </row>
    <row r="892" spans="3:4" ht="21.95" customHeight="1">
      <c r="C892" s="161"/>
      <c r="D892" s="162"/>
    </row>
    <row r="893" spans="3:4" ht="21.95" customHeight="1">
      <c r="C893" s="161"/>
      <c r="D893" s="162"/>
    </row>
    <row r="894" spans="3:4" ht="21.95" customHeight="1">
      <c r="C894" s="161"/>
      <c r="D894" s="162"/>
    </row>
    <row r="895" spans="3:4" ht="21.95" customHeight="1">
      <c r="C895" s="161"/>
      <c r="D895" s="162"/>
    </row>
    <row r="896" spans="3:4" ht="21.95" customHeight="1">
      <c r="C896" s="161"/>
      <c r="D896" s="162"/>
    </row>
    <row r="897" spans="3:4" ht="21.95" customHeight="1">
      <c r="C897" s="161"/>
      <c r="D897" s="162"/>
    </row>
    <row r="898" spans="3:4" ht="21.95" customHeight="1">
      <c r="C898" s="161"/>
      <c r="D898" s="162"/>
    </row>
    <row r="899" spans="3:4" ht="21.95" customHeight="1">
      <c r="C899" s="161"/>
      <c r="D899" s="162"/>
    </row>
    <row r="900" spans="3:4" ht="21.95" customHeight="1">
      <c r="C900" s="161"/>
      <c r="D900" s="162"/>
    </row>
    <row r="901" spans="3:4" ht="21.95" customHeight="1">
      <c r="C901" s="161"/>
      <c r="D901" s="162"/>
    </row>
    <row r="902" spans="3:4" ht="21.95" customHeight="1">
      <c r="C902" s="161"/>
      <c r="D902" s="162"/>
    </row>
    <row r="903" spans="3:4" ht="21.95" customHeight="1">
      <c r="C903" s="161"/>
      <c r="D903" s="162"/>
    </row>
    <row r="904" spans="3:4" ht="21.95" customHeight="1">
      <c r="C904" s="161"/>
      <c r="D904" s="162"/>
    </row>
    <row r="905" spans="3:4" ht="21.95" customHeight="1">
      <c r="C905" s="161"/>
      <c r="D905" s="162"/>
    </row>
    <row r="906" spans="3:4" ht="21.95" customHeight="1">
      <c r="C906" s="161"/>
      <c r="D906" s="162"/>
    </row>
    <row r="907" spans="3:4" ht="21.95" customHeight="1">
      <c r="C907" s="161"/>
      <c r="D907" s="162"/>
    </row>
    <row r="908" spans="3:4" ht="21.95" customHeight="1">
      <c r="C908" s="161"/>
      <c r="D908" s="162"/>
    </row>
    <row r="909" spans="3:4" ht="21.95" customHeight="1">
      <c r="C909" s="161"/>
      <c r="D909" s="162"/>
    </row>
    <row r="910" spans="3:4" ht="21.95" customHeight="1">
      <c r="C910" s="161"/>
      <c r="D910" s="162"/>
    </row>
    <row r="911" spans="3:4" ht="21.95" customHeight="1">
      <c r="C911" s="161"/>
      <c r="D911" s="162"/>
    </row>
    <row r="912" spans="3:4" ht="21.95" customHeight="1">
      <c r="C912" s="161"/>
      <c r="D912" s="162"/>
    </row>
    <row r="913" spans="3:4" ht="21.95" customHeight="1">
      <c r="C913" s="161"/>
      <c r="D913" s="162"/>
    </row>
    <row r="914" spans="3:4" ht="21.95" customHeight="1">
      <c r="C914" s="161"/>
      <c r="D914" s="162"/>
    </row>
    <row r="915" spans="3:4" ht="21.95" customHeight="1">
      <c r="C915" s="161"/>
      <c r="D915" s="162"/>
    </row>
    <row r="916" spans="3:4" ht="21.95" customHeight="1">
      <c r="C916" s="161"/>
      <c r="D916" s="162"/>
    </row>
    <row r="917" spans="3:4" ht="21.95" customHeight="1">
      <c r="C917" s="161"/>
      <c r="D917" s="162"/>
    </row>
    <row r="918" spans="3:4" ht="21.95" customHeight="1">
      <c r="C918" s="161"/>
      <c r="D918" s="162"/>
    </row>
    <row r="919" spans="3:4" ht="21.95" customHeight="1">
      <c r="C919" s="161"/>
      <c r="D919" s="162"/>
    </row>
    <row r="920" spans="3:4" ht="21.95" customHeight="1">
      <c r="C920" s="161"/>
      <c r="D920" s="162"/>
    </row>
    <row r="921" spans="3:4" ht="21.95" customHeight="1">
      <c r="C921" s="161"/>
      <c r="D921" s="162"/>
    </row>
    <row r="922" spans="3:4" ht="21.95" customHeight="1">
      <c r="C922" s="161"/>
      <c r="D922" s="162"/>
    </row>
    <row r="923" spans="3:4" ht="21.95" customHeight="1">
      <c r="C923" s="161"/>
      <c r="D923" s="162"/>
    </row>
    <row r="924" spans="3:4" ht="21.95" customHeight="1">
      <c r="C924" s="161"/>
      <c r="D924" s="162"/>
    </row>
    <row r="925" spans="3:4" ht="21.95" customHeight="1">
      <c r="C925" s="161"/>
      <c r="D925" s="162"/>
    </row>
    <row r="926" spans="3:4" ht="21.95" customHeight="1">
      <c r="C926" s="161"/>
      <c r="D926" s="162"/>
    </row>
    <row r="927" spans="3:4" ht="21.95" customHeight="1">
      <c r="C927" s="161"/>
      <c r="D927" s="162"/>
    </row>
    <row r="928" spans="3:4" ht="21.95" customHeight="1">
      <c r="C928" s="161"/>
      <c r="D928" s="162"/>
    </row>
    <row r="929" spans="3:4" ht="21.95" customHeight="1">
      <c r="C929" s="161"/>
      <c r="D929" s="162"/>
    </row>
    <row r="930" spans="3:4" ht="21.95" customHeight="1">
      <c r="C930" s="161"/>
      <c r="D930" s="162"/>
    </row>
    <row r="931" spans="3:4" ht="21.95" customHeight="1">
      <c r="C931" s="161"/>
      <c r="D931" s="162"/>
    </row>
    <row r="932" spans="3:4" ht="21.95" customHeight="1">
      <c r="C932" s="161"/>
      <c r="D932" s="162"/>
    </row>
    <row r="933" spans="3:4" ht="21.95" customHeight="1">
      <c r="C933" s="161"/>
      <c r="D933" s="162"/>
    </row>
    <row r="934" spans="3:4" ht="21.95" customHeight="1">
      <c r="C934" s="161"/>
      <c r="D934" s="162"/>
    </row>
    <row r="935" spans="3:4" ht="21.95" customHeight="1">
      <c r="C935" s="161"/>
      <c r="D935" s="162"/>
    </row>
    <row r="936" spans="3:4" ht="21.95" customHeight="1">
      <c r="C936" s="161"/>
      <c r="D936" s="162"/>
    </row>
    <row r="937" spans="3:4" ht="21.95" customHeight="1">
      <c r="C937" s="161"/>
      <c r="D937" s="162"/>
    </row>
    <row r="938" spans="3:4" ht="21.95" customHeight="1">
      <c r="C938" s="161"/>
      <c r="D938" s="162"/>
    </row>
    <row r="939" spans="3:4" ht="21.95" customHeight="1">
      <c r="C939" s="161"/>
      <c r="D939" s="162"/>
    </row>
    <row r="940" spans="3:4" ht="21.95" customHeight="1">
      <c r="C940" s="161"/>
      <c r="D940" s="162"/>
    </row>
    <row r="941" spans="3:4" ht="21.95" customHeight="1">
      <c r="C941" s="161"/>
      <c r="D941" s="162"/>
    </row>
    <row r="942" spans="3:4" ht="21.95" customHeight="1">
      <c r="C942" s="161"/>
      <c r="D942" s="162"/>
    </row>
    <row r="943" spans="3:4" ht="21.95" customHeight="1">
      <c r="C943" s="161"/>
      <c r="D943" s="162"/>
    </row>
    <row r="944" spans="3:4" ht="21.95" customHeight="1">
      <c r="C944" s="161"/>
      <c r="D944" s="162"/>
    </row>
    <row r="945" spans="3:4" ht="21.95" customHeight="1">
      <c r="C945" s="161"/>
      <c r="D945" s="162"/>
    </row>
    <row r="946" spans="3:4" ht="21.95" customHeight="1">
      <c r="C946" s="161"/>
      <c r="D946" s="162"/>
    </row>
    <row r="947" spans="3:4" ht="21.95" customHeight="1">
      <c r="C947" s="161"/>
      <c r="D947" s="162"/>
    </row>
    <row r="948" spans="3:4" ht="21.95" customHeight="1">
      <c r="C948" s="161"/>
      <c r="D948" s="162"/>
    </row>
    <row r="949" spans="3:4" ht="21.95" customHeight="1">
      <c r="C949" s="161"/>
      <c r="D949" s="162"/>
    </row>
    <row r="950" spans="3:4" ht="21.95" customHeight="1">
      <c r="C950" s="161"/>
      <c r="D950" s="162"/>
    </row>
    <row r="951" spans="3:4" ht="21.95" customHeight="1">
      <c r="C951" s="161"/>
      <c r="D951" s="162"/>
    </row>
    <row r="952" spans="3:4" ht="21.95" customHeight="1">
      <c r="C952" s="161"/>
      <c r="D952" s="162"/>
    </row>
    <row r="953" spans="3:4" ht="21.95" customHeight="1">
      <c r="C953" s="161"/>
      <c r="D953" s="162"/>
    </row>
    <row r="954" spans="3:4" ht="21.95" customHeight="1">
      <c r="C954" s="161"/>
      <c r="D954" s="162"/>
    </row>
    <row r="955" spans="3:4" ht="21.95" customHeight="1">
      <c r="C955" s="161"/>
      <c r="D955" s="162"/>
    </row>
    <row r="956" spans="3:4" ht="21.95" customHeight="1">
      <c r="C956" s="161"/>
      <c r="D956" s="162"/>
    </row>
    <row r="957" spans="3:4" ht="21.95" customHeight="1">
      <c r="C957" s="161"/>
      <c r="D957" s="162"/>
    </row>
    <row r="958" spans="3:4" ht="21.95" customHeight="1">
      <c r="C958" s="161"/>
      <c r="D958" s="162"/>
    </row>
    <row r="959" spans="3:4" ht="21.95" customHeight="1">
      <c r="C959" s="161"/>
      <c r="D959" s="162"/>
    </row>
    <row r="960" spans="3:4" ht="21.95" customHeight="1">
      <c r="C960" s="161"/>
      <c r="D960" s="162"/>
    </row>
    <row r="961" spans="3:4" ht="21.95" customHeight="1">
      <c r="C961" s="161"/>
      <c r="D961" s="162"/>
    </row>
    <row r="962" spans="3:4" ht="21.95" customHeight="1">
      <c r="C962" s="161"/>
      <c r="D962" s="162"/>
    </row>
    <row r="963" spans="3:4" ht="21.95" customHeight="1">
      <c r="C963" s="161"/>
      <c r="D963" s="162"/>
    </row>
    <row r="964" spans="3:4" ht="21.95" customHeight="1">
      <c r="C964" s="161"/>
      <c r="D964" s="162"/>
    </row>
    <row r="965" spans="3:4" ht="21.95" customHeight="1">
      <c r="C965" s="161"/>
      <c r="D965" s="162"/>
    </row>
    <row r="966" spans="3:4" ht="21.95" customHeight="1">
      <c r="C966" s="161"/>
      <c r="D966" s="162"/>
    </row>
    <row r="967" spans="3:4" ht="21.95" customHeight="1">
      <c r="C967" s="161"/>
      <c r="D967" s="162"/>
    </row>
    <row r="968" spans="3:4" ht="21.95" customHeight="1">
      <c r="C968" s="161"/>
      <c r="D968" s="162"/>
    </row>
    <row r="969" spans="3:4" ht="21.95" customHeight="1">
      <c r="C969" s="161"/>
      <c r="D969" s="162"/>
    </row>
    <row r="970" spans="3:4" ht="21.95" customHeight="1">
      <c r="C970" s="161"/>
      <c r="D970" s="162"/>
    </row>
    <row r="971" spans="3:4" ht="21.95" customHeight="1">
      <c r="C971" s="161"/>
      <c r="D971" s="162"/>
    </row>
    <row r="972" spans="3:4" ht="21.95" customHeight="1">
      <c r="C972" s="161"/>
      <c r="D972" s="162"/>
    </row>
    <row r="973" spans="3:4" ht="21.95" customHeight="1">
      <c r="C973" s="161"/>
      <c r="D973" s="162"/>
    </row>
    <row r="974" spans="3:4" ht="21.95" customHeight="1">
      <c r="C974" s="161"/>
      <c r="D974" s="162"/>
    </row>
    <row r="975" spans="3:4" ht="21.95" customHeight="1">
      <c r="C975" s="161"/>
      <c r="D975" s="162"/>
    </row>
    <row r="976" spans="3:4" ht="21.95" customHeight="1">
      <c r="C976" s="161"/>
      <c r="D976" s="162"/>
    </row>
    <row r="977" spans="3:4" ht="21.95" customHeight="1">
      <c r="C977" s="161"/>
      <c r="D977" s="162"/>
    </row>
    <row r="978" spans="3:4" ht="21.95" customHeight="1">
      <c r="C978" s="161"/>
      <c r="D978" s="162"/>
    </row>
    <row r="979" spans="3:4" ht="21.95" customHeight="1">
      <c r="C979" s="161"/>
      <c r="D979" s="162"/>
    </row>
    <row r="980" spans="3:4" ht="21.95" customHeight="1">
      <c r="C980" s="161"/>
      <c r="D980" s="162"/>
    </row>
    <row r="981" spans="3:4" ht="21.95" customHeight="1">
      <c r="C981" s="161"/>
      <c r="D981" s="162"/>
    </row>
    <row r="982" spans="3:4" ht="21.95" customHeight="1">
      <c r="C982" s="161"/>
      <c r="D982" s="162"/>
    </row>
    <row r="983" spans="3:4" ht="21.95" customHeight="1">
      <c r="C983" s="161"/>
      <c r="D983" s="162"/>
    </row>
    <row r="984" spans="3:4" ht="21.95" customHeight="1">
      <c r="C984" s="161"/>
      <c r="D984" s="162"/>
    </row>
    <row r="985" spans="3:4" ht="21.95" customHeight="1">
      <c r="C985" s="161"/>
      <c r="D985" s="162"/>
    </row>
    <row r="986" spans="3:4" ht="21.95" customHeight="1">
      <c r="C986" s="161"/>
      <c r="D986" s="162"/>
    </row>
    <row r="987" spans="3:4" ht="21.95" customHeight="1">
      <c r="C987" s="161"/>
      <c r="D987" s="162"/>
    </row>
    <row r="988" spans="3:4" ht="21.95" customHeight="1">
      <c r="C988" s="161"/>
      <c r="D988" s="162"/>
    </row>
    <row r="989" spans="3:4" ht="21.95" customHeight="1">
      <c r="C989" s="161"/>
      <c r="D989" s="162"/>
    </row>
    <row r="990" spans="3:4" ht="21.95" customHeight="1">
      <c r="C990" s="161"/>
      <c r="D990" s="162"/>
    </row>
    <row r="991" spans="3:4" ht="21.95" customHeight="1">
      <c r="C991" s="161"/>
      <c r="D991" s="162"/>
    </row>
    <row r="992" spans="3:4" ht="21.95" customHeight="1">
      <c r="C992" s="161"/>
      <c r="D992" s="162"/>
    </row>
    <row r="993" spans="3:4" ht="21.95" customHeight="1">
      <c r="C993" s="161"/>
      <c r="D993" s="162"/>
    </row>
    <row r="994" spans="3:4" ht="21.95" customHeight="1">
      <c r="C994" s="161"/>
      <c r="D994" s="162"/>
    </row>
    <row r="995" spans="3:4" ht="21.95" customHeight="1">
      <c r="C995" s="161"/>
      <c r="D995" s="162"/>
    </row>
    <row r="996" spans="3:4" ht="21.95" customHeight="1">
      <c r="C996" s="161"/>
      <c r="D996" s="162"/>
    </row>
    <row r="997" spans="3:4" ht="21.95" customHeight="1">
      <c r="C997" s="161"/>
      <c r="D997" s="162"/>
    </row>
    <row r="998" spans="3:4" ht="21.95" customHeight="1">
      <c r="C998" s="161"/>
      <c r="D998" s="162"/>
    </row>
    <row r="999" spans="3:4" ht="21.95" customHeight="1">
      <c r="C999" s="161"/>
      <c r="D999" s="162"/>
    </row>
    <row r="1000" spans="3:4" ht="21.95" customHeight="1">
      <c r="C1000" s="161"/>
      <c r="D1000" s="162"/>
    </row>
    <row r="1001" spans="3:4" ht="21.95" customHeight="1">
      <c r="C1001" s="161"/>
      <c r="D1001" s="162"/>
    </row>
    <row r="1002" spans="3:4" ht="21.95" customHeight="1">
      <c r="C1002" s="161"/>
      <c r="D1002" s="162"/>
    </row>
    <row r="1003" spans="3:4" ht="21.95" customHeight="1">
      <c r="C1003" s="161"/>
      <c r="D1003" s="162"/>
    </row>
    <row r="1004" spans="3:4" ht="21.95" customHeight="1">
      <c r="C1004" s="161"/>
      <c r="D1004" s="162"/>
    </row>
    <row r="1005" spans="3:4" ht="21.95" customHeight="1">
      <c r="C1005" s="161"/>
      <c r="D1005" s="162"/>
    </row>
    <row r="1006" spans="3:4" ht="21.95" customHeight="1">
      <c r="C1006" s="161"/>
      <c r="D1006" s="162"/>
    </row>
    <row r="1007" spans="3:4" ht="21.95" customHeight="1">
      <c r="C1007" s="161"/>
      <c r="D1007" s="162"/>
    </row>
    <row r="1008" spans="3:4" ht="21.95" customHeight="1">
      <c r="C1008" s="161"/>
      <c r="D1008" s="162"/>
    </row>
    <row r="1009" spans="3:4" ht="21.95" customHeight="1">
      <c r="C1009" s="161"/>
      <c r="D1009" s="162"/>
    </row>
    <row r="1010" spans="3:4" ht="21.95" customHeight="1">
      <c r="C1010" s="161"/>
      <c r="D1010" s="162"/>
    </row>
    <row r="1011" spans="3:4" ht="21.95" customHeight="1">
      <c r="C1011" s="161"/>
      <c r="D1011" s="162"/>
    </row>
    <row r="1012" spans="3:4" ht="21.95" customHeight="1">
      <c r="C1012" s="161"/>
      <c r="D1012" s="162"/>
    </row>
    <row r="1013" spans="3:4" ht="21.95" customHeight="1">
      <c r="C1013" s="161"/>
      <c r="D1013" s="162"/>
    </row>
    <row r="1014" spans="3:4" ht="21.95" customHeight="1">
      <c r="C1014" s="161"/>
      <c r="D1014" s="162"/>
    </row>
    <row r="1015" spans="3:4" ht="21.95" customHeight="1">
      <c r="C1015" s="161"/>
      <c r="D1015" s="162"/>
    </row>
    <row r="1016" spans="3:4" ht="21.95" customHeight="1">
      <c r="C1016" s="161"/>
      <c r="D1016" s="162"/>
    </row>
    <row r="1017" spans="3:4" ht="21.95" customHeight="1">
      <c r="C1017" s="161"/>
      <c r="D1017" s="162"/>
    </row>
    <row r="1018" spans="3:4" ht="21.95" customHeight="1">
      <c r="C1018" s="161"/>
      <c r="D1018" s="162"/>
    </row>
    <row r="1019" spans="3:4" ht="21.95" customHeight="1">
      <c r="C1019" s="161"/>
      <c r="D1019" s="162"/>
    </row>
    <row r="1020" spans="3:4" ht="21.95" customHeight="1">
      <c r="C1020" s="161"/>
      <c r="D1020" s="162"/>
    </row>
    <row r="1021" spans="3:4" ht="21.95" customHeight="1">
      <c r="C1021" s="161"/>
      <c r="D1021" s="162"/>
    </row>
    <row r="1022" spans="3:4" ht="21.95" customHeight="1">
      <c r="C1022" s="161"/>
      <c r="D1022" s="162"/>
    </row>
    <row r="1023" spans="3:4" ht="21.95" customHeight="1">
      <c r="C1023" s="161"/>
      <c r="D1023" s="162"/>
    </row>
    <row r="1024" spans="3:4" ht="21.95" customHeight="1">
      <c r="C1024" s="161"/>
      <c r="D1024" s="162"/>
    </row>
    <row r="1025" spans="3:4" ht="21.95" customHeight="1">
      <c r="C1025" s="161"/>
      <c r="D1025" s="162"/>
    </row>
    <row r="1026" spans="3:4" ht="21.95" customHeight="1">
      <c r="C1026" s="161"/>
      <c r="D1026" s="162"/>
    </row>
    <row r="1027" spans="3:4" ht="21.95" customHeight="1">
      <c r="C1027" s="161"/>
      <c r="D1027" s="162"/>
    </row>
    <row r="1028" spans="3:4" ht="21.95" customHeight="1">
      <c r="C1028" s="161"/>
      <c r="D1028" s="162"/>
    </row>
    <row r="1029" spans="3:4" ht="21.95" customHeight="1">
      <c r="C1029" s="161"/>
      <c r="D1029" s="162"/>
    </row>
    <row r="1030" spans="3:4" ht="21.95" customHeight="1">
      <c r="C1030" s="161"/>
      <c r="D1030" s="162"/>
    </row>
    <row r="1031" spans="3:4" ht="21.95" customHeight="1">
      <c r="C1031" s="161"/>
      <c r="D1031" s="162"/>
    </row>
    <row r="1032" spans="3:4" ht="21.95" customHeight="1">
      <c r="C1032" s="161"/>
      <c r="D1032" s="162"/>
    </row>
    <row r="1033" spans="3:4" ht="21.95" customHeight="1">
      <c r="C1033" s="161"/>
      <c r="D1033" s="162"/>
    </row>
    <row r="1034" spans="3:4" ht="21.95" customHeight="1">
      <c r="C1034" s="161"/>
      <c r="D1034" s="162"/>
    </row>
    <row r="1035" spans="3:4" ht="21.95" customHeight="1">
      <c r="C1035" s="161"/>
      <c r="D1035" s="162"/>
    </row>
    <row r="1036" spans="3:4" ht="21.95" customHeight="1">
      <c r="C1036" s="161"/>
      <c r="D1036" s="162"/>
    </row>
    <row r="1037" spans="3:4" ht="21.95" customHeight="1">
      <c r="C1037" s="161"/>
      <c r="D1037" s="162"/>
    </row>
    <row r="1038" spans="3:4" ht="21.95" customHeight="1">
      <c r="C1038" s="161"/>
      <c r="D1038" s="162"/>
    </row>
    <row r="1039" spans="3:4" ht="21.95" customHeight="1">
      <c r="C1039" s="161"/>
      <c r="D1039" s="162"/>
    </row>
    <row r="1040" spans="3:4" ht="21.95" customHeight="1">
      <c r="C1040" s="161"/>
      <c r="D1040" s="162"/>
    </row>
    <row r="1041" spans="3:4" ht="21.95" customHeight="1">
      <c r="C1041" s="161"/>
      <c r="D1041" s="162"/>
    </row>
    <row r="1042" spans="3:4" ht="21.95" customHeight="1">
      <c r="C1042" s="161"/>
      <c r="D1042" s="162"/>
    </row>
    <row r="1043" spans="3:4" ht="21.95" customHeight="1">
      <c r="C1043" s="161"/>
      <c r="D1043" s="162"/>
    </row>
    <row r="1044" spans="3:4" ht="21.95" customHeight="1">
      <c r="C1044" s="161"/>
      <c r="D1044" s="162"/>
    </row>
    <row r="1045" spans="3:4" ht="21.95" customHeight="1">
      <c r="C1045" s="161"/>
      <c r="D1045" s="162"/>
    </row>
    <row r="1046" spans="3:4" ht="21.95" customHeight="1">
      <c r="C1046" s="161"/>
      <c r="D1046" s="162"/>
    </row>
    <row r="1047" spans="3:4" ht="21.95" customHeight="1">
      <c r="C1047" s="161"/>
      <c r="D1047" s="162"/>
    </row>
    <row r="1048" spans="3:4" ht="21.95" customHeight="1">
      <c r="C1048" s="161"/>
      <c r="D1048" s="162"/>
    </row>
    <row r="1049" spans="3:4" ht="21.95" customHeight="1">
      <c r="C1049" s="161"/>
      <c r="D1049" s="162"/>
    </row>
    <row r="1050" spans="3:4" ht="21.95" customHeight="1">
      <c r="C1050" s="161"/>
      <c r="D1050" s="162"/>
    </row>
    <row r="1051" spans="3:4" ht="21.95" customHeight="1">
      <c r="C1051" s="161"/>
      <c r="D1051" s="162"/>
    </row>
    <row r="1052" spans="3:4" ht="21.95" customHeight="1">
      <c r="C1052" s="161"/>
      <c r="D1052" s="162"/>
    </row>
    <row r="1053" spans="3:4" ht="21.95" customHeight="1">
      <c r="C1053" s="161"/>
      <c r="D1053" s="162"/>
    </row>
    <row r="1054" spans="3:4" ht="21.95" customHeight="1">
      <c r="C1054" s="161"/>
      <c r="D1054" s="162"/>
    </row>
    <row r="1055" spans="3:4" ht="21.95" customHeight="1">
      <c r="C1055" s="161"/>
      <c r="D1055" s="162"/>
    </row>
    <row r="1056" spans="3:4" ht="21.95" customHeight="1">
      <c r="C1056" s="161"/>
      <c r="D1056" s="162"/>
    </row>
    <row r="1057" spans="3:4" ht="21.95" customHeight="1">
      <c r="C1057" s="161"/>
      <c r="D1057" s="162"/>
    </row>
    <row r="1058" spans="3:4" ht="21.95" customHeight="1">
      <c r="C1058" s="161"/>
      <c r="D1058" s="162"/>
    </row>
    <row r="1059" spans="3:4" ht="21.95" customHeight="1">
      <c r="C1059" s="161"/>
      <c r="D1059" s="162"/>
    </row>
    <row r="1060" spans="3:4" ht="21.95" customHeight="1">
      <c r="C1060" s="161"/>
      <c r="D1060" s="162"/>
    </row>
    <row r="1061" spans="3:4" ht="21.95" customHeight="1">
      <c r="C1061" s="161"/>
      <c r="D1061" s="162"/>
    </row>
    <row r="1062" spans="3:4" ht="21.95" customHeight="1">
      <c r="C1062" s="161"/>
      <c r="D1062" s="162"/>
    </row>
    <row r="1063" spans="3:4" ht="21.95" customHeight="1">
      <c r="C1063" s="161"/>
      <c r="D1063" s="162"/>
    </row>
    <row r="1064" spans="3:4" ht="21.95" customHeight="1">
      <c r="C1064" s="161"/>
      <c r="D1064" s="162"/>
    </row>
    <row r="1065" spans="3:4" ht="21.95" customHeight="1">
      <c r="C1065" s="161"/>
      <c r="D1065" s="162"/>
    </row>
    <row r="1066" spans="3:4" ht="21.95" customHeight="1">
      <c r="C1066" s="161"/>
      <c r="D1066" s="162"/>
    </row>
    <row r="1067" spans="3:4" ht="21.95" customHeight="1">
      <c r="C1067" s="161"/>
      <c r="D1067" s="162"/>
    </row>
    <row r="1068" spans="3:4" ht="21.95" customHeight="1">
      <c r="C1068" s="161"/>
      <c r="D1068" s="162"/>
    </row>
    <row r="1069" spans="3:4" ht="21.95" customHeight="1">
      <c r="C1069" s="161"/>
      <c r="D1069" s="162"/>
    </row>
    <row r="1070" spans="3:4" ht="21.95" customHeight="1">
      <c r="C1070" s="161"/>
      <c r="D1070" s="162"/>
    </row>
    <row r="1071" spans="3:4" ht="21.95" customHeight="1">
      <c r="C1071" s="161"/>
      <c r="D1071" s="162"/>
    </row>
    <row r="1072" spans="3:4" ht="21.95" customHeight="1">
      <c r="C1072" s="161"/>
      <c r="D1072" s="162"/>
    </row>
    <row r="1073" spans="3:4" ht="21.95" customHeight="1">
      <c r="C1073" s="161"/>
      <c r="D1073" s="162"/>
    </row>
    <row r="1074" spans="3:4" ht="21.95" customHeight="1">
      <c r="C1074" s="161"/>
      <c r="D1074" s="162"/>
    </row>
    <row r="1075" spans="3:4" ht="21.95" customHeight="1">
      <c r="C1075" s="161"/>
      <c r="D1075" s="162"/>
    </row>
    <row r="1076" spans="3:4" ht="21.95" customHeight="1">
      <c r="C1076" s="161"/>
      <c r="D1076" s="162"/>
    </row>
    <row r="1077" spans="3:4" ht="21.95" customHeight="1">
      <c r="C1077" s="161"/>
      <c r="D1077" s="162"/>
    </row>
    <row r="1078" spans="3:4" ht="21.95" customHeight="1">
      <c r="C1078" s="161"/>
      <c r="D1078" s="162"/>
    </row>
    <row r="1079" spans="3:4" ht="21.95" customHeight="1">
      <c r="C1079" s="161"/>
      <c r="D1079" s="162"/>
    </row>
    <row r="1080" spans="3:4" ht="21.95" customHeight="1">
      <c r="C1080" s="161"/>
      <c r="D1080" s="162"/>
    </row>
    <row r="1081" spans="3:4" ht="21.95" customHeight="1">
      <c r="C1081" s="161"/>
      <c r="D1081" s="162"/>
    </row>
    <row r="1082" spans="3:4" ht="21.95" customHeight="1">
      <c r="C1082" s="161"/>
      <c r="D1082" s="162"/>
    </row>
    <row r="1083" spans="3:4" ht="21.95" customHeight="1">
      <c r="C1083" s="161"/>
      <c r="D1083" s="162"/>
    </row>
    <row r="1084" spans="3:4" ht="21.95" customHeight="1">
      <c r="C1084" s="161"/>
      <c r="D1084" s="162"/>
    </row>
    <row r="1085" spans="3:4" ht="21.95" customHeight="1">
      <c r="C1085" s="161"/>
      <c r="D1085" s="162"/>
    </row>
    <row r="1086" spans="3:4" ht="21.95" customHeight="1">
      <c r="C1086" s="161"/>
      <c r="D1086" s="162"/>
    </row>
    <row r="1087" spans="3:4" ht="21.95" customHeight="1">
      <c r="C1087" s="161"/>
      <c r="D1087" s="162"/>
    </row>
    <row r="1088" spans="3:4" ht="21.95" customHeight="1">
      <c r="C1088" s="161"/>
      <c r="D1088" s="162"/>
    </row>
    <row r="1089" spans="3:4" ht="21.95" customHeight="1">
      <c r="C1089" s="161"/>
      <c r="D1089" s="162"/>
    </row>
    <row r="1090" spans="3:4" ht="21.95" customHeight="1">
      <c r="C1090" s="161"/>
      <c r="D1090" s="162"/>
    </row>
    <row r="1091" spans="3:4" ht="21.95" customHeight="1">
      <c r="C1091" s="161"/>
      <c r="D1091" s="162"/>
    </row>
    <row r="1092" spans="3:4" ht="21.95" customHeight="1">
      <c r="C1092" s="161"/>
      <c r="D1092" s="162"/>
    </row>
    <row r="1093" spans="3:4" ht="21.95" customHeight="1">
      <c r="C1093" s="161"/>
      <c r="D1093" s="162"/>
    </row>
    <row r="1094" spans="3:4" ht="21.95" customHeight="1">
      <c r="C1094" s="161"/>
      <c r="D1094" s="162"/>
    </row>
    <row r="1095" spans="3:4" ht="21.95" customHeight="1">
      <c r="C1095" s="161"/>
      <c r="D1095" s="162"/>
    </row>
    <row r="1096" spans="3:4" ht="21.95" customHeight="1">
      <c r="C1096" s="161"/>
      <c r="D1096" s="162"/>
    </row>
    <row r="1097" spans="3:4" ht="21.95" customHeight="1">
      <c r="C1097" s="161"/>
      <c r="D1097" s="162"/>
    </row>
    <row r="1098" spans="3:4" ht="21.95" customHeight="1">
      <c r="C1098" s="161"/>
      <c r="D1098" s="162"/>
    </row>
    <row r="1099" spans="3:4" ht="21.95" customHeight="1">
      <c r="C1099" s="161"/>
      <c r="D1099" s="162"/>
    </row>
    <row r="1100" spans="3:4" ht="21.95" customHeight="1">
      <c r="C1100" s="161"/>
      <c r="D1100" s="162"/>
    </row>
    <row r="1101" spans="3:4" ht="21.95" customHeight="1">
      <c r="C1101" s="161"/>
      <c r="D1101" s="162"/>
    </row>
    <row r="1102" spans="3:4" ht="21.95" customHeight="1">
      <c r="C1102" s="161"/>
      <c r="D1102" s="162"/>
    </row>
    <row r="1103" spans="3:4" ht="21.95" customHeight="1">
      <c r="C1103" s="161"/>
      <c r="D1103" s="162"/>
    </row>
    <row r="1104" spans="3:4" ht="21.95" customHeight="1">
      <c r="C1104" s="161"/>
      <c r="D1104" s="162"/>
    </row>
    <row r="1105" spans="3:4" ht="21.95" customHeight="1">
      <c r="C1105" s="161"/>
      <c r="D1105" s="162"/>
    </row>
    <row r="1106" spans="3:4" ht="21.95" customHeight="1">
      <c r="C1106" s="161"/>
      <c r="D1106" s="162"/>
    </row>
    <row r="1107" spans="3:4" ht="21.95" customHeight="1">
      <c r="C1107" s="161"/>
      <c r="D1107" s="162"/>
    </row>
    <row r="1108" spans="3:4" ht="21.95" customHeight="1">
      <c r="C1108" s="161"/>
      <c r="D1108" s="162"/>
    </row>
    <row r="1109" spans="3:4" ht="21.95" customHeight="1">
      <c r="C1109" s="161"/>
      <c r="D1109" s="162"/>
    </row>
    <row r="1110" spans="3:4" ht="21.95" customHeight="1">
      <c r="C1110" s="161"/>
      <c r="D1110" s="162"/>
    </row>
    <row r="1111" spans="3:4" ht="21.95" customHeight="1">
      <c r="C1111" s="161"/>
      <c r="D1111" s="162"/>
    </row>
    <row r="1112" spans="3:4" ht="21.95" customHeight="1">
      <c r="C1112" s="161"/>
      <c r="D1112" s="162"/>
    </row>
    <row r="1113" spans="3:4" ht="21.95" customHeight="1">
      <c r="C1113" s="161"/>
      <c r="D1113" s="162"/>
    </row>
    <row r="1114" spans="3:4" ht="21.95" customHeight="1">
      <c r="C1114" s="161"/>
      <c r="D1114" s="162"/>
    </row>
    <row r="1115" spans="3:4" ht="21.95" customHeight="1">
      <c r="C1115" s="161"/>
      <c r="D1115" s="162"/>
    </row>
    <row r="1116" spans="3:4" ht="21.95" customHeight="1">
      <c r="C1116" s="161"/>
      <c r="D1116" s="162"/>
    </row>
    <row r="1117" spans="3:4" ht="21.95" customHeight="1">
      <c r="C1117" s="161"/>
      <c r="D1117" s="162"/>
    </row>
    <row r="1118" spans="3:4" ht="21.95" customHeight="1">
      <c r="C1118" s="161"/>
      <c r="D1118" s="162"/>
    </row>
    <row r="1119" spans="3:4" ht="21.95" customHeight="1">
      <c r="C1119" s="161"/>
      <c r="D1119" s="162"/>
    </row>
    <row r="1120" spans="3:4" ht="21.95" customHeight="1">
      <c r="C1120" s="161"/>
      <c r="D1120" s="162"/>
    </row>
    <row r="1121" spans="3:4" ht="21.95" customHeight="1">
      <c r="C1121" s="161"/>
      <c r="D1121" s="162"/>
    </row>
    <row r="1122" spans="3:4" ht="21.95" customHeight="1">
      <c r="C1122" s="161"/>
      <c r="D1122" s="162"/>
    </row>
    <row r="1123" spans="3:4" ht="21.95" customHeight="1">
      <c r="C1123" s="161"/>
      <c r="D1123" s="162"/>
    </row>
    <row r="1124" spans="3:4" ht="21.95" customHeight="1">
      <c r="C1124" s="161"/>
      <c r="D1124" s="162"/>
    </row>
    <row r="1125" spans="3:4" ht="21.95" customHeight="1">
      <c r="C1125" s="161"/>
      <c r="D1125" s="162"/>
    </row>
    <row r="1126" spans="3:4" ht="21.95" customHeight="1">
      <c r="C1126" s="161"/>
      <c r="D1126" s="162"/>
    </row>
    <row r="1127" spans="3:4" ht="21.95" customHeight="1">
      <c r="C1127" s="161"/>
      <c r="D1127" s="162"/>
    </row>
    <row r="1128" spans="3:4" ht="21.95" customHeight="1">
      <c r="C1128" s="161"/>
      <c r="D1128" s="162"/>
    </row>
    <row r="1129" spans="3:4" ht="21.95" customHeight="1">
      <c r="C1129" s="161"/>
      <c r="D1129" s="162"/>
    </row>
    <row r="1130" spans="3:4" ht="21.95" customHeight="1">
      <c r="C1130" s="161"/>
      <c r="D1130" s="162"/>
    </row>
    <row r="1131" spans="3:4" ht="21.95" customHeight="1">
      <c r="C1131" s="161"/>
      <c r="D1131" s="162"/>
    </row>
    <row r="1132" spans="3:4" ht="21.95" customHeight="1">
      <c r="C1132" s="161"/>
      <c r="D1132" s="162"/>
    </row>
    <row r="1133" spans="3:4" ht="21.95" customHeight="1">
      <c r="C1133" s="161"/>
      <c r="D1133" s="162"/>
    </row>
    <row r="1134" spans="3:4" ht="21.95" customHeight="1">
      <c r="C1134" s="161"/>
      <c r="D1134" s="162"/>
    </row>
    <row r="1135" spans="3:4" ht="21.95" customHeight="1">
      <c r="C1135" s="161"/>
      <c r="D1135" s="162"/>
    </row>
    <row r="1136" spans="3:4" ht="21.95" customHeight="1">
      <c r="C1136" s="161"/>
      <c r="D1136" s="162"/>
    </row>
    <row r="1137" spans="3:4" ht="21.95" customHeight="1">
      <c r="C1137" s="161"/>
      <c r="D1137" s="162"/>
    </row>
    <row r="1138" spans="3:4" ht="21.95" customHeight="1">
      <c r="C1138" s="161"/>
      <c r="D1138" s="162"/>
    </row>
    <row r="1139" spans="3:4" ht="21.95" customHeight="1">
      <c r="C1139" s="161"/>
      <c r="D1139" s="162"/>
    </row>
    <row r="1140" spans="3:4" ht="21.95" customHeight="1">
      <c r="C1140" s="161"/>
      <c r="D1140" s="162"/>
    </row>
    <row r="1141" spans="3:4" ht="21.95" customHeight="1">
      <c r="C1141" s="161"/>
      <c r="D1141" s="162"/>
    </row>
    <row r="1142" spans="3:4" ht="21.95" customHeight="1">
      <c r="C1142" s="161"/>
      <c r="D1142" s="162"/>
    </row>
    <row r="1143" spans="3:4" ht="21.95" customHeight="1">
      <c r="C1143" s="161"/>
      <c r="D1143" s="162"/>
    </row>
    <row r="1144" spans="3:4" ht="21.95" customHeight="1">
      <c r="C1144" s="161"/>
      <c r="D1144" s="162"/>
    </row>
    <row r="1145" spans="3:4" ht="21.95" customHeight="1">
      <c r="C1145" s="161"/>
      <c r="D1145" s="162"/>
    </row>
    <row r="1146" spans="3:4" ht="21.95" customHeight="1">
      <c r="C1146" s="161"/>
      <c r="D1146" s="162"/>
    </row>
    <row r="1147" spans="3:4" ht="21.95" customHeight="1">
      <c r="C1147" s="161"/>
      <c r="D1147" s="162"/>
    </row>
    <row r="1148" spans="3:4" ht="21.95" customHeight="1">
      <c r="C1148" s="161"/>
      <c r="D1148" s="162"/>
    </row>
    <row r="1149" spans="3:4" ht="21.95" customHeight="1">
      <c r="C1149" s="161"/>
      <c r="D1149" s="162"/>
    </row>
    <row r="1150" spans="3:4" ht="21.95" customHeight="1">
      <c r="C1150" s="161"/>
      <c r="D1150" s="162"/>
    </row>
    <row r="1151" spans="3:4" ht="21.95" customHeight="1">
      <c r="C1151" s="161"/>
      <c r="D1151" s="162"/>
    </row>
    <row r="1152" spans="3:4" ht="21.95" customHeight="1">
      <c r="C1152" s="161"/>
      <c r="D1152" s="162"/>
    </row>
    <row r="1153" spans="3:4" ht="21.95" customHeight="1">
      <c r="C1153" s="161"/>
      <c r="D1153" s="162"/>
    </row>
    <row r="1154" spans="3:4" ht="21.95" customHeight="1">
      <c r="C1154" s="161"/>
      <c r="D1154" s="162"/>
    </row>
    <row r="1155" spans="3:4" ht="21.95" customHeight="1">
      <c r="C1155" s="161"/>
      <c r="D1155" s="162"/>
    </row>
    <row r="1156" spans="3:4" ht="21.95" customHeight="1">
      <c r="C1156" s="161"/>
      <c r="D1156" s="162"/>
    </row>
    <row r="1157" spans="3:4" ht="21.95" customHeight="1">
      <c r="C1157" s="161"/>
      <c r="D1157" s="162"/>
    </row>
    <row r="1158" spans="3:4" ht="21.95" customHeight="1">
      <c r="C1158" s="161"/>
      <c r="D1158" s="162"/>
    </row>
    <row r="1159" spans="3:4" ht="21.95" customHeight="1">
      <c r="C1159" s="161"/>
      <c r="D1159" s="162"/>
    </row>
    <row r="1160" spans="3:4" ht="21.95" customHeight="1">
      <c r="C1160" s="161"/>
      <c r="D1160" s="162"/>
    </row>
    <row r="1161" spans="3:4" ht="21.95" customHeight="1">
      <c r="C1161" s="161"/>
      <c r="D1161" s="162"/>
    </row>
    <row r="1162" spans="3:4" ht="21.95" customHeight="1">
      <c r="C1162" s="161"/>
      <c r="D1162" s="162"/>
    </row>
    <row r="1163" spans="3:4" ht="21.95" customHeight="1">
      <c r="C1163" s="161"/>
      <c r="D1163" s="162"/>
    </row>
    <row r="1164" spans="3:4" ht="21.95" customHeight="1">
      <c r="C1164" s="161"/>
      <c r="D1164" s="162"/>
    </row>
    <row r="1165" spans="3:4" ht="21.95" customHeight="1">
      <c r="C1165" s="161"/>
      <c r="D1165" s="162"/>
    </row>
    <row r="1166" spans="3:4" ht="21.95" customHeight="1">
      <c r="C1166" s="161"/>
      <c r="D1166" s="162"/>
    </row>
    <row r="1167" spans="3:4" ht="21.95" customHeight="1">
      <c r="C1167" s="161"/>
      <c r="D1167" s="162"/>
    </row>
    <row r="1168" spans="3:4" ht="21.95" customHeight="1">
      <c r="C1168" s="161"/>
      <c r="D1168" s="162"/>
    </row>
    <row r="1169" spans="3:4" ht="21.95" customHeight="1">
      <c r="C1169" s="161"/>
      <c r="D1169" s="162"/>
    </row>
    <row r="1170" spans="3:4" ht="21.95" customHeight="1">
      <c r="C1170" s="161"/>
      <c r="D1170" s="162"/>
    </row>
    <row r="1171" spans="3:4" ht="21.95" customHeight="1">
      <c r="C1171" s="161"/>
      <c r="D1171" s="162"/>
    </row>
    <row r="1172" spans="3:4" ht="21.95" customHeight="1">
      <c r="C1172" s="161"/>
      <c r="D1172" s="162"/>
    </row>
    <row r="1173" spans="3:4" ht="21.95" customHeight="1">
      <c r="C1173" s="161"/>
      <c r="D1173" s="162"/>
    </row>
    <row r="1174" spans="3:4" ht="21.95" customHeight="1">
      <c r="C1174" s="161"/>
      <c r="D1174" s="162"/>
    </row>
    <row r="1175" spans="3:4" ht="21.95" customHeight="1">
      <c r="C1175" s="161"/>
      <c r="D1175" s="162"/>
    </row>
    <row r="1176" spans="3:4" ht="21.95" customHeight="1">
      <c r="C1176" s="161"/>
      <c r="D1176" s="162"/>
    </row>
    <row r="1177" spans="3:4" ht="21.95" customHeight="1">
      <c r="C1177" s="161"/>
      <c r="D1177" s="162"/>
    </row>
    <row r="1178" spans="3:4" ht="21.95" customHeight="1">
      <c r="C1178" s="161"/>
      <c r="D1178" s="162"/>
    </row>
    <row r="1179" spans="3:4" ht="21.95" customHeight="1">
      <c r="C1179" s="161"/>
      <c r="D1179" s="162"/>
    </row>
    <row r="1180" spans="3:4" ht="21.95" customHeight="1">
      <c r="C1180" s="161"/>
      <c r="D1180" s="162"/>
    </row>
    <row r="1181" spans="3:4" ht="21.95" customHeight="1">
      <c r="C1181" s="161"/>
      <c r="D1181" s="162"/>
    </row>
    <row r="1182" spans="3:4" ht="21.95" customHeight="1">
      <c r="C1182" s="161"/>
      <c r="D1182" s="162"/>
    </row>
    <row r="1183" spans="3:4" ht="21.95" customHeight="1">
      <c r="C1183" s="161"/>
      <c r="D1183" s="162"/>
    </row>
    <row r="1184" spans="3:4" ht="21.95" customHeight="1">
      <c r="C1184" s="161"/>
      <c r="D1184" s="162"/>
    </row>
    <row r="1185" spans="3:4" ht="21.95" customHeight="1">
      <c r="C1185" s="161"/>
      <c r="D1185" s="162"/>
    </row>
    <row r="1186" spans="3:4" ht="21.95" customHeight="1">
      <c r="C1186" s="161"/>
      <c r="D1186" s="162"/>
    </row>
    <row r="1187" spans="3:4" ht="21.95" customHeight="1">
      <c r="C1187" s="161"/>
      <c r="D1187" s="162"/>
    </row>
    <row r="1188" spans="3:4" ht="21.95" customHeight="1">
      <c r="C1188" s="161"/>
      <c r="D1188" s="162"/>
    </row>
    <row r="1189" spans="3:4" ht="21.95" customHeight="1">
      <c r="C1189" s="161"/>
      <c r="D1189" s="162"/>
    </row>
    <row r="1190" spans="3:4" ht="21.95" customHeight="1">
      <c r="C1190" s="161"/>
      <c r="D1190" s="162"/>
    </row>
    <row r="1191" spans="3:4" ht="21.95" customHeight="1">
      <c r="C1191" s="161"/>
      <c r="D1191" s="162"/>
    </row>
    <row r="1192" spans="3:4" ht="21.95" customHeight="1">
      <c r="C1192" s="161"/>
      <c r="D1192" s="162"/>
    </row>
    <row r="1193" spans="3:4" ht="21.95" customHeight="1">
      <c r="C1193" s="161"/>
      <c r="D1193" s="162"/>
    </row>
    <row r="1194" spans="3:4" ht="21.95" customHeight="1">
      <c r="C1194" s="161"/>
      <c r="D1194" s="162"/>
    </row>
    <row r="1195" spans="3:4" ht="21.95" customHeight="1">
      <c r="C1195" s="161"/>
      <c r="D1195" s="162"/>
    </row>
    <row r="1196" spans="3:4" ht="21.95" customHeight="1">
      <c r="C1196" s="161"/>
      <c r="D1196" s="162"/>
    </row>
    <row r="1197" spans="3:4" ht="21.95" customHeight="1">
      <c r="C1197" s="161"/>
      <c r="D1197" s="162"/>
    </row>
    <row r="1198" spans="3:4" ht="21.95" customHeight="1">
      <c r="C1198" s="161"/>
      <c r="D1198" s="162"/>
    </row>
    <row r="1199" spans="3:4" ht="21.95" customHeight="1">
      <c r="C1199" s="161"/>
      <c r="D1199" s="162"/>
    </row>
    <row r="1200" spans="3:4" ht="21.95" customHeight="1">
      <c r="C1200" s="161"/>
      <c r="D1200" s="162"/>
    </row>
    <row r="1201" spans="3:4" ht="21.95" customHeight="1">
      <c r="C1201" s="161"/>
      <c r="D1201" s="162"/>
    </row>
    <row r="1202" spans="3:4" ht="21.95" customHeight="1">
      <c r="C1202" s="161"/>
      <c r="D1202" s="162"/>
    </row>
    <row r="1203" spans="3:4" ht="21.95" customHeight="1">
      <c r="C1203" s="161"/>
      <c r="D1203" s="162"/>
    </row>
    <row r="1204" spans="3:4" ht="21.95" customHeight="1">
      <c r="C1204" s="161"/>
      <c r="D1204" s="162"/>
    </row>
    <row r="1205" spans="3:4" ht="21.95" customHeight="1">
      <c r="C1205" s="161"/>
      <c r="D1205" s="162"/>
    </row>
    <row r="1206" spans="3:4" ht="21.95" customHeight="1">
      <c r="C1206" s="161"/>
      <c r="D1206" s="162"/>
    </row>
    <row r="1207" spans="3:4" ht="21.95" customHeight="1">
      <c r="C1207" s="161"/>
      <c r="D1207" s="162"/>
    </row>
    <row r="1208" spans="3:4" ht="21.95" customHeight="1">
      <c r="C1208" s="161"/>
      <c r="D1208" s="162"/>
    </row>
    <row r="1209" spans="3:4" ht="21.95" customHeight="1">
      <c r="C1209" s="161"/>
      <c r="D1209" s="162"/>
    </row>
    <row r="1210" spans="3:4" ht="21.95" customHeight="1">
      <c r="C1210" s="161"/>
      <c r="D1210" s="162"/>
    </row>
    <row r="1211" spans="3:4" ht="21.95" customHeight="1">
      <c r="C1211" s="161"/>
      <c r="D1211" s="162"/>
    </row>
    <row r="1212" spans="3:4" ht="21.95" customHeight="1">
      <c r="C1212" s="161"/>
      <c r="D1212" s="162"/>
    </row>
    <row r="1213" spans="3:4" ht="21.95" customHeight="1">
      <c r="C1213" s="161"/>
      <c r="D1213" s="162"/>
    </row>
    <row r="1214" spans="3:4" ht="21.95" customHeight="1">
      <c r="C1214" s="161"/>
      <c r="D1214" s="162"/>
    </row>
    <row r="1215" spans="3:4" ht="21.95" customHeight="1">
      <c r="C1215" s="161"/>
      <c r="D1215" s="162"/>
    </row>
    <row r="1216" spans="3:4" ht="21.95" customHeight="1">
      <c r="C1216" s="161"/>
      <c r="D1216" s="162"/>
    </row>
    <row r="1217" spans="3:4" ht="21.95" customHeight="1">
      <c r="C1217" s="161"/>
      <c r="D1217" s="162"/>
    </row>
    <row r="1218" spans="3:4" ht="21.95" customHeight="1">
      <c r="C1218" s="161"/>
      <c r="D1218" s="162"/>
    </row>
    <row r="1219" spans="3:4" ht="21.95" customHeight="1">
      <c r="C1219" s="161"/>
      <c r="D1219" s="162"/>
    </row>
    <row r="1220" spans="3:4" ht="21.95" customHeight="1">
      <c r="C1220" s="161"/>
      <c r="D1220" s="162"/>
    </row>
    <row r="1221" spans="3:4" ht="21.95" customHeight="1">
      <c r="C1221" s="161"/>
      <c r="D1221" s="162"/>
    </row>
    <row r="1222" spans="3:4" ht="21.95" customHeight="1">
      <c r="C1222" s="161"/>
      <c r="D1222" s="162"/>
    </row>
    <row r="1223" spans="3:4" ht="21.95" customHeight="1">
      <c r="C1223" s="161"/>
      <c r="D1223" s="162"/>
    </row>
    <row r="1224" spans="3:4" ht="21.95" customHeight="1">
      <c r="C1224" s="161"/>
      <c r="D1224" s="162"/>
    </row>
    <row r="1225" spans="3:4" ht="21.95" customHeight="1">
      <c r="C1225" s="161"/>
      <c r="D1225" s="162"/>
    </row>
    <row r="1226" spans="3:4" ht="21.95" customHeight="1">
      <c r="C1226" s="161"/>
      <c r="D1226" s="162"/>
    </row>
    <row r="1227" spans="3:4" ht="21.95" customHeight="1">
      <c r="C1227" s="161"/>
      <c r="D1227" s="162"/>
    </row>
    <row r="1228" spans="3:4" ht="21.95" customHeight="1">
      <c r="C1228" s="161"/>
      <c r="D1228" s="162"/>
    </row>
    <row r="1229" spans="3:4" ht="21.95" customHeight="1">
      <c r="C1229" s="161"/>
      <c r="D1229" s="162"/>
    </row>
    <row r="1230" spans="3:4" ht="21.95" customHeight="1">
      <c r="C1230" s="161"/>
      <c r="D1230" s="162"/>
    </row>
    <row r="1231" spans="3:4" ht="21.95" customHeight="1">
      <c r="C1231" s="161"/>
      <c r="D1231" s="162"/>
    </row>
    <row r="1232" spans="3:4" ht="21.95" customHeight="1">
      <c r="C1232" s="161"/>
      <c r="D1232" s="162"/>
    </row>
    <row r="1233" spans="3:4" ht="21.95" customHeight="1">
      <c r="C1233" s="161"/>
      <c r="D1233" s="162"/>
    </row>
    <row r="1234" spans="3:4" ht="21.95" customHeight="1">
      <c r="C1234" s="161"/>
      <c r="D1234" s="162"/>
    </row>
    <row r="1235" spans="3:4" ht="21.95" customHeight="1">
      <c r="C1235" s="161"/>
      <c r="D1235" s="162"/>
    </row>
    <row r="1236" spans="3:4" ht="21.95" customHeight="1">
      <c r="C1236" s="161"/>
      <c r="D1236" s="162"/>
    </row>
    <row r="1237" spans="3:4" ht="21.95" customHeight="1">
      <c r="C1237" s="161"/>
      <c r="D1237" s="162"/>
    </row>
    <row r="1238" spans="3:4" ht="21.95" customHeight="1">
      <c r="C1238" s="161"/>
      <c r="D1238" s="162"/>
    </row>
    <row r="1239" spans="3:4" ht="21.95" customHeight="1">
      <c r="C1239" s="161"/>
      <c r="D1239" s="162"/>
    </row>
    <row r="1240" spans="3:4" ht="21.95" customHeight="1">
      <c r="C1240" s="161"/>
      <c r="D1240" s="162"/>
    </row>
    <row r="1241" spans="3:4" ht="21.95" customHeight="1">
      <c r="C1241" s="161"/>
      <c r="D1241" s="162"/>
    </row>
    <row r="1242" spans="3:4" ht="21.95" customHeight="1">
      <c r="C1242" s="161"/>
      <c r="D1242" s="162"/>
    </row>
    <row r="1243" spans="3:4" ht="21.95" customHeight="1">
      <c r="C1243" s="161"/>
      <c r="D1243" s="162"/>
    </row>
    <row r="1244" spans="3:4" ht="21.95" customHeight="1">
      <c r="C1244" s="161"/>
      <c r="D1244" s="162"/>
    </row>
    <row r="1245" spans="3:4" ht="21.95" customHeight="1">
      <c r="C1245" s="161"/>
      <c r="D1245" s="162"/>
    </row>
    <row r="1246" spans="3:4" ht="21.95" customHeight="1">
      <c r="C1246" s="161"/>
      <c r="D1246" s="162"/>
    </row>
    <row r="1247" spans="3:4" ht="21.95" customHeight="1">
      <c r="C1247" s="161"/>
      <c r="D1247" s="162"/>
    </row>
    <row r="1248" spans="3:4" ht="21.95" customHeight="1">
      <c r="C1248" s="161"/>
      <c r="D1248" s="162"/>
    </row>
    <row r="1249" spans="3:4" ht="21.95" customHeight="1">
      <c r="C1249" s="161"/>
      <c r="D1249" s="162"/>
    </row>
    <row r="1250" spans="3:4" ht="21.95" customHeight="1">
      <c r="C1250" s="161"/>
      <c r="D1250" s="162"/>
    </row>
    <row r="1251" spans="3:4" ht="21.95" customHeight="1">
      <c r="C1251" s="161"/>
      <c r="D1251" s="162"/>
    </row>
    <row r="1252" spans="3:4" ht="21.95" customHeight="1">
      <c r="C1252" s="161"/>
      <c r="D1252" s="162"/>
    </row>
    <row r="1253" spans="3:4" ht="21.95" customHeight="1">
      <c r="C1253" s="161"/>
      <c r="D1253" s="162"/>
    </row>
    <row r="1254" spans="3:4" ht="21.95" customHeight="1">
      <c r="C1254" s="161"/>
      <c r="D1254" s="162"/>
    </row>
    <row r="1255" spans="3:4" ht="21.95" customHeight="1">
      <c r="C1255" s="161"/>
      <c r="D1255" s="162"/>
    </row>
    <row r="1256" spans="3:4" ht="21.95" customHeight="1">
      <c r="C1256" s="161"/>
      <c r="D1256" s="162"/>
    </row>
    <row r="1257" spans="3:4" ht="21.95" customHeight="1">
      <c r="C1257" s="161"/>
      <c r="D1257" s="162"/>
    </row>
    <row r="1258" spans="3:4" ht="21.95" customHeight="1">
      <c r="C1258" s="161"/>
      <c r="D1258" s="162"/>
    </row>
    <row r="1259" spans="3:4" ht="21.95" customHeight="1">
      <c r="C1259" s="161"/>
      <c r="D1259" s="162"/>
    </row>
    <row r="1260" spans="3:4" ht="21.95" customHeight="1">
      <c r="C1260" s="161"/>
      <c r="D1260" s="162"/>
    </row>
    <row r="1261" spans="3:4" ht="21.95" customHeight="1">
      <c r="C1261" s="161"/>
      <c r="D1261" s="162"/>
    </row>
    <row r="1262" spans="3:4" ht="21.95" customHeight="1">
      <c r="C1262" s="161"/>
      <c r="D1262" s="162"/>
    </row>
    <row r="1263" spans="3:4" ht="21.95" customHeight="1">
      <c r="C1263" s="161"/>
      <c r="D1263" s="162"/>
    </row>
    <row r="1264" spans="3:4" ht="21.95" customHeight="1">
      <c r="C1264" s="161"/>
      <c r="D1264" s="162"/>
    </row>
    <row r="1265" spans="3:4" ht="21.95" customHeight="1">
      <c r="C1265" s="161"/>
      <c r="D1265" s="162"/>
    </row>
    <row r="1266" spans="3:4" ht="21.95" customHeight="1">
      <c r="C1266" s="161"/>
      <c r="D1266" s="162"/>
    </row>
    <row r="1267" spans="3:4" ht="21.95" customHeight="1">
      <c r="C1267" s="161"/>
      <c r="D1267" s="162"/>
    </row>
    <row r="1268" spans="3:4" ht="21.95" customHeight="1">
      <c r="C1268" s="161"/>
      <c r="D1268" s="162"/>
    </row>
    <row r="1269" spans="3:4" ht="21.95" customHeight="1">
      <c r="C1269" s="161"/>
      <c r="D1269" s="162"/>
    </row>
    <row r="1270" spans="3:4" ht="21.95" customHeight="1">
      <c r="C1270" s="161"/>
      <c r="D1270" s="162"/>
    </row>
    <row r="1271" spans="3:4" ht="21.95" customHeight="1">
      <c r="C1271" s="161"/>
      <c r="D1271" s="162"/>
    </row>
    <row r="1272" spans="3:4" ht="21.95" customHeight="1">
      <c r="C1272" s="161"/>
      <c r="D1272" s="162"/>
    </row>
    <row r="1273" spans="3:4" ht="21.95" customHeight="1">
      <c r="C1273" s="161"/>
      <c r="D1273" s="162"/>
    </row>
    <row r="1274" spans="3:4" ht="21.95" customHeight="1">
      <c r="C1274" s="161"/>
      <c r="D1274" s="162"/>
    </row>
    <row r="1275" spans="3:4" ht="21.95" customHeight="1">
      <c r="C1275" s="161"/>
      <c r="D1275" s="162"/>
    </row>
    <row r="1276" spans="3:4" ht="21.95" customHeight="1">
      <c r="C1276" s="161"/>
      <c r="D1276" s="162"/>
    </row>
    <row r="1277" spans="3:4" ht="21.95" customHeight="1">
      <c r="C1277" s="161"/>
      <c r="D1277" s="162"/>
    </row>
    <row r="1278" spans="3:4" ht="21.95" customHeight="1">
      <c r="C1278" s="161"/>
      <c r="D1278" s="162"/>
    </row>
    <row r="1279" spans="3:4" ht="21.95" customHeight="1">
      <c r="C1279" s="161"/>
      <c r="D1279" s="162"/>
    </row>
    <row r="1280" spans="3:4" ht="21.95" customHeight="1">
      <c r="C1280" s="161"/>
      <c r="D1280" s="162"/>
    </row>
    <row r="1281" spans="3:4" ht="21.95" customHeight="1">
      <c r="C1281" s="161"/>
      <c r="D1281" s="162"/>
    </row>
    <row r="1282" spans="3:4" ht="21.95" customHeight="1">
      <c r="C1282" s="161"/>
      <c r="D1282" s="162"/>
    </row>
    <row r="1283" spans="3:4" ht="21.95" customHeight="1">
      <c r="C1283" s="161"/>
      <c r="D1283" s="162"/>
    </row>
    <row r="1284" spans="3:4" ht="21.95" customHeight="1">
      <c r="C1284" s="161"/>
      <c r="D1284" s="162"/>
    </row>
    <row r="1285" spans="3:4" ht="21.95" customHeight="1">
      <c r="C1285" s="161"/>
      <c r="D1285" s="162"/>
    </row>
    <row r="1286" spans="3:4" ht="21.95" customHeight="1">
      <c r="C1286" s="161"/>
      <c r="D1286" s="162"/>
    </row>
    <row r="1287" spans="3:4" ht="21.95" customHeight="1">
      <c r="C1287" s="161"/>
      <c r="D1287" s="162"/>
    </row>
    <row r="1288" spans="3:4" ht="21.95" customHeight="1">
      <c r="C1288" s="161"/>
      <c r="D1288" s="162"/>
    </row>
    <row r="1289" spans="3:4" ht="21.95" customHeight="1">
      <c r="C1289" s="161"/>
      <c r="D1289" s="162"/>
    </row>
    <row r="1290" spans="3:4" ht="21.95" customHeight="1">
      <c r="C1290" s="161"/>
      <c r="D1290" s="162"/>
    </row>
    <row r="1291" spans="3:4" ht="21.95" customHeight="1">
      <c r="C1291" s="161"/>
      <c r="D1291" s="162"/>
    </row>
    <row r="1292" spans="3:4" ht="21.95" customHeight="1">
      <c r="C1292" s="161"/>
      <c r="D1292" s="162"/>
    </row>
    <row r="1293" spans="3:4" ht="21.95" customHeight="1">
      <c r="C1293" s="161"/>
      <c r="D1293" s="162"/>
    </row>
    <row r="1294" spans="3:4" ht="21.95" customHeight="1">
      <c r="C1294" s="161"/>
      <c r="D1294" s="162"/>
    </row>
    <row r="1295" spans="3:4" ht="21.95" customHeight="1">
      <c r="C1295" s="161"/>
      <c r="D1295" s="162"/>
    </row>
    <row r="1296" spans="3:4" ht="21.95" customHeight="1">
      <c r="C1296" s="161"/>
      <c r="D1296" s="162"/>
    </row>
    <row r="1297" spans="3:4" ht="21.95" customHeight="1">
      <c r="C1297" s="161"/>
      <c r="D1297" s="162"/>
    </row>
    <row r="1298" spans="3:4" ht="21.95" customHeight="1">
      <c r="C1298" s="161"/>
      <c r="D1298" s="162"/>
    </row>
    <row r="1299" spans="3:4" ht="21.95" customHeight="1">
      <c r="C1299" s="161"/>
      <c r="D1299" s="162"/>
    </row>
    <row r="1300" spans="3:4" ht="21.95" customHeight="1">
      <c r="C1300" s="161"/>
      <c r="D1300" s="162"/>
    </row>
    <row r="1301" spans="3:4" ht="21.95" customHeight="1">
      <c r="C1301" s="161"/>
      <c r="D1301" s="162"/>
    </row>
    <row r="1302" spans="3:4" ht="21.95" customHeight="1">
      <c r="C1302" s="161"/>
      <c r="D1302" s="162"/>
    </row>
    <row r="1303" spans="3:4" ht="21.95" customHeight="1">
      <c r="C1303" s="161"/>
      <c r="D1303" s="162"/>
    </row>
    <row r="1304" spans="3:4" ht="21.95" customHeight="1">
      <c r="C1304" s="161"/>
      <c r="D1304" s="162"/>
    </row>
    <row r="1305" spans="3:4" ht="21.95" customHeight="1">
      <c r="C1305" s="161"/>
      <c r="D1305" s="162"/>
    </row>
    <row r="1306" spans="3:4" ht="21.95" customHeight="1">
      <c r="C1306" s="161"/>
      <c r="D1306" s="162"/>
    </row>
    <row r="1307" spans="3:4" ht="21.95" customHeight="1">
      <c r="C1307" s="161"/>
      <c r="D1307" s="162"/>
    </row>
    <row r="1308" spans="3:4" ht="21.95" customHeight="1">
      <c r="C1308" s="161"/>
      <c r="D1308" s="162"/>
    </row>
    <row r="1309" spans="3:4" ht="21.95" customHeight="1">
      <c r="C1309" s="161"/>
      <c r="D1309" s="162"/>
    </row>
    <row r="1310" spans="3:4" ht="21.95" customHeight="1">
      <c r="C1310" s="161"/>
      <c r="D1310" s="162"/>
    </row>
    <row r="1311" spans="3:4" ht="21.95" customHeight="1">
      <c r="C1311" s="161"/>
      <c r="D1311" s="162"/>
    </row>
    <row r="1312" spans="3:4" ht="21.95" customHeight="1">
      <c r="C1312" s="161"/>
      <c r="D1312" s="162"/>
    </row>
    <row r="1313" spans="3:4" ht="21.95" customHeight="1">
      <c r="C1313" s="161"/>
      <c r="D1313" s="162"/>
    </row>
    <row r="1314" spans="3:4" ht="21.95" customHeight="1">
      <c r="C1314" s="161"/>
      <c r="D1314" s="162"/>
    </row>
    <row r="1315" spans="3:4" ht="21.95" customHeight="1">
      <c r="C1315" s="161"/>
      <c r="D1315" s="162"/>
    </row>
    <row r="1316" spans="3:4" ht="21.95" customHeight="1">
      <c r="C1316" s="161"/>
      <c r="D1316" s="162"/>
    </row>
    <row r="1317" spans="3:4" ht="21.95" customHeight="1">
      <c r="C1317" s="161"/>
      <c r="D1317" s="162"/>
    </row>
    <row r="1318" spans="3:4" ht="21.95" customHeight="1">
      <c r="C1318" s="161"/>
      <c r="D1318" s="162"/>
    </row>
    <row r="1319" spans="3:4" ht="21.95" customHeight="1">
      <c r="C1319" s="161"/>
      <c r="D1319" s="162"/>
    </row>
    <row r="1320" spans="3:4" ht="21.95" customHeight="1">
      <c r="C1320" s="161"/>
      <c r="D1320" s="162"/>
    </row>
    <row r="1321" spans="3:4" ht="21.95" customHeight="1">
      <c r="C1321" s="161"/>
      <c r="D1321" s="162"/>
    </row>
    <row r="1322" spans="3:4" ht="21.95" customHeight="1">
      <c r="C1322" s="161"/>
      <c r="D1322" s="162"/>
    </row>
    <row r="1323" spans="3:4" ht="21.95" customHeight="1">
      <c r="C1323" s="161"/>
      <c r="D1323" s="162"/>
    </row>
    <row r="1324" spans="3:4" ht="21.95" customHeight="1">
      <c r="C1324" s="161"/>
      <c r="D1324" s="162"/>
    </row>
    <row r="1325" spans="3:4" ht="21.95" customHeight="1">
      <c r="C1325" s="161"/>
      <c r="D1325" s="162"/>
    </row>
    <row r="1326" spans="3:4" ht="21.95" customHeight="1">
      <c r="C1326" s="161"/>
      <c r="D1326" s="162"/>
    </row>
    <row r="1327" spans="3:4" ht="21.95" customHeight="1">
      <c r="C1327" s="161"/>
      <c r="D1327" s="162"/>
    </row>
    <row r="1328" spans="3:4" ht="21.95" customHeight="1">
      <c r="C1328" s="161"/>
      <c r="D1328" s="162"/>
    </row>
    <row r="1329" spans="3:4" ht="21.95" customHeight="1">
      <c r="C1329" s="161"/>
      <c r="D1329" s="162"/>
    </row>
    <row r="1330" spans="3:4" ht="21.95" customHeight="1">
      <c r="C1330" s="161"/>
      <c r="D1330" s="162"/>
    </row>
    <row r="1331" spans="3:4" ht="21.95" customHeight="1">
      <c r="C1331" s="161"/>
      <c r="D1331" s="162"/>
    </row>
    <row r="1332" spans="3:4" ht="21.95" customHeight="1">
      <c r="C1332" s="161"/>
      <c r="D1332" s="162"/>
    </row>
    <row r="1333" spans="3:4" ht="21.95" customHeight="1">
      <c r="C1333" s="161"/>
      <c r="D1333" s="162"/>
    </row>
    <row r="1334" spans="3:4" ht="21.95" customHeight="1">
      <c r="C1334" s="161"/>
      <c r="D1334" s="162"/>
    </row>
    <row r="1335" spans="3:4" ht="21.95" customHeight="1">
      <c r="C1335" s="161"/>
      <c r="D1335" s="162"/>
    </row>
    <row r="1336" spans="3:4" ht="21.95" customHeight="1">
      <c r="C1336" s="161"/>
      <c r="D1336" s="162"/>
    </row>
    <row r="1337" spans="3:4" ht="21.95" customHeight="1">
      <c r="C1337" s="161"/>
      <c r="D1337" s="162"/>
    </row>
    <row r="1338" spans="3:4" ht="21.95" customHeight="1">
      <c r="C1338" s="161"/>
      <c r="D1338" s="162"/>
    </row>
    <row r="1339" spans="3:4" ht="21.95" customHeight="1">
      <c r="C1339" s="161"/>
      <c r="D1339" s="162"/>
    </row>
    <row r="1340" spans="3:4" ht="21.95" customHeight="1">
      <c r="C1340" s="161"/>
      <c r="D1340" s="162"/>
    </row>
    <row r="1341" spans="3:4" ht="21.95" customHeight="1">
      <c r="C1341" s="161"/>
      <c r="D1341" s="162"/>
    </row>
    <row r="1342" spans="3:4" ht="21.95" customHeight="1">
      <c r="C1342" s="161"/>
      <c r="D1342" s="162"/>
    </row>
    <row r="1343" spans="3:4" ht="21.95" customHeight="1">
      <c r="C1343" s="161"/>
      <c r="D1343" s="162"/>
    </row>
    <row r="1344" spans="3:4" ht="21.95" customHeight="1">
      <c r="C1344" s="161"/>
      <c r="D1344" s="162"/>
    </row>
    <row r="1345" spans="3:4" ht="21.95" customHeight="1">
      <c r="C1345" s="161"/>
      <c r="D1345" s="162"/>
    </row>
    <row r="1346" spans="3:4" ht="21.95" customHeight="1">
      <c r="C1346" s="161"/>
      <c r="D1346" s="162"/>
    </row>
    <row r="1347" spans="3:4" ht="21.95" customHeight="1">
      <c r="C1347" s="161"/>
      <c r="D1347" s="162"/>
    </row>
    <row r="1348" spans="3:4" ht="21.95" customHeight="1">
      <c r="C1348" s="161"/>
      <c r="D1348" s="162"/>
    </row>
    <row r="1349" spans="3:4" ht="21.95" customHeight="1">
      <c r="C1349" s="161"/>
      <c r="D1349" s="162"/>
    </row>
    <row r="1350" spans="3:4" ht="21.95" customHeight="1">
      <c r="C1350" s="161"/>
      <c r="D1350" s="162"/>
    </row>
    <row r="1351" spans="3:4" ht="21.95" customHeight="1">
      <c r="C1351" s="161"/>
      <c r="D1351" s="162"/>
    </row>
    <row r="1352" spans="3:4" ht="21.95" customHeight="1">
      <c r="C1352" s="161"/>
      <c r="D1352" s="162"/>
    </row>
    <row r="1353" spans="3:4" ht="21.95" customHeight="1">
      <c r="C1353" s="161"/>
      <c r="D1353" s="162"/>
    </row>
    <row r="1354" spans="3:4" ht="21.95" customHeight="1">
      <c r="C1354" s="161"/>
      <c r="D1354" s="162"/>
    </row>
    <row r="1355" spans="3:4" ht="21.95" customHeight="1">
      <c r="C1355" s="161"/>
      <c r="D1355" s="162"/>
    </row>
    <row r="1356" spans="3:4" ht="21.95" customHeight="1">
      <c r="C1356" s="161"/>
      <c r="D1356" s="162"/>
    </row>
    <row r="1357" spans="3:4" ht="21.95" customHeight="1">
      <c r="C1357" s="161"/>
      <c r="D1357" s="162"/>
    </row>
    <row r="1358" spans="3:4" ht="21.95" customHeight="1">
      <c r="C1358" s="161"/>
      <c r="D1358" s="162"/>
    </row>
    <row r="1359" spans="3:4" ht="21.95" customHeight="1">
      <c r="C1359" s="161"/>
      <c r="D1359" s="162"/>
    </row>
    <row r="1360" spans="3:4" ht="21.95" customHeight="1">
      <c r="C1360" s="161"/>
      <c r="D1360" s="162"/>
    </row>
    <row r="1361" spans="3:4" ht="21.95" customHeight="1">
      <c r="C1361" s="161"/>
      <c r="D1361" s="162"/>
    </row>
    <row r="1362" spans="3:4" ht="21.95" customHeight="1">
      <c r="C1362" s="161"/>
      <c r="D1362" s="162"/>
    </row>
    <row r="1363" spans="3:4" ht="21.95" customHeight="1">
      <c r="C1363" s="161"/>
      <c r="D1363" s="162"/>
    </row>
    <row r="1364" spans="3:4" ht="21.95" customHeight="1">
      <c r="C1364" s="161"/>
      <c r="D1364" s="162"/>
    </row>
    <row r="1365" spans="3:4" ht="21.95" customHeight="1">
      <c r="C1365" s="161"/>
      <c r="D1365" s="162"/>
    </row>
    <row r="1366" spans="3:4" ht="21.95" customHeight="1">
      <c r="C1366" s="161"/>
      <c r="D1366" s="162"/>
    </row>
    <row r="1367" spans="3:4" ht="21.95" customHeight="1">
      <c r="C1367" s="161"/>
      <c r="D1367" s="162"/>
    </row>
    <row r="1368" spans="3:4" ht="21.95" customHeight="1">
      <c r="C1368" s="161"/>
      <c r="D1368" s="162"/>
    </row>
    <row r="1369" spans="3:4" ht="21.95" customHeight="1">
      <c r="C1369" s="161"/>
      <c r="D1369" s="162"/>
    </row>
    <row r="1370" spans="3:4" ht="21.95" customHeight="1">
      <c r="C1370" s="161"/>
      <c r="D1370" s="162"/>
    </row>
    <row r="1371" spans="3:4" ht="21.95" customHeight="1">
      <c r="C1371" s="161"/>
      <c r="D1371" s="162"/>
    </row>
    <row r="1372" spans="3:4" ht="21.95" customHeight="1">
      <c r="C1372" s="161"/>
      <c r="D1372" s="162"/>
    </row>
    <row r="1373" spans="3:4" ht="21.95" customHeight="1">
      <c r="C1373" s="161"/>
      <c r="D1373" s="162"/>
    </row>
    <row r="1374" spans="3:4" ht="21.95" customHeight="1">
      <c r="C1374" s="161"/>
      <c r="D1374" s="162"/>
    </row>
    <row r="1375" spans="3:4" ht="21.95" customHeight="1">
      <c r="C1375" s="161"/>
      <c r="D1375" s="162"/>
    </row>
    <row r="1376" spans="3:4" ht="21.95" customHeight="1">
      <c r="C1376" s="161"/>
      <c r="D1376" s="162"/>
    </row>
    <row r="1377" spans="3:4" ht="21.95" customHeight="1">
      <c r="C1377" s="161"/>
      <c r="D1377" s="162"/>
    </row>
    <row r="1378" spans="3:4" ht="21.95" customHeight="1">
      <c r="C1378" s="161"/>
      <c r="D1378" s="162"/>
    </row>
    <row r="1379" spans="3:4" ht="21.95" customHeight="1">
      <c r="C1379" s="161"/>
      <c r="D1379" s="162"/>
    </row>
    <row r="1380" spans="3:4" ht="21.95" customHeight="1">
      <c r="C1380" s="161"/>
      <c r="D1380" s="162"/>
    </row>
    <row r="1381" spans="3:4" ht="21.95" customHeight="1">
      <c r="C1381" s="161"/>
      <c r="D1381" s="162"/>
    </row>
    <row r="1382" spans="3:4" ht="21.95" customHeight="1">
      <c r="C1382" s="161"/>
      <c r="D1382" s="162"/>
    </row>
    <row r="1383" spans="3:4" ht="21.95" customHeight="1">
      <c r="C1383" s="161"/>
      <c r="D1383" s="162"/>
    </row>
    <row r="1384" spans="3:4" ht="21.95" customHeight="1">
      <c r="C1384" s="161"/>
      <c r="D1384" s="162"/>
    </row>
    <row r="1385" spans="3:4" ht="21.95" customHeight="1">
      <c r="C1385" s="161"/>
      <c r="D1385" s="162"/>
    </row>
    <row r="1386" spans="3:4" ht="21.95" customHeight="1">
      <c r="C1386" s="161"/>
      <c r="D1386" s="162"/>
    </row>
    <row r="1387" spans="3:4" ht="21.95" customHeight="1">
      <c r="C1387" s="161"/>
      <c r="D1387" s="162"/>
    </row>
    <row r="1388" spans="3:4" ht="21.95" customHeight="1">
      <c r="C1388" s="161"/>
      <c r="D1388" s="162"/>
    </row>
    <row r="1389" spans="3:4" ht="21.95" customHeight="1">
      <c r="C1389" s="161"/>
      <c r="D1389" s="162"/>
    </row>
    <row r="1390" spans="3:4" ht="21.95" customHeight="1">
      <c r="C1390" s="161"/>
      <c r="D1390" s="162"/>
    </row>
    <row r="1391" spans="3:4" ht="21.95" customHeight="1">
      <c r="C1391" s="161"/>
      <c r="D1391" s="162"/>
    </row>
    <row r="1392" spans="3:4" ht="21.95" customHeight="1">
      <c r="C1392" s="161"/>
      <c r="D1392" s="162"/>
    </row>
    <row r="1393" spans="3:4" ht="21.95" customHeight="1">
      <c r="C1393" s="161"/>
      <c r="D1393" s="162"/>
    </row>
    <row r="1394" spans="3:4" ht="21.95" customHeight="1">
      <c r="C1394" s="161"/>
      <c r="D1394" s="162"/>
    </row>
    <row r="1395" spans="3:4" ht="21.95" customHeight="1">
      <c r="C1395" s="161"/>
      <c r="D1395" s="162"/>
    </row>
    <row r="1396" spans="3:4" ht="21.95" customHeight="1">
      <c r="C1396" s="161"/>
      <c r="D1396" s="162"/>
    </row>
    <row r="1397" spans="3:4" ht="21.95" customHeight="1">
      <c r="C1397" s="161"/>
      <c r="D1397" s="162"/>
    </row>
    <row r="1398" spans="3:4" ht="21.95" customHeight="1">
      <c r="C1398" s="161"/>
      <c r="D1398" s="162"/>
    </row>
    <row r="1399" spans="3:4" ht="21.95" customHeight="1">
      <c r="C1399" s="161"/>
      <c r="D1399" s="162"/>
    </row>
    <row r="1400" spans="3:4" ht="21.95" customHeight="1">
      <c r="C1400" s="161"/>
      <c r="D1400" s="162"/>
    </row>
    <row r="1401" spans="3:4" ht="21.95" customHeight="1">
      <c r="C1401" s="161"/>
      <c r="D1401" s="162"/>
    </row>
    <row r="1402" spans="3:4" ht="21.95" customHeight="1">
      <c r="C1402" s="161"/>
      <c r="D1402" s="162"/>
    </row>
    <row r="1403" spans="3:4" ht="21.95" customHeight="1">
      <c r="C1403" s="161"/>
      <c r="D1403" s="162"/>
    </row>
    <row r="1404" spans="3:4" ht="21.95" customHeight="1">
      <c r="C1404" s="161"/>
      <c r="D1404" s="162"/>
    </row>
    <row r="1405" spans="3:4" ht="21.95" customHeight="1">
      <c r="C1405" s="161"/>
      <c r="D1405" s="162"/>
    </row>
    <row r="1406" spans="3:4" ht="21.95" customHeight="1">
      <c r="C1406" s="161"/>
      <c r="D1406" s="162"/>
    </row>
    <row r="1407" spans="3:4" ht="21.95" customHeight="1">
      <c r="C1407" s="161"/>
      <c r="D1407" s="162"/>
    </row>
    <row r="1408" spans="3:4" ht="21.95" customHeight="1">
      <c r="C1408" s="161"/>
      <c r="D1408" s="162"/>
    </row>
    <row r="1409" spans="3:4" ht="21.95" customHeight="1">
      <c r="C1409" s="161"/>
      <c r="D1409" s="162"/>
    </row>
    <row r="1410" spans="3:4" ht="21.95" customHeight="1">
      <c r="C1410" s="161"/>
      <c r="D1410" s="162"/>
    </row>
    <row r="1411" spans="3:4" ht="21.95" customHeight="1">
      <c r="C1411" s="161"/>
      <c r="D1411" s="162"/>
    </row>
    <row r="1412" spans="3:4" ht="21.95" customHeight="1">
      <c r="C1412" s="161"/>
      <c r="D1412" s="162"/>
    </row>
    <row r="1413" spans="3:4" ht="21.95" customHeight="1">
      <c r="C1413" s="161"/>
      <c r="D1413" s="162"/>
    </row>
    <row r="1414" spans="3:4" ht="21.95" customHeight="1">
      <c r="C1414" s="161"/>
      <c r="D1414" s="162"/>
    </row>
    <row r="1415" spans="3:4" ht="21.95" customHeight="1">
      <c r="C1415" s="161"/>
      <c r="D1415" s="162"/>
    </row>
    <row r="1416" spans="3:4" ht="21.95" customHeight="1">
      <c r="C1416" s="161"/>
      <c r="D1416" s="162"/>
    </row>
    <row r="1417" spans="3:4" ht="21.95" customHeight="1">
      <c r="C1417" s="161"/>
      <c r="D1417" s="162"/>
    </row>
    <row r="1418" spans="3:4" ht="21.95" customHeight="1">
      <c r="C1418" s="161"/>
      <c r="D1418" s="162"/>
    </row>
    <row r="1419" spans="3:4" ht="21.95" customHeight="1">
      <c r="C1419" s="161"/>
      <c r="D1419" s="162"/>
    </row>
    <row r="1420" spans="3:4" ht="21.95" customHeight="1">
      <c r="C1420" s="161"/>
      <c r="D1420" s="162"/>
    </row>
    <row r="1421" spans="3:4" ht="21.95" customHeight="1">
      <c r="C1421" s="161"/>
      <c r="D1421" s="162"/>
    </row>
    <row r="1422" spans="3:4" ht="21.95" customHeight="1">
      <c r="C1422" s="161"/>
      <c r="D1422" s="162"/>
    </row>
    <row r="1423" spans="3:4" ht="21.95" customHeight="1">
      <c r="C1423" s="161"/>
      <c r="D1423" s="162"/>
    </row>
    <row r="1424" spans="3:4" ht="21.95" customHeight="1">
      <c r="C1424" s="161"/>
      <c r="D1424" s="162"/>
    </row>
    <row r="1425" spans="3:4" ht="21.95" customHeight="1">
      <c r="C1425" s="161"/>
      <c r="D1425" s="162"/>
    </row>
    <row r="1426" spans="3:4" ht="21.95" customHeight="1">
      <c r="C1426" s="161"/>
      <c r="D1426" s="162"/>
    </row>
    <row r="1427" spans="3:4" ht="21.95" customHeight="1">
      <c r="C1427" s="161"/>
      <c r="D1427" s="162"/>
    </row>
    <row r="1428" spans="3:4" ht="21.95" customHeight="1">
      <c r="C1428" s="161"/>
      <c r="D1428" s="162"/>
    </row>
    <row r="1429" spans="3:4" ht="21.95" customHeight="1">
      <c r="C1429" s="161"/>
      <c r="D1429" s="162"/>
    </row>
    <row r="1430" spans="3:4" ht="21.95" customHeight="1">
      <c r="C1430" s="161"/>
      <c r="D1430" s="162"/>
    </row>
    <row r="1431" spans="3:4" ht="21.95" customHeight="1">
      <c r="C1431" s="161"/>
      <c r="D1431" s="162"/>
    </row>
    <row r="1432" spans="3:4" ht="21.95" customHeight="1">
      <c r="C1432" s="161"/>
      <c r="D1432" s="162"/>
    </row>
    <row r="1433" spans="3:4" ht="21.95" customHeight="1">
      <c r="C1433" s="161"/>
      <c r="D1433" s="162"/>
    </row>
    <row r="1434" spans="3:4" ht="21.95" customHeight="1">
      <c r="C1434" s="161"/>
      <c r="D1434" s="162"/>
    </row>
    <row r="1435" spans="3:4" ht="21.95" customHeight="1">
      <c r="C1435" s="161"/>
      <c r="D1435" s="162"/>
    </row>
    <row r="1436" spans="3:4" ht="21.95" customHeight="1">
      <c r="C1436" s="161"/>
      <c r="D1436" s="162"/>
    </row>
    <row r="1437" spans="3:4" ht="21.95" customHeight="1">
      <c r="C1437" s="161"/>
      <c r="D1437" s="162"/>
    </row>
    <row r="1438" spans="3:4" ht="21.95" customHeight="1">
      <c r="C1438" s="161"/>
      <c r="D1438" s="162"/>
    </row>
    <row r="1439" spans="3:4" ht="21.95" customHeight="1">
      <c r="C1439" s="161"/>
      <c r="D1439" s="162"/>
    </row>
    <row r="1440" spans="3:4" ht="21.95" customHeight="1">
      <c r="C1440" s="161"/>
      <c r="D1440" s="162"/>
    </row>
    <row r="1441" spans="3:4" ht="21.95" customHeight="1">
      <c r="C1441" s="161"/>
      <c r="D1441" s="162"/>
    </row>
    <row r="1442" spans="3:4" ht="21.95" customHeight="1">
      <c r="C1442" s="161"/>
      <c r="D1442" s="162"/>
    </row>
    <row r="1443" spans="3:4" ht="21.95" customHeight="1">
      <c r="C1443" s="161"/>
      <c r="D1443" s="162"/>
    </row>
    <row r="1444" spans="3:4" ht="21.95" customHeight="1">
      <c r="C1444" s="161"/>
      <c r="D1444" s="162"/>
    </row>
    <row r="1445" spans="3:4" ht="21.95" customHeight="1">
      <c r="C1445" s="161"/>
      <c r="D1445" s="162"/>
    </row>
    <row r="1446" spans="3:4" ht="21.95" customHeight="1">
      <c r="C1446" s="161"/>
      <c r="D1446" s="162"/>
    </row>
    <row r="1447" spans="3:4" ht="21.95" customHeight="1">
      <c r="C1447" s="161"/>
      <c r="D1447" s="162"/>
    </row>
    <row r="1448" spans="3:4" ht="21.95" customHeight="1">
      <c r="C1448" s="161"/>
      <c r="D1448" s="162"/>
    </row>
    <row r="1449" spans="3:4" ht="21.95" customHeight="1">
      <c r="C1449" s="161"/>
      <c r="D1449" s="162"/>
    </row>
    <row r="1450" spans="3:4" ht="21.95" customHeight="1">
      <c r="C1450" s="161"/>
      <c r="D1450" s="162"/>
    </row>
    <row r="1451" spans="3:4" ht="21.95" customHeight="1">
      <c r="C1451" s="161"/>
      <c r="D1451" s="162"/>
    </row>
    <row r="1452" spans="3:4" ht="21.95" customHeight="1">
      <c r="C1452" s="161"/>
      <c r="D1452" s="162"/>
    </row>
    <row r="1453" spans="3:4" ht="21.95" customHeight="1">
      <c r="C1453" s="161"/>
      <c r="D1453" s="162"/>
    </row>
    <row r="1454" spans="3:4" ht="21.95" customHeight="1">
      <c r="C1454" s="161"/>
      <c r="D1454" s="162"/>
    </row>
    <row r="1455" spans="3:4" ht="21.95" customHeight="1">
      <c r="C1455" s="161"/>
      <c r="D1455" s="162"/>
    </row>
    <row r="1456" spans="3:4" ht="21.95" customHeight="1">
      <c r="C1456" s="161"/>
      <c r="D1456" s="162"/>
    </row>
    <row r="1457" spans="3:4" ht="21.95" customHeight="1">
      <c r="C1457" s="161"/>
      <c r="D1457" s="162"/>
    </row>
    <row r="1458" spans="3:4" ht="21.95" customHeight="1">
      <c r="C1458" s="161"/>
      <c r="D1458" s="162"/>
    </row>
    <row r="1459" spans="3:4" ht="21.95" customHeight="1">
      <c r="C1459" s="161"/>
      <c r="D1459" s="162"/>
    </row>
    <row r="1460" spans="3:4" ht="21.95" customHeight="1">
      <c r="C1460" s="161"/>
      <c r="D1460" s="162"/>
    </row>
    <row r="1461" spans="3:4" ht="21.95" customHeight="1">
      <c r="C1461" s="161"/>
      <c r="D1461" s="162"/>
    </row>
    <row r="1462" spans="3:4" ht="21.95" customHeight="1">
      <c r="C1462" s="161"/>
      <c r="D1462" s="162"/>
    </row>
    <row r="1463" spans="3:4" ht="21.95" customHeight="1">
      <c r="C1463" s="161"/>
      <c r="D1463" s="162"/>
    </row>
    <row r="1464" spans="3:4" ht="21.95" customHeight="1">
      <c r="C1464" s="161"/>
      <c r="D1464" s="162"/>
    </row>
    <row r="1465" spans="3:4" ht="21.95" customHeight="1">
      <c r="C1465" s="161"/>
      <c r="D1465" s="162"/>
    </row>
    <row r="1466" spans="3:4" ht="21.95" customHeight="1">
      <c r="C1466" s="161"/>
      <c r="D1466" s="162"/>
    </row>
    <row r="1467" spans="3:4" ht="21.95" customHeight="1">
      <c r="C1467" s="161"/>
      <c r="D1467" s="162"/>
    </row>
    <row r="1468" spans="3:4" ht="21.95" customHeight="1">
      <c r="C1468" s="161"/>
      <c r="D1468" s="162"/>
    </row>
    <row r="1469" spans="3:4" ht="21.95" customHeight="1">
      <c r="C1469" s="161"/>
      <c r="D1469" s="162"/>
    </row>
    <row r="1470" spans="3:4" ht="21.95" customHeight="1">
      <c r="C1470" s="161"/>
      <c r="D1470" s="162"/>
    </row>
    <row r="1471" spans="3:4" ht="21.95" customHeight="1">
      <c r="C1471" s="161"/>
      <c r="D1471" s="162"/>
    </row>
    <row r="1472" spans="3:4" ht="21.95" customHeight="1">
      <c r="C1472" s="161"/>
      <c r="D1472" s="162"/>
    </row>
    <row r="1473" spans="3:4" ht="21.95" customHeight="1">
      <c r="C1473" s="161"/>
      <c r="D1473" s="162"/>
    </row>
    <row r="1474" spans="3:4" ht="21.95" customHeight="1">
      <c r="C1474" s="161"/>
      <c r="D1474" s="162"/>
    </row>
    <row r="1475" spans="3:4" ht="21.95" customHeight="1">
      <c r="C1475" s="161"/>
      <c r="D1475" s="162"/>
    </row>
    <row r="1476" spans="3:4" ht="21.95" customHeight="1">
      <c r="C1476" s="161"/>
      <c r="D1476" s="162"/>
    </row>
    <row r="1477" spans="3:4" ht="21.95" customHeight="1">
      <c r="C1477" s="161"/>
      <c r="D1477" s="162"/>
    </row>
    <row r="1478" spans="3:4" ht="21.95" customHeight="1">
      <c r="C1478" s="161"/>
      <c r="D1478" s="162"/>
    </row>
    <row r="1479" spans="3:4" ht="21.95" customHeight="1">
      <c r="C1479" s="161"/>
      <c r="D1479" s="162"/>
    </row>
    <row r="1480" spans="3:4" ht="21.95" customHeight="1">
      <c r="C1480" s="161"/>
      <c r="D1480" s="162"/>
    </row>
    <row r="1481" spans="3:4" ht="21.95" customHeight="1">
      <c r="C1481" s="161"/>
      <c r="D1481" s="162"/>
    </row>
    <row r="1482" spans="3:4" ht="21.95" customHeight="1">
      <c r="C1482" s="161"/>
      <c r="D1482" s="162"/>
    </row>
    <row r="1483" spans="3:4" ht="21.95" customHeight="1">
      <c r="C1483" s="161"/>
      <c r="D1483" s="162"/>
    </row>
    <row r="1484" spans="3:4" ht="21.95" customHeight="1">
      <c r="C1484" s="161"/>
      <c r="D1484" s="162"/>
    </row>
    <row r="1485" spans="3:4" ht="21.95" customHeight="1">
      <c r="C1485" s="161"/>
      <c r="D1485" s="162"/>
    </row>
    <row r="1486" spans="3:4" ht="21.95" customHeight="1">
      <c r="C1486" s="161"/>
      <c r="D1486" s="162"/>
    </row>
    <row r="1487" spans="3:4" ht="21.95" customHeight="1">
      <c r="C1487" s="161"/>
      <c r="D1487" s="162"/>
    </row>
    <row r="1488" spans="3:4" ht="21.95" customHeight="1">
      <c r="C1488" s="161"/>
      <c r="D1488" s="162"/>
    </row>
    <row r="1489" spans="3:4" ht="21.95" customHeight="1">
      <c r="C1489" s="161"/>
      <c r="D1489" s="162"/>
    </row>
    <row r="1490" spans="3:4" ht="21.95" customHeight="1">
      <c r="C1490" s="161"/>
      <c r="D1490" s="162"/>
    </row>
    <row r="1491" spans="3:4" ht="21.95" customHeight="1">
      <c r="C1491" s="161"/>
      <c r="D1491" s="162"/>
    </row>
    <row r="1492" spans="3:4" ht="21.95" customHeight="1">
      <c r="C1492" s="161"/>
      <c r="D1492" s="162"/>
    </row>
    <row r="1493" spans="3:4" ht="21.95" customHeight="1">
      <c r="C1493" s="161"/>
      <c r="D1493" s="162"/>
    </row>
    <row r="1494" spans="3:4" ht="21.95" customHeight="1">
      <c r="C1494" s="161"/>
      <c r="D1494" s="162"/>
    </row>
    <row r="1495" spans="3:4" ht="21.95" customHeight="1">
      <c r="C1495" s="161"/>
      <c r="D1495" s="162"/>
    </row>
    <row r="1496" spans="3:4" ht="21.95" customHeight="1">
      <c r="C1496" s="161"/>
      <c r="D1496" s="162"/>
    </row>
    <row r="1497" spans="3:4" ht="21.95" customHeight="1">
      <c r="C1497" s="161"/>
      <c r="D1497" s="162"/>
    </row>
    <row r="1498" spans="3:4" ht="21.95" customHeight="1">
      <c r="C1498" s="161"/>
      <c r="D1498" s="162"/>
    </row>
    <row r="1499" spans="3:4" ht="21.95" customHeight="1">
      <c r="C1499" s="161"/>
      <c r="D1499" s="162"/>
    </row>
    <row r="1500" spans="3:4" ht="21.95" customHeight="1">
      <c r="C1500" s="161"/>
      <c r="D1500" s="162"/>
    </row>
    <row r="1501" spans="3:4" ht="21.95" customHeight="1">
      <c r="C1501" s="161"/>
      <c r="D1501" s="162"/>
    </row>
    <row r="1502" spans="3:4" ht="21.95" customHeight="1">
      <c r="C1502" s="161"/>
      <c r="D1502" s="162"/>
    </row>
    <row r="1503" spans="3:4" ht="21.95" customHeight="1">
      <c r="C1503" s="161"/>
      <c r="D1503" s="162"/>
    </row>
    <row r="1504" spans="3:4" ht="21.95" customHeight="1">
      <c r="C1504" s="161"/>
      <c r="D1504" s="162"/>
    </row>
    <row r="1505" spans="3:4" ht="21.95" customHeight="1">
      <c r="C1505" s="161"/>
      <c r="D1505" s="162"/>
    </row>
    <row r="1506" spans="3:4" ht="21.95" customHeight="1">
      <c r="C1506" s="161"/>
      <c r="D1506" s="162"/>
    </row>
    <row r="1507" spans="3:4" ht="21.95" customHeight="1">
      <c r="C1507" s="161"/>
      <c r="D1507" s="162"/>
    </row>
    <row r="1508" spans="3:4" ht="21.95" customHeight="1">
      <c r="C1508" s="161"/>
      <c r="D1508" s="162"/>
    </row>
    <row r="1509" spans="3:4" ht="21.95" customHeight="1">
      <c r="C1509" s="161"/>
      <c r="D1509" s="162"/>
    </row>
    <row r="1510" spans="3:4" ht="21.95" customHeight="1">
      <c r="C1510" s="161"/>
      <c r="D1510" s="162"/>
    </row>
    <row r="1511" spans="3:4" ht="21.95" customHeight="1">
      <c r="C1511" s="161"/>
      <c r="D1511" s="162"/>
    </row>
    <row r="1512" spans="3:4" ht="21.95" customHeight="1">
      <c r="C1512" s="161"/>
      <c r="D1512" s="162"/>
    </row>
    <row r="1513" spans="3:4" ht="21.95" customHeight="1">
      <c r="C1513" s="161"/>
      <c r="D1513" s="162"/>
    </row>
    <row r="1514" spans="3:4" ht="21.95" customHeight="1">
      <c r="C1514" s="161"/>
      <c r="D1514" s="162"/>
    </row>
    <row r="1515" spans="3:4" ht="21.95" customHeight="1">
      <c r="C1515" s="161"/>
      <c r="D1515" s="162"/>
    </row>
    <row r="1516" spans="3:4" ht="21.95" customHeight="1">
      <c r="C1516" s="161"/>
      <c r="D1516" s="162"/>
    </row>
    <row r="1517" spans="3:4" ht="21.95" customHeight="1">
      <c r="C1517" s="161"/>
      <c r="D1517" s="162"/>
    </row>
    <row r="1518" spans="3:4" ht="21.95" customHeight="1">
      <c r="C1518" s="161"/>
      <c r="D1518" s="162"/>
    </row>
    <row r="1519" spans="3:4" ht="21.95" customHeight="1">
      <c r="C1519" s="161"/>
      <c r="D1519" s="162"/>
    </row>
    <row r="1520" spans="3:4" ht="21.95" customHeight="1">
      <c r="C1520" s="161"/>
      <c r="D1520" s="162"/>
    </row>
    <row r="1521" spans="3:4" ht="21.95" customHeight="1">
      <c r="C1521" s="161"/>
      <c r="D1521" s="162"/>
    </row>
    <row r="1522" spans="3:4" ht="21.95" customHeight="1">
      <c r="C1522" s="161"/>
      <c r="D1522" s="162"/>
    </row>
    <row r="1523" spans="3:4" ht="21.95" customHeight="1">
      <c r="C1523" s="161"/>
      <c r="D1523" s="162"/>
    </row>
    <row r="1524" spans="3:4" ht="21.95" customHeight="1">
      <c r="C1524" s="161"/>
      <c r="D1524" s="162"/>
    </row>
    <row r="1525" spans="3:4" ht="21.95" customHeight="1">
      <c r="C1525" s="161"/>
      <c r="D1525" s="162"/>
    </row>
    <row r="1526" spans="3:4" ht="21.95" customHeight="1">
      <c r="C1526" s="161"/>
      <c r="D1526" s="162"/>
    </row>
    <row r="1527" spans="3:4" ht="21.95" customHeight="1">
      <c r="C1527" s="161"/>
      <c r="D1527" s="162"/>
    </row>
    <row r="1528" spans="3:4" ht="21.95" customHeight="1">
      <c r="C1528" s="161"/>
      <c r="D1528" s="162"/>
    </row>
    <row r="1529" spans="3:4" ht="21.95" customHeight="1">
      <c r="C1529" s="161"/>
      <c r="D1529" s="162"/>
    </row>
    <row r="1530" spans="3:4" ht="21.95" customHeight="1">
      <c r="C1530" s="161"/>
      <c r="D1530" s="162"/>
    </row>
    <row r="1531" spans="3:4" ht="21.95" customHeight="1">
      <c r="C1531" s="161"/>
      <c r="D1531" s="162"/>
    </row>
    <row r="1532" spans="3:4" ht="21.95" customHeight="1">
      <c r="C1532" s="161"/>
      <c r="D1532" s="162"/>
    </row>
    <row r="1533" spans="3:4" ht="21.95" customHeight="1">
      <c r="C1533" s="161"/>
      <c r="D1533" s="162"/>
    </row>
    <row r="1534" spans="3:4" ht="21.95" customHeight="1">
      <c r="C1534" s="161"/>
      <c r="D1534" s="162"/>
    </row>
    <row r="1535" spans="3:4" ht="21.95" customHeight="1">
      <c r="C1535" s="161"/>
      <c r="D1535" s="162"/>
    </row>
    <row r="1536" spans="3:4" ht="21.95" customHeight="1">
      <c r="C1536" s="161"/>
      <c r="D1536" s="162"/>
    </row>
    <row r="1537" spans="3:4" ht="21.95" customHeight="1">
      <c r="C1537" s="161"/>
      <c r="D1537" s="162"/>
    </row>
    <row r="1538" spans="3:4" ht="21.95" customHeight="1">
      <c r="C1538" s="161"/>
      <c r="D1538" s="162"/>
    </row>
    <row r="1539" spans="3:4" ht="21.95" customHeight="1">
      <c r="C1539" s="161"/>
      <c r="D1539" s="162"/>
    </row>
    <row r="1540" spans="3:4" ht="21.95" customHeight="1">
      <c r="C1540" s="161"/>
      <c r="D1540" s="162"/>
    </row>
    <row r="1541" spans="3:4" ht="21.95" customHeight="1">
      <c r="C1541" s="161"/>
      <c r="D1541" s="162"/>
    </row>
    <row r="1542" spans="3:4" ht="21.95" customHeight="1">
      <c r="C1542" s="161"/>
      <c r="D1542" s="162"/>
    </row>
    <row r="1543" spans="3:4" ht="21.95" customHeight="1">
      <c r="C1543" s="161"/>
      <c r="D1543" s="162"/>
    </row>
    <row r="1544" spans="3:4" ht="21.95" customHeight="1">
      <c r="C1544" s="161"/>
      <c r="D1544" s="162"/>
    </row>
    <row r="1545" spans="3:4" ht="21.95" customHeight="1">
      <c r="C1545" s="161"/>
      <c r="D1545" s="162"/>
    </row>
    <row r="1546" spans="3:4" ht="21.95" customHeight="1">
      <c r="C1546" s="161"/>
      <c r="D1546" s="162"/>
    </row>
    <row r="1547" spans="3:4" ht="21.95" customHeight="1">
      <c r="C1547" s="161"/>
      <c r="D1547" s="162"/>
    </row>
    <row r="1548" spans="3:4" ht="21.95" customHeight="1">
      <c r="C1548" s="161"/>
      <c r="D1548" s="162"/>
    </row>
    <row r="1549" spans="3:4" ht="21.95" customHeight="1">
      <c r="C1549" s="161"/>
      <c r="D1549" s="162"/>
    </row>
    <row r="1550" spans="3:4" ht="21.95" customHeight="1">
      <c r="C1550" s="161"/>
      <c r="D1550" s="162"/>
    </row>
    <row r="1551" spans="3:4" ht="21.95" customHeight="1">
      <c r="C1551" s="161"/>
      <c r="D1551" s="162"/>
    </row>
    <row r="1552" spans="3:4" ht="21.95" customHeight="1">
      <c r="C1552" s="161"/>
      <c r="D1552" s="162"/>
    </row>
    <row r="1553" spans="3:4" ht="21.95" customHeight="1">
      <c r="C1553" s="161"/>
      <c r="D1553" s="162"/>
    </row>
    <row r="1554" spans="3:4" ht="21.95" customHeight="1">
      <c r="C1554" s="161"/>
      <c r="D1554" s="162"/>
    </row>
    <row r="1555" spans="3:4" ht="21.95" customHeight="1">
      <c r="C1555" s="161"/>
      <c r="D1555" s="162"/>
    </row>
    <row r="1556" spans="3:4" ht="21.95" customHeight="1">
      <c r="C1556" s="161"/>
      <c r="D1556" s="162"/>
    </row>
    <row r="1557" spans="3:4" ht="21.95" customHeight="1">
      <c r="C1557" s="161"/>
      <c r="D1557" s="162"/>
    </row>
    <row r="1558" spans="3:4" ht="21.95" customHeight="1">
      <c r="C1558" s="161"/>
      <c r="D1558" s="162"/>
    </row>
    <row r="1559" spans="3:4" ht="21.95" customHeight="1">
      <c r="C1559" s="161"/>
      <c r="D1559" s="162"/>
    </row>
    <row r="1560" spans="3:4" ht="21.95" customHeight="1">
      <c r="C1560" s="161"/>
      <c r="D1560" s="162"/>
    </row>
    <row r="1561" spans="3:4" ht="21.95" customHeight="1">
      <c r="C1561" s="161"/>
      <c r="D1561" s="162"/>
    </row>
    <row r="1562" spans="3:4" ht="21.95" customHeight="1">
      <c r="C1562" s="161"/>
      <c r="D1562" s="162"/>
    </row>
    <row r="1563" spans="3:4" ht="21.95" customHeight="1">
      <c r="C1563" s="161"/>
      <c r="D1563" s="162"/>
    </row>
    <row r="1564" spans="3:4" ht="21.95" customHeight="1">
      <c r="C1564" s="161"/>
      <c r="D1564" s="162"/>
    </row>
    <row r="1565" spans="3:4" ht="21.95" customHeight="1">
      <c r="C1565" s="161"/>
      <c r="D1565" s="162"/>
    </row>
    <row r="1566" spans="3:4" ht="21.95" customHeight="1">
      <c r="C1566" s="161"/>
      <c r="D1566" s="162"/>
    </row>
    <row r="1567" spans="3:4" ht="21.95" customHeight="1">
      <c r="C1567" s="161"/>
      <c r="D1567" s="162"/>
    </row>
    <row r="1568" spans="3:4" ht="21.95" customHeight="1">
      <c r="C1568" s="161"/>
      <c r="D1568" s="162"/>
    </row>
    <row r="1569" spans="3:4" ht="21.95" customHeight="1">
      <c r="C1569" s="161"/>
      <c r="D1569" s="162"/>
    </row>
    <row r="1570" spans="3:4" ht="21.95" customHeight="1">
      <c r="C1570" s="161"/>
      <c r="D1570" s="162"/>
    </row>
    <row r="1571" spans="3:4" ht="21.95" customHeight="1">
      <c r="C1571" s="161"/>
      <c r="D1571" s="162"/>
    </row>
    <row r="1572" spans="3:4" ht="21.95" customHeight="1">
      <c r="C1572" s="161"/>
      <c r="D1572" s="162"/>
    </row>
    <row r="1573" spans="3:4" ht="21.95" customHeight="1">
      <c r="C1573" s="161"/>
      <c r="D1573" s="162"/>
    </row>
    <row r="1574" spans="3:4" ht="21.95" customHeight="1">
      <c r="C1574" s="161"/>
      <c r="D1574" s="162"/>
    </row>
    <row r="1575" spans="3:4" ht="21.95" customHeight="1">
      <c r="C1575" s="161"/>
      <c r="D1575" s="162"/>
    </row>
    <row r="1576" spans="3:4" ht="21.95" customHeight="1">
      <c r="C1576" s="161"/>
      <c r="D1576" s="162"/>
    </row>
    <row r="1577" spans="3:4" ht="21.95" customHeight="1">
      <c r="C1577" s="161"/>
      <c r="D1577" s="162"/>
    </row>
    <row r="1578" spans="3:4" ht="21.95" customHeight="1">
      <c r="C1578" s="161"/>
      <c r="D1578" s="162"/>
    </row>
    <row r="1579" spans="3:4" ht="21.95" customHeight="1">
      <c r="C1579" s="161"/>
      <c r="D1579" s="162"/>
    </row>
    <row r="1580" spans="3:4" ht="21.95" customHeight="1">
      <c r="C1580" s="161"/>
      <c r="D1580" s="162"/>
    </row>
    <row r="1581" spans="3:4" ht="21.95" customHeight="1">
      <c r="C1581" s="161"/>
      <c r="D1581" s="162"/>
    </row>
    <row r="1582" spans="3:4" ht="21.95" customHeight="1">
      <c r="C1582" s="161"/>
      <c r="D1582" s="162"/>
    </row>
    <row r="1583" spans="3:4" ht="21.95" customHeight="1">
      <c r="C1583" s="161"/>
      <c r="D1583" s="162"/>
    </row>
    <row r="1584" spans="3:4" ht="21.95" customHeight="1">
      <c r="C1584" s="161"/>
      <c r="D1584" s="162"/>
    </row>
    <row r="1585" spans="3:4" ht="21.95" customHeight="1">
      <c r="C1585" s="161"/>
      <c r="D1585" s="162"/>
    </row>
    <row r="1586" spans="3:4" ht="21.95" customHeight="1">
      <c r="C1586" s="161"/>
      <c r="D1586" s="162"/>
    </row>
    <row r="1587" spans="3:4" ht="21.95" customHeight="1">
      <c r="C1587" s="161"/>
      <c r="D1587" s="162"/>
    </row>
    <row r="1588" spans="3:4" ht="21.95" customHeight="1">
      <c r="C1588" s="161"/>
      <c r="D1588" s="162"/>
    </row>
    <row r="1589" spans="3:4" ht="21.95" customHeight="1">
      <c r="C1589" s="161"/>
      <c r="D1589" s="162"/>
    </row>
    <row r="1590" spans="3:4" ht="21.95" customHeight="1">
      <c r="C1590" s="161"/>
      <c r="D1590" s="162"/>
    </row>
    <row r="1591" spans="3:4" ht="21.95" customHeight="1">
      <c r="C1591" s="161"/>
      <c r="D1591" s="162"/>
    </row>
    <row r="1592" spans="3:4" ht="21.95" customHeight="1">
      <c r="C1592" s="161"/>
      <c r="D1592" s="162"/>
    </row>
    <row r="1593" spans="3:4" ht="21.95" customHeight="1">
      <c r="C1593" s="161"/>
      <c r="D1593" s="162"/>
    </row>
    <row r="1594" spans="3:4" ht="21.95" customHeight="1">
      <c r="C1594" s="161"/>
      <c r="D1594" s="162"/>
    </row>
    <row r="1595" spans="3:4" ht="21.95" customHeight="1">
      <c r="C1595" s="161"/>
      <c r="D1595" s="162"/>
    </row>
    <row r="1596" spans="3:4" ht="21.95" customHeight="1">
      <c r="C1596" s="161"/>
      <c r="D1596" s="162"/>
    </row>
    <row r="1597" spans="3:4" ht="21.95" customHeight="1">
      <c r="C1597" s="161"/>
      <c r="D1597" s="162"/>
    </row>
    <row r="1598" spans="3:4" ht="21.95" customHeight="1">
      <c r="C1598" s="161"/>
      <c r="D1598" s="162"/>
    </row>
    <row r="1599" spans="3:4" ht="21.95" customHeight="1">
      <c r="C1599" s="161"/>
      <c r="D1599" s="162"/>
    </row>
    <row r="1600" spans="3:4" ht="21.95" customHeight="1">
      <c r="C1600" s="161"/>
      <c r="D1600" s="162"/>
    </row>
    <row r="1601" spans="3:4" ht="21.95" customHeight="1">
      <c r="C1601" s="161"/>
      <c r="D1601" s="162"/>
    </row>
    <row r="1602" spans="3:4" ht="21.95" customHeight="1">
      <c r="C1602" s="161"/>
      <c r="D1602" s="162"/>
    </row>
    <row r="1603" spans="3:4" ht="21.95" customHeight="1">
      <c r="C1603" s="161"/>
      <c r="D1603" s="162"/>
    </row>
    <row r="1604" spans="3:4" ht="21.95" customHeight="1">
      <c r="C1604" s="161"/>
      <c r="D1604" s="162"/>
    </row>
    <row r="1605" spans="3:4" ht="21.95" customHeight="1">
      <c r="C1605" s="161"/>
      <c r="D1605" s="162"/>
    </row>
    <row r="1606" spans="3:4" ht="21.95" customHeight="1">
      <c r="C1606" s="161"/>
      <c r="D1606" s="162"/>
    </row>
    <row r="1607" spans="3:4" ht="21.95" customHeight="1">
      <c r="C1607" s="161"/>
      <c r="D1607" s="162"/>
    </row>
    <row r="1608" spans="3:4" ht="21.95" customHeight="1">
      <c r="C1608" s="161"/>
      <c r="D1608" s="162"/>
    </row>
    <row r="1609" spans="3:4" ht="21.95" customHeight="1">
      <c r="C1609" s="161"/>
      <c r="D1609" s="162"/>
    </row>
    <row r="1610" spans="3:4" ht="21.95" customHeight="1">
      <c r="C1610" s="161"/>
      <c r="D1610" s="162"/>
    </row>
    <row r="1611" spans="3:4" ht="21.95" customHeight="1">
      <c r="C1611" s="161"/>
      <c r="D1611" s="162"/>
    </row>
    <row r="1612" spans="3:4" ht="21.95" customHeight="1">
      <c r="C1612" s="161"/>
      <c r="D1612" s="162"/>
    </row>
    <row r="1613" spans="3:4" ht="21.95" customHeight="1">
      <c r="C1613" s="161"/>
      <c r="D1613" s="162"/>
    </row>
    <row r="1614" spans="3:4" ht="21.95" customHeight="1">
      <c r="C1614" s="161"/>
      <c r="D1614" s="162"/>
    </row>
    <row r="1615" spans="3:4" ht="21.95" customHeight="1">
      <c r="C1615" s="161"/>
      <c r="D1615" s="162"/>
    </row>
    <row r="1616" spans="3:4" ht="21.95" customHeight="1">
      <c r="C1616" s="161"/>
      <c r="D1616" s="162"/>
    </row>
    <row r="1617" spans="3:4" ht="21.95" customHeight="1">
      <c r="C1617" s="161"/>
      <c r="D1617" s="162"/>
    </row>
    <row r="1618" spans="3:4" ht="21.95" customHeight="1">
      <c r="C1618" s="161"/>
      <c r="D1618" s="162"/>
    </row>
    <row r="1619" spans="3:4" ht="21.95" customHeight="1">
      <c r="C1619" s="161"/>
      <c r="D1619" s="162"/>
    </row>
    <row r="1620" spans="3:4" ht="21.95" customHeight="1">
      <c r="C1620" s="161"/>
      <c r="D1620" s="162"/>
    </row>
    <row r="1621" spans="3:4" ht="21.95" customHeight="1">
      <c r="C1621" s="161"/>
      <c r="D1621" s="162"/>
    </row>
    <row r="1622" spans="3:4" ht="21.95" customHeight="1">
      <c r="C1622" s="161"/>
      <c r="D1622" s="162"/>
    </row>
    <row r="1623" spans="3:4" ht="21.95" customHeight="1">
      <c r="C1623" s="161"/>
      <c r="D1623" s="162"/>
    </row>
    <row r="1624" spans="3:4" ht="21.95" customHeight="1">
      <c r="C1624" s="161"/>
      <c r="D1624" s="162"/>
    </row>
    <row r="1625" spans="3:4" ht="21.95" customHeight="1">
      <c r="C1625" s="161"/>
      <c r="D1625" s="162"/>
    </row>
    <row r="1626" spans="3:4" ht="21.95" customHeight="1">
      <c r="C1626" s="161"/>
      <c r="D1626" s="162"/>
    </row>
    <row r="1627" spans="3:4" ht="21.95" customHeight="1">
      <c r="C1627" s="161"/>
      <c r="D1627" s="162"/>
    </row>
    <row r="1628" spans="3:4" ht="21.95" customHeight="1">
      <c r="C1628" s="161"/>
      <c r="D1628" s="162"/>
    </row>
    <row r="1629" spans="3:4" ht="21.95" customHeight="1">
      <c r="C1629" s="161"/>
      <c r="D1629" s="162"/>
    </row>
    <row r="1630" spans="3:4" ht="21.95" customHeight="1">
      <c r="C1630" s="161"/>
      <c r="D1630" s="162"/>
    </row>
    <row r="1631" spans="3:4" ht="21.95" customHeight="1">
      <c r="C1631" s="161"/>
      <c r="D1631" s="162"/>
    </row>
    <row r="1632" spans="3:4" ht="21.95" customHeight="1">
      <c r="C1632" s="161"/>
      <c r="D1632" s="162"/>
    </row>
    <row r="1633" spans="3:4" ht="21.95" customHeight="1">
      <c r="C1633" s="161"/>
      <c r="D1633" s="162"/>
    </row>
    <row r="1634" spans="3:4" ht="21.95" customHeight="1">
      <c r="C1634" s="161"/>
      <c r="D1634" s="162"/>
    </row>
    <row r="1635" spans="3:4" ht="21.95" customHeight="1">
      <c r="C1635" s="161"/>
      <c r="D1635" s="162"/>
    </row>
    <row r="1636" spans="3:4" ht="21.95" customHeight="1">
      <c r="C1636" s="161"/>
      <c r="D1636" s="162"/>
    </row>
    <row r="1637" spans="3:4" ht="21.95" customHeight="1">
      <c r="C1637" s="161"/>
      <c r="D1637" s="162"/>
    </row>
    <row r="1638" spans="3:4" ht="21.95" customHeight="1">
      <c r="C1638" s="161"/>
      <c r="D1638" s="162"/>
    </row>
    <row r="1639" spans="3:4" ht="21.95" customHeight="1">
      <c r="C1639" s="161"/>
      <c r="D1639" s="162"/>
    </row>
    <row r="1640" spans="3:4" ht="21.95" customHeight="1">
      <c r="C1640" s="161"/>
      <c r="D1640" s="162"/>
    </row>
    <row r="1641" spans="3:4" ht="21.95" customHeight="1">
      <c r="C1641" s="161"/>
      <c r="D1641" s="162"/>
    </row>
    <row r="1642" spans="3:4" ht="21.95" customHeight="1">
      <c r="C1642" s="161"/>
      <c r="D1642" s="162"/>
    </row>
    <row r="1643" spans="3:4" ht="21.95" customHeight="1">
      <c r="C1643" s="161"/>
      <c r="D1643" s="162"/>
    </row>
    <row r="1644" spans="3:4" ht="21.95" customHeight="1">
      <c r="C1644" s="161"/>
      <c r="D1644" s="162"/>
    </row>
    <row r="1645" spans="3:4" ht="21.95" customHeight="1">
      <c r="C1645" s="161"/>
      <c r="D1645" s="162"/>
    </row>
    <row r="1646" spans="3:4" ht="21.95" customHeight="1">
      <c r="C1646" s="161"/>
      <c r="D1646" s="162"/>
    </row>
    <row r="1647" spans="3:4" ht="21.95" customHeight="1">
      <c r="C1647" s="161"/>
      <c r="D1647" s="162"/>
    </row>
    <row r="1648" spans="3:4" ht="21.95" customHeight="1">
      <c r="C1648" s="161"/>
      <c r="D1648" s="162"/>
    </row>
    <row r="1649" spans="3:4" ht="21.95" customHeight="1">
      <c r="C1649" s="161"/>
      <c r="D1649" s="162"/>
    </row>
    <row r="1650" spans="3:4" ht="21.95" customHeight="1">
      <c r="C1650" s="161"/>
      <c r="D1650" s="162"/>
    </row>
    <row r="1651" spans="3:4" ht="21.95" customHeight="1">
      <c r="C1651" s="161"/>
      <c r="D1651" s="162"/>
    </row>
    <row r="1652" spans="3:4" ht="21.95" customHeight="1">
      <c r="C1652" s="161"/>
      <c r="D1652" s="162"/>
    </row>
    <row r="1653" spans="3:4" ht="21.95" customHeight="1">
      <c r="C1653" s="161"/>
      <c r="D1653" s="162"/>
    </row>
    <row r="1654" spans="3:4" ht="21.95" customHeight="1">
      <c r="C1654" s="161"/>
      <c r="D1654" s="162"/>
    </row>
    <row r="1655" spans="3:4" ht="21.95" customHeight="1">
      <c r="C1655" s="161"/>
      <c r="D1655" s="162"/>
    </row>
    <row r="1656" spans="3:4" ht="21.95" customHeight="1">
      <c r="C1656" s="161"/>
      <c r="D1656" s="162"/>
    </row>
    <row r="1657" spans="3:4" ht="21.95" customHeight="1">
      <c r="C1657" s="161"/>
      <c r="D1657" s="162"/>
    </row>
    <row r="1658" spans="3:4" ht="21.95" customHeight="1">
      <c r="C1658" s="161"/>
      <c r="D1658" s="162"/>
    </row>
    <row r="1659" spans="3:4" ht="21.95" customHeight="1">
      <c r="C1659" s="161"/>
      <c r="D1659" s="162"/>
    </row>
    <row r="1660" spans="3:4" ht="21.95" customHeight="1">
      <c r="C1660" s="161"/>
      <c r="D1660" s="162"/>
    </row>
    <row r="1661" spans="3:4" ht="21.95" customHeight="1">
      <c r="C1661" s="161"/>
      <c r="D1661" s="162"/>
    </row>
    <row r="1662" spans="3:4" ht="21.95" customHeight="1">
      <c r="C1662" s="161"/>
      <c r="D1662" s="162"/>
    </row>
    <row r="1663" spans="3:4" ht="21.95" customHeight="1">
      <c r="C1663" s="161"/>
      <c r="D1663" s="162"/>
    </row>
    <row r="1664" spans="3:4" ht="21.95" customHeight="1">
      <c r="C1664" s="161"/>
      <c r="D1664" s="162"/>
    </row>
    <row r="1665" spans="3:4" ht="21.95" customHeight="1">
      <c r="C1665" s="161"/>
      <c r="D1665" s="162"/>
    </row>
    <row r="1666" spans="3:4" ht="21.95" customHeight="1">
      <c r="C1666" s="161"/>
      <c r="D1666" s="162"/>
    </row>
    <row r="1667" spans="3:4" ht="21.95" customHeight="1">
      <c r="C1667" s="161"/>
      <c r="D1667" s="162"/>
    </row>
    <row r="1668" spans="3:4" ht="21.95" customHeight="1">
      <c r="C1668" s="161"/>
      <c r="D1668" s="162"/>
    </row>
    <row r="1669" spans="3:4" ht="21.95" customHeight="1">
      <c r="C1669" s="161"/>
      <c r="D1669" s="162"/>
    </row>
    <row r="1670" spans="3:4" ht="21.95" customHeight="1">
      <c r="C1670" s="161"/>
      <c r="D1670" s="162"/>
    </row>
    <row r="1671" spans="3:4" ht="21.95" customHeight="1">
      <c r="C1671" s="161"/>
      <c r="D1671" s="162"/>
    </row>
    <row r="1672" spans="3:4" ht="21.95" customHeight="1">
      <c r="C1672" s="161"/>
      <c r="D1672" s="162"/>
    </row>
    <row r="1673" spans="3:4" ht="21.95" customHeight="1">
      <c r="C1673" s="161"/>
      <c r="D1673" s="162"/>
    </row>
    <row r="1674" spans="3:4" ht="21.95" customHeight="1">
      <c r="C1674" s="161"/>
      <c r="D1674" s="162"/>
    </row>
    <row r="1675" spans="3:4" ht="21.95" customHeight="1">
      <c r="C1675" s="161"/>
      <c r="D1675" s="162"/>
    </row>
    <row r="1676" spans="3:4" ht="21.95" customHeight="1">
      <c r="C1676" s="161"/>
      <c r="D1676" s="162"/>
    </row>
    <row r="1677" spans="3:4" ht="21.95" customHeight="1">
      <c r="C1677" s="161"/>
      <c r="D1677" s="162"/>
    </row>
    <row r="1678" spans="3:4" ht="21.95" customHeight="1">
      <c r="C1678" s="161"/>
      <c r="D1678" s="162"/>
    </row>
    <row r="1679" spans="3:4" ht="21.95" customHeight="1">
      <c r="C1679" s="161"/>
      <c r="D1679" s="162"/>
    </row>
    <row r="1680" spans="3:4" ht="21.95" customHeight="1">
      <c r="C1680" s="161"/>
      <c r="D1680" s="162"/>
    </row>
  </sheetData>
  <mergeCells count="7">
    <mergeCell ref="A91:K91"/>
    <mergeCell ref="I40:K40"/>
    <mergeCell ref="E40:G40"/>
    <mergeCell ref="I5:K5"/>
    <mergeCell ref="E5:G5"/>
    <mergeCell ref="E71:G71"/>
    <mergeCell ref="I71:K71"/>
  </mergeCells>
  <pageMargins left="0.86614173228346458" right="0.39370078740157483" top="0.78740157480314965" bottom="0.39370078740157483" header="0.19685039370078741" footer="0.19685039370078741"/>
  <pageSetup paperSize="9" scale="73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55"/>
  <sheetViews>
    <sheetView showGridLines="0" tabSelected="1" view="pageBreakPreview" topLeftCell="A106" zoomScaleNormal="100" zoomScaleSheetLayoutView="100" workbookViewId="0">
      <selection activeCell="A104" sqref="A104"/>
    </sheetView>
  </sheetViews>
  <sheetFormatPr defaultRowHeight="19.5" customHeight="1"/>
  <cols>
    <col min="1" max="1" width="42" style="73" customWidth="1"/>
    <col min="2" max="2" width="4.42578125" style="50" customWidth="1"/>
    <col min="3" max="3" width="1.28515625" style="46" customWidth="1"/>
    <col min="4" max="4" width="14.42578125" style="53" customWidth="1"/>
    <col min="5" max="5" width="1.28515625" style="46" customWidth="1"/>
    <col min="6" max="6" width="14.42578125" style="53" customWidth="1"/>
    <col min="7" max="7" width="1.28515625" style="46" customWidth="1"/>
    <col min="8" max="8" width="14.42578125" style="53" customWidth="1"/>
    <col min="9" max="9" width="1.28515625" style="46" customWidth="1"/>
    <col min="10" max="10" width="14.42578125" style="53" customWidth="1"/>
    <col min="11" max="11" width="1.42578125" style="46" customWidth="1"/>
    <col min="12" max="245" width="9.140625" style="46"/>
    <col min="246" max="246" width="39.7109375" style="46" customWidth="1"/>
    <col min="247" max="247" width="7.7109375" style="46" customWidth="1"/>
    <col min="248" max="248" width="1.42578125" style="46" customWidth="1"/>
    <col min="249" max="249" width="14.42578125" style="46" customWidth="1"/>
    <col min="250" max="250" width="0.7109375" style="46" customWidth="1"/>
    <col min="251" max="251" width="14.42578125" style="46" customWidth="1"/>
    <col min="252" max="252" width="0.7109375" style="46" customWidth="1"/>
    <col min="253" max="253" width="14.42578125" style="46" customWidth="1"/>
    <col min="254" max="254" width="0.7109375" style="46" customWidth="1"/>
    <col min="255" max="255" width="14.42578125" style="46" customWidth="1"/>
    <col min="256" max="256" width="0.85546875" style="46" customWidth="1"/>
    <col min="257" max="501" width="9.140625" style="46"/>
    <col min="502" max="502" width="39.7109375" style="46" customWidth="1"/>
    <col min="503" max="503" width="7.7109375" style="46" customWidth="1"/>
    <col min="504" max="504" width="1.42578125" style="46" customWidth="1"/>
    <col min="505" max="505" width="14.42578125" style="46" customWidth="1"/>
    <col min="506" max="506" width="0.7109375" style="46" customWidth="1"/>
    <col min="507" max="507" width="14.42578125" style="46" customWidth="1"/>
    <col min="508" max="508" width="0.7109375" style="46" customWidth="1"/>
    <col min="509" max="509" width="14.42578125" style="46" customWidth="1"/>
    <col min="510" max="510" width="0.7109375" style="46" customWidth="1"/>
    <col min="511" max="511" width="14.42578125" style="46" customWidth="1"/>
    <col min="512" max="512" width="0.85546875" style="46" customWidth="1"/>
    <col min="513" max="757" width="9.140625" style="46"/>
    <col min="758" max="758" width="39.7109375" style="46" customWidth="1"/>
    <col min="759" max="759" width="7.7109375" style="46" customWidth="1"/>
    <col min="760" max="760" width="1.42578125" style="46" customWidth="1"/>
    <col min="761" max="761" width="14.42578125" style="46" customWidth="1"/>
    <col min="762" max="762" width="0.7109375" style="46" customWidth="1"/>
    <col min="763" max="763" width="14.42578125" style="46" customWidth="1"/>
    <col min="764" max="764" width="0.7109375" style="46" customWidth="1"/>
    <col min="765" max="765" width="14.42578125" style="46" customWidth="1"/>
    <col min="766" max="766" width="0.7109375" style="46" customWidth="1"/>
    <col min="767" max="767" width="14.42578125" style="46" customWidth="1"/>
    <col min="768" max="768" width="0.85546875" style="46" customWidth="1"/>
    <col min="769" max="1013" width="9.140625" style="46"/>
    <col min="1014" max="1014" width="39.7109375" style="46" customWidth="1"/>
    <col min="1015" max="1015" width="7.7109375" style="46" customWidth="1"/>
    <col min="1016" max="1016" width="1.42578125" style="46" customWidth="1"/>
    <col min="1017" max="1017" width="14.42578125" style="46" customWidth="1"/>
    <col min="1018" max="1018" width="0.7109375" style="46" customWidth="1"/>
    <col min="1019" max="1019" width="14.42578125" style="46" customWidth="1"/>
    <col min="1020" max="1020" width="0.7109375" style="46" customWidth="1"/>
    <col min="1021" max="1021" width="14.42578125" style="46" customWidth="1"/>
    <col min="1022" max="1022" width="0.7109375" style="46" customWidth="1"/>
    <col min="1023" max="1023" width="14.42578125" style="46" customWidth="1"/>
    <col min="1024" max="1024" width="0.85546875" style="46" customWidth="1"/>
    <col min="1025" max="1269" width="9.140625" style="46"/>
    <col min="1270" max="1270" width="39.7109375" style="46" customWidth="1"/>
    <col min="1271" max="1271" width="7.7109375" style="46" customWidth="1"/>
    <col min="1272" max="1272" width="1.42578125" style="46" customWidth="1"/>
    <col min="1273" max="1273" width="14.42578125" style="46" customWidth="1"/>
    <col min="1274" max="1274" width="0.7109375" style="46" customWidth="1"/>
    <col min="1275" max="1275" width="14.42578125" style="46" customWidth="1"/>
    <col min="1276" max="1276" width="0.7109375" style="46" customWidth="1"/>
    <col min="1277" max="1277" width="14.42578125" style="46" customWidth="1"/>
    <col min="1278" max="1278" width="0.7109375" style="46" customWidth="1"/>
    <col min="1279" max="1279" width="14.42578125" style="46" customWidth="1"/>
    <col min="1280" max="1280" width="0.85546875" style="46" customWidth="1"/>
    <col min="1281" max="1525" width="9.140625" style="46"/>
    <col min="1526" max="1526" width="39.7109375" style="46" customWidth="1"/>
    <col min="1527" max="1527" width="7.7109375" style="46" customWidth="1"/>
    <col min="1528" max="1528" width="1.42578125" style="46" customWidth="1"/>
    <col min="1529" max="1529" width="14.42578125" style="46" customWidth="1"/>
    <col min="1530" max="1530" width="0.7109375" style="46" customWidth="1"/>
    <col min="1531" max="1531" width="14.42578125" style="46" customWidth="1"/>
    <col min="1532" max="1532" width="0.7109375" style="46" customWidth="1"/>
    <col min="1533" max="1533" width="14.42578125" style="46" customWidth="1"/>
    <col min="1534" max="1534" width="0.7109375" style="46" customWidth="1"/>
    <col min="1535" max="1535" width="14.42578125" style="46" customWidth="1"/>
    <col min="1536" max="1536" width="0.85546875" style="46" customWidth="1"/>
    <col min="1537" max="1781" width="9.140625" style="46"/>
    <col min="1782" max="1782" width="39.7109375" style="46" customWidth="1"/>
    <col min="1783" max="1783" width="7.7109375" style="46" customWidth="1"/>
    <col min="1784" max="1784" width="1.42578125" style="46" customWidth="1"/>
    <col min="1785" max="1785" width="14.42578125" style="46" customWidth="1"/>
    <col min="1786" max="1786" width="0.7109375" style="46" customWidth="1"/>
    <col min="1787" max="1787" width="14.42578125" style="46" customWidth="1"/>
    <col min="1788" max="1788" width="0.7109375" style="46" customWidth="1"/>
    <col min="1789" max="1789" width="14.42578125" style="46" customWidth="1"/>
    <col min="1790" max="1790" width="0.7109375" style="46" customWidth="1"/>
    <col min="1791" max="1791" width="14.42578125" style="46" customWidth="1"/>
    <col min="1792" max="1792" width="0.85546875" style="46" customWidth="1"/>
    <col min="1793" max="2037" width="9.140625" style="46"/>
    <col min="2038" max="2038" width="39.7109375" style="46" customWidth="1"/>
    <col min="2039" max="2039" width="7.7109375" style="46" customWidth="1"/>
    <col min="2040" max="2040" width="1.42578125" style="46" customWidth="1"/>
    <col min="2041" max="2041" width="14.42578125" style="46" customWidth="1"/>
    <col min="2042" max="2042" width="0.7109375" style="46" customWidth="1"/>
    <col min="2043" max="2043" width="14.42578125" style="46" customWidth="1"/>
    <col min="2044" max="2044" width="0.7109375" style="46" customWidth="1"/>
    <col min="2045" max="2045" width="14.42578125" style="46" customWidth="1"/>
    <col min="2046" max="2046" width="0.7109375" style="46" customWidth="1"/>
    <col min="2047" max="2047" width="14.42578125" style="46" customWidth="1"/>
    <col min="2048" max="2048" width="0.85546875" style="46" customWidth="1"/>
    <col min="2049" max="2293" width="9.140625" style="46"/>
    <col min="2294" max="2294" width="39.7109375" style="46" customWidth="1"/>
    <col min="2295" max="2295" width="7.7109375" style="46" customWidth="1"/>
    <col min="2296" max="2296" width="1.42578125" style="46" customWidth="1"/>
    <col min="2297" max="2297" width="14.42578125" style="46" customWidth="1"/>
    <col min="2298" max="2298" width="0.7109375" style="46" customWidth="1"/>
    <col min="2299" max="2299" width="14.42578125" style="46" customWidth="1"/>
    <col min="2300" max="2300" width="0.7109375" style="46" customWidth="1"/>
    <col min="2301" max="2301" width="14.42578125" style="46" customWidth="1"/>
    <col min="2302" max="2302" width="0.7109375" style="46" customWidth="1"/>
    <col min="2303" max="2303" width="14.42578125" style="46" customWidth="1"/>
    <col min="2304" max="2304" width="0.85546875" style="46" customWidth="1"/>
    <col min="2305" max="2549" width="9.140625" style="46"/>
    <col min="2550" max="2550" width="39.7109375" style="46" customWidth="1"/>
    <col min="2551" max="2551" width="7.7109375" style="46" customWidth="1"/>
    <col min="2552" max="2552" width="1.42578125" style="46" customWidth="1"/>
    <col min="2553" max="2553" width="14.42578125" style="46" customWidth="1"/>
    <col min="2554" max="2554" width="0.7109375" style="46" customWidth="1"/>
    <col min="2555" max="2555" width="14.42578125" style="46" customWidth="1"/>
    <col min="2556" max="2556" width="0.7109375" style="46" customWidth="1"/>
    <col min="2557" max="2557" width="14.42578125" style="46" customWidth="1"/>
    <col min="2558" max="2558" width="0.7109375" style="46" customWidth="1"/>
    <col min="2559" max="2559" width="14.42578125" style="46" customWidth="1"/>
    <col min="2560" max="2560" width="0.85546875" style="46" customWidth="1"/>
    <col min="2561" max="2805" width="9.140625" style="46"/>
    <col min="2806" max="2806" width="39.7109375" style="46" customWidth="1"/>
    <col min="2807" max="2807" width="7.7109375" style="46" customWidth="1"/>
    <col min="2808" max="2808" width="1.42578125" style="46" customWidth="1"/>
    <col min="2809" max="2809" width="14.42578125" style="46" customWidth="1"/>
    <col min="2810" max="2810" width="0.7109375" style="46" customWidth="1"/>
    <col min="2811" max="2811" width="14.42578125" style="46" customWidth="1"/>
    <col min="2812" max="2812" width="0.7109375" style="46" customWidth="1"/>
    <col min="2813" max="2813" width="14.42578125" style="46" customWidth="1"/>
    <col min="2814" max="2814" width="0.7109375" style="46" customWidth="1"/>
    <col min="2815" max="2815" width="14.42578125" style="46" customWidth="1"/>
    <col min="2816" max="2816" width="0.85546875" style="46" customWidth="1"/>
    <col min="2817" max="3061" width="9.140625" style="46"/>
    <col min="3062" max="3062" width="39.7109375" style="46" customWidth="1"/>
    <col min="3063" max="3063" width="7.7109375" style="46" customWidth="1"/>
    <col min="3064" max="3064" width="1.42578125" style="46" customWidth="1"/>
    <col min="3065" max="3065" width="14.42578125" style="46" customWidth="1"/>
    <col min="3066" max="3066" width="0.7109375" style="46" customWidth="1"/>
    <col min="3067" max="3067" width="14.42578125" style="46" customWidth="1"/>
    <col min="3068" max="3068" width="0.7109375" style="46" customWidth="1"/>
    <col min="3069" max="3069" width="14.42578125" style="46" customWidth="1"/>
    <col min="3070" max="3070" width="0.7109375" style="46" customWidth="1"/>
    <col min="3071" max="3071" width="14.42578125" style="46" customWidth="1"/>
    <col min="3072" max="3072" width="0.85546875" style="46" customWidth="1"/>
    <col min="3073" max="3317" width="9.140625" style="46"/>
    <col min="3318" max="3318" width="39.7109375" style="46" customWidth="1"/>
    <col min="3319" max="3319" width="7.7109375" style="46" customWidth="1"/>
    <col min="3320" max="3320" width="1.42578125" style="46" customWidth="1"/>
    <col min="3321" max="3321" width="14.42578125" style="46" customWidth="1"/>
    <col min="3322" max="3322" width="0.7109375" style="46" customWidth="1"/>
    <col min="3323" max="3323" width="14.42578125" style="46" customWidth="1"/>
    <col min="3324" max="3324" width="0.7109375" style="46" customWidth="1"/>
    <col min="3325" max="3325" width="14.42578125" style="46" customWidth="1"/>
    <col min="3326" max="3326" width="0.7109375" style="46" customWidth="1"/>
    <col min="3327" max="3327" width="14.42578125" style="46" customWidth="1"/>
    <col min="3328" max="3328" width="0.85546875" style="46" customWidth="1"/>
    <col min="3329" max="3573" width="9.140625" style="46"/>
    <col min="3574" max="3574" width="39.7109375" style="46" customWidth="1"/>
    <col min="3575" max="3575" width="7.7109375" style="46" customWidth="1"/>
    <col min="3576" max="3576" width="1.42578125" style="46" customWidth="1"/>
    <col min="3577" max="3577" width="14.42578125" style="46" customWidth="1"/>
    <col min="3578" max="3578" width="0.7109375" style="46" customWidth="1"/>
    <col min="3579" max="3579" width="14.42578125" style="46" customWidth="1"/>
    <col min="3580" max="3580" width="0.7109375" style="46" customWidth="1"/>
    <col min="3581" max="3581" width="14.42578125" style="46" customWidth="1"/>
    <col min="3582" max="3582" width="0.7109375" style="46" customWidth="1"/>
    <col min="3583" max="3583" width="14.42578125" style="46" customWidth="1"/>
    <col min="3584" max="3584" width="0.85546875" style="46" customWidth="1"/>
    <col min="3585" max="3829" width="9.140625" style="46"/>
    <col min="3830" max="3830" width="39.7109375" style="46" customWidth="1"/>
    <col min="3831" max="3831" width="7.7109375" style="46" customWidth="1"/>
    <col min="3832" max="3832" width="1.42578125" style="46" customWidth="1"/>
    <col min="3833" max="3833" width="14.42578125" style="46" customWidth="1"/>
    <col min="3834" max="3834" width="0.7109375" style="46" customWidth="1"/>
    <col min="3835" max="3835" width="14.42578125" style="46" customWidth="1"/>
    <col min="3836" max="3836" width="0.7109375" style="46" customWidth="1"/>
    <col min="3837" max="3837" width="14.42578125" style="46" customWidth="1"/>
    <col min="3838" max="3838" width="0.7109375" style="46" customWidth="1"/>
    <col min="3839" max="3839" width="14.42578125" style="46" customWidth="1"/>
    <col min="3840" max="3840" width="0.85546875" style="46" customWidth="1"/>
    <col min="3841" max="4085" width="9.140625" style="46"/>
    <col min="4086" max="4086" width="39.7109375" style="46" customWidth="1"/>
    <col min="4087" max="4087" width="7.7109375" style="46" customWidth="1"/>
    <col min="4088" max="4088" width="1.42578125" style="46" customWidth="1"/>
    <col min="4089" max="4089" width="14.42578125" style="46" customWidth="1"/>
    <col min="4090" max="4090" width="0.7109375" style="46" customWidth="1"/>
    <col min="4091" max="4091" width="14.42578125" style="46" customWidth="1"/>
    <col min="4092" max="4092" width="0.7109375" style="46" customWidth="1"/>
    <col min="4093" max="4093" width="14.42578125" style="46" customWidth="1"/>
    <col min="4094" max="4094" width="0.7109375" style="46" customWidth="1"/>
    <col min="4095" max="4095" width="14.42578125" style="46" customWidth="1"/>
    <col min="4096" max="4096" width="0.85546875" style="46" customWidth="1"/>
    <col min="4097" max="4341" width="9.140625" style="46"/>
    <col min="4342" max="4342" width="39.7109375" style="46" customWidth="1"/>
    <col min="4343" max="4343" width="7.7109375" style="46" customWidth="1"/>
    <col min="4344" max="4344" width="1.42578125" style="46" customWidth="1"/>
    <col min="4345" max="4345" width="14.42578125" style="46" customWidth="1"/>
    <col min="4346" max="4346" width="0.7109375" style="46" customWidth="1"/>
    <col min="4347" max="4347" width="14.42578125" style="46" customWidth="1"/>
    <col min="4348" max="4348" width="0.7109375" style="46" customWidth="1"/>
    <col min="4349" max="4349" width="14.42578125" style="46" customWidth="1"/>
    <col min="4350" max="4350" width="0.7109375" style="46" customWidth="1"/>
    <col min="4351" max="4351" width="14.42578125" style="46" customWidth="1"/>
    <col min="4352" max="4352" width="0.85546875" style="46" customWidth="1"/>
    <col min="4353" max="4597" width="9.140625" style="46"/>
    <col min="4598" max="4598" width="39.7109375" style="46" customWidth="1"/>
    <col min="4599" max="4599" width="7.7109375" style="46" customWidth="1"/>
    <col min="4600" max="4600" width="1.42578125" style="46" customWidth="1"/>
    <col min="4601" max="4601" width="14.42578125" style="46" customWidth="1"/>
    <col min="4602" max="4602" width="0.7109375" style="46" customWidth="1"/>
    <col min="4603" max="4603" width="14.42578125" style="46" customWidth="1"/>
    <col min="4604" max="4604" width="0.7109375" style="46" customWidth="1"/>
    <col min="4605" max="4605" width="14.42578125" style="46" customWidth="1"/>
    <col min="4606" max="4606" width="0.7109375" style="46" customWidth="1"/>
    <col min="4607" max="4607" width="14.42578125" style="46" customWidth="1"/>
    <col min="4608" max="4608" width="0.85546875" style="46" customWidth="1"/>
    <col min="4609" max="4853" width="9.140625" style="46"/>
    <col min="4854" max="4854" width="39.7109375" style="46" customWidth="1"/>
    <col min="4855" max="4855" width="7.7109375" style="46" customWidth="1"/>
    <col min="4856" max="4856" width="1.42578125" style="46" customWidth="1"/>
    <col min="4857" max="4857" width="14.42578125" style="46" customWidth="1"/>
    <col min="4858" max="4858" width="0.7109375" style="46" customWidth="1"/>
    <col min="4859" max="4859" width="14.42578125" style="46" customWidth="1"/>
    <col min="4860" max="4860" width="0.7109375" style="46" customWidth="1"/>
    <col min="4861" max="4861" width="14.42578125" style="46" customWidth="1"/>
    <col min="4862" max="4862" width="0.7109375" style="46" customWidth="1"/>
    <col min="4863" max="4863" width="14.42578125" style="46" customWidth="1"/>
    <col min="4864" max="4864" width="0.85546875" style="46" customWidth="1"/>
    <col min="4865" max="5109" width="9.140625" style="46"/>
    <col min="5110" max="5110" width="39.7109375" style="46" customWidth="1"/>
    <col min="5111" max="5111" width="7.7109375" style="46" customWidth="1"/>
    <col min="5112" max="5112" width="1.42578125" style="46" customWidth="1"/>
    <col min="5113" max="5113" width="14.42578125" style="46" customWidth="1"/>
    <col min="5114" max="5114" width="0.7109375" style="46" customWidth="1"/>
    <col min="5115" max="5115" width="14.42578125" style="46" customWidth="1"/>
    <col min="5116" max="5116" width="0.7109375" style="46" customWidth="1"/>
    <col min="5117" max="5117" width="14.42578125" style="46" customWidth="1"/>
    <col min="5118" max="5118" width="0.7109375" style="46" customWidth="1"/>
    <col min="5119" max="5119" width="14.42578125" style="46" customWidth="1"/>
    <col min="5120" max="5120" width="0.85546875" style="46" customWidth="1"/>
    <col min="5121" max="5365" width="9.140625" style="46"/>
    <col min="5366" max="5366" width="39.7109375" style="46" customWidth="1"/>
    <col min="5367" max="5367" width="7.7109375" style="46" customWidth="1"/>
    <col min="5368" max="5368" width="1.42578125" style="46" customWidth="1"/>
    <col min="5369" max="5369" width="14.42578125" style="46" customWidth="1"/>
    <col min="5370" max="5370" width="0.7109375" style="46" customWidth="1"/>
    <col min="5371" max="5371" width="14.42578125" style="46" customWidth="1"/>
    <col min="5372" max="5372" width="0.7109375" style="46" customWidth="1"/>
    <col min="5373" max="5373" width="14.42578125" style="46" customWidth="1"/>
    <col min="5374" max="5374" width="0.7109375" style="46" customWidth="1"/>
    <col min="5375" max="5375" width="14.42578125" style="46" customWidth="1"/>
    <col min="5376" max="5376" width="0.85546875" style="46" customWidth="1"/>
    <col min="5377" max="5621" width="9.140625" style="46"/>
    <col min="5622" max="5622" width="39.7109375" style="46" customWidth="1"/>
    <col min="5623" max="5623" width="7.7109375" style="46" customWidth="1"/>
    <col min="5624" max="5624" width="1.42578125" style="46" customWidth="1"/>
    <col min="5625" max="5625" width="14.42578125" style="46" customWidth="1"/>
    <col min="5626" max="5626" width="0.7109375" style="46" customWidth="1"/>
    <col min="5627" max="5627" width="14.42578125" style="46" customWidth="1"/>
    <col min="5628" max="5628" width="0.7109375" style="46" customWidth="1"/>
    <col min="5629" max="5629" width="14.42578125" style="46" customWidth="1"/>
    <col min="5630" max="5630" width="0.7109375" style="46" customWidth="1"/>
    <col min="5631" max="5631" width="14.42578125" style="46" customWidth="1"/>
    <col min="5632" max="5632" width="0.85546875" style="46" customWidth="1"/>
    <col min="5633" max="5877" width="9.140625" style="46"/>
    <col min="5878" max="5878" width="39.7109375" style="46" customWidth="1"/>
    <col min="5879" max="5879" width="7.7109375" style="46" customWidth="1"/>
    <col min="5880" max="5880" width="1.42578125" style="46" customWidth="1"/>
    <col min="5881" max="5881" width="14.42578125" style="46" customWidth="1"/>
    <col min="5882" max="5882" width="0.7109375" style="46" customWidth="1"/>
    <col min="5883" max="5883" width="14.42578125" style="46" customWidth="1"/>
    <col min="5884" max="5884" width="0.7109375" style="46" customWidth="1"/>
    <col min="5885" max="5885" width="14.42578125" style="46" customWidth="1"/>
    <col min="5886" max="5886" width="0.7109375" style="46" customWidth="1"/>
    <col min="5887" max="5887" width="14.42578125" style="46" customWidth="1"/>
    <col min="5888" max="5888" width="0.85546875" style="46" customWidth="1"/>
    <col min="5889" max="6133" width="9.140625" style="46"/>
    <col min="6134" max="6134" width="39.7109375" style="46" customWidth="1"/>
    <col min="6135" max="6135" width="7.7109375" style="46" customWidth="1"/>
    <col min="6136" max="6136" width="1.42578125" style="46" customWidth="1"/>
    <col min="6137" max="6137" width="14.42578125" style="46" customWidth="1"/>
    <col min="6138" max="6138" width="0.7109375" style="46" customWidth="1"/>
    <col min="6139" max="6139" width="14.42578125" style="46" customWidth="1"/>
    <col min="6140" max="6140" width="0.7109375" style="46" customWidth="1"/>
    <col min="6141" max="6141" width="14.42578125" style="46" customWidth="1"/>
    <col min="6142" max="6142" width="0.7109375" style="46" customWidth="1"/>
    <col min="6143" max="6143" width="14.42578125" style="46" customWidth="1"/>
    <col min="6144" max="6144" width="0.85546875" style="46" customWidth="1"/>
    <col min="6145" max="6389" width="9.140625" style="46"/>
    <col min="6390" max="6390" width="39.7109375" style="46" customWidth="1"/>
    <col min="6391" max="6391" width="7.7109375" style="46" customWidth="1"/>
    <col min="6392" max="6392" width="1.42578125" style="46" customWidth="1"/>
    <col min="6393" max="6393" width="14.42578125" style="46" customWidth="1"/>
    <col min="6394" max="6394" width="0.7109375" style="46" customWidth="1"/>
    <col min="6395" max="6395" width="14.42578125" style="46" customWidth="1"/>
    <col min="6396" max="6396" width="0.7109375" style="46" customWidth="1"/>
    <col min="6397" max="6397" width="14.42578125" style="46" customWidth="1"/>
    <col min="6398" max="6398" width="0.7109375" style="46" customWidth="1"/>
    <col min="6399" max="6399" width="14.42578125" style="46" customWidth="1"/>
    <col min="6400" max="6400" width="0.85546875" style="46" customWidth="1"/>
    <col min="6401" max="6645" width="9.140625" style="46"/>
    <col min="6646" max="6646" width="39.7109375" style="46" customWidth="1"/>
    <col min="6647" max="6647" width="7.7109375" style="46" customWidth="1"/>
    <col min="6648" max="6648" width="1.42578125" style="46" customWidth="1"/>
    <col min="6649" max="6649" width="14.42578125" style="46" customWidth="1"/>
    <col min="6650" max="6650" width="0.7109375" style="46" customWidth="1"/>
    <col min="6651" max="6651" width="14.42578125" style="46" customWidth="1"/>
    <col min="6652" max="6652" width="0.7109375" style="46" customWidth="1"/>
    <col min="6653" max="6653" width="14.42578125" style="46" customWidth="1"/>
    <col min="6654" max="6654" width="0.7109375" style="46" customWidth="1"/>
    <col min="6655" max="6655" width="14.42578125" style="46" customWidth="1"/>
    <col min="6656" max="6656" width="0.85546875" style="46" customWidth="1"/>
    <col min="6657" max="6901" width="9.140625" style="46"/>
    <col min="6902" max="6902" width="39.7109375" style="46" customWidth="1"/>
    <col min="6903" max="6903" width="7.7109375" style="46" customWidth="1"/>
    <col min="6904" max="6904" width="1.42578125" style="46" customWidth="1"/>
    <col min="6905" max="6905" width="14.42578125" style="46" customWidth="1"/>
    <col min="6906" max="6906" width="0.7109375" style="46" customWidth="1"/>
    <col min="6907" max="6907" width="14.42578125" style="46" customWidth="1"/>
    <col min="6908" max="6908" width="0.7109375" style="46" customWidth="1"/>
    <col min="6909" max="6909" width="14.42578125" style="46" customWidth="1"/>
    <col min="6910" max="6910" width="0.7109375" style="46" customWidth="1"/>
    <col min="6911" max="6911" width="14.42578125" style="46" customWidth="1"/>
    <col min="6912" max="6912" width="0.85546875" style="46" customWidth="1"/>
    <col min="6913" max="7157" width="9.140625" style="46"/>
    <col min="7158" max="7158" width="39.7109375" style="46" customWidth="1"/>
    <col min="7159" max="7159" width="7.7109375" style="46" customWidth="1"/>
    <col min="7160" max="7160" width="1.42578125" style="46" customWidth="1"/>
    <col min="7161" max="7161" width="14.42578125" style="46" customWidth="1"/>
    <col min="7162" max="7162" width="0.7109375" style="46" customWidth="1"/>
    <col min="7163" max="7163" width="14.42578125" style="46" customWidth="1"/>
    <col min="7164" max="7164" width="0.7109375" style="46" customWidth="1"/>
    <col min="7165" max="7165" width="14.42578125" style="46" customWidth="1"/>
    <col min="7166" max="7166" width="0.7109375" style="46" customWidth="1"/>
    <col min="7167" max="7167" width="14.42578125" style="46" customWidth="1"/>
    <col min="7168" max="7168" width="0.85546875" style="46" customWidth="1"/>
    <col min="7169" max="7413" width="9.140625" style="46"/>
    <col min="7414" max="7414" width="39.7109375" style="46" customWidth="1"/>
    <col min="7415" max="7415" width="7.7109375" style="46" customWidth="1"/>
    <col min="7416" max="7416" width="1.42578125" style="46" customWidth="1"/>
    <col min="7417" max="7417" width="14.42578125" style="46" customWidth="1"/>
    <col min="7418" max="7418" width="0.7109375" style="46" customWidth="1"/>
    <col min="7419" max="7419" width="14.42578125" style="46" customWidth="1"/>
    <col min="7420" max="7420" width="0.7109375" style="46" customWidth="1"/>
    <col min="7421" max="7421" width="14.42578125" style="46" customWidth="1"/>
    <col min="7422" max="7422" width="0.7109375" style="46" customWidth="1"/>
    <col min="7423" max="7423" width="14.42578125" style="46" customWidth="1"/>
    <col min="7424" max="7424" width="0.85546875" style="46" customWidth="1"/>
    <col min="7425" max="7669" width="9.140625" style="46"/>
    <col min="7670" max="7670" width="39.7109375" style="46" customWidth="1"/>
    <col min="7671" max="7671" width="7.7109375" style="46" customWidth="1"/>
    <col min="7672" max="7672" width="1.42578125" style="46" customWidth="1"/>
    <col min="7673" max="7673" width="14.42578125" style="46" customWidth="1"/>
    <col min="7674" max="7674" width="0.7109375" style="46" customWidth="1"/>
    <col min="7675" max="7675" width="14.42578125" style="46" customWidth="1"/>
    <col min="7676" max="7676" width="0.7109375" style="46" customWidth="1"/>
    <col min="7677" max="7677" width="14.42578125" style="46" customWidth="1"/>
    <col min="7678" max="7678" width="0.7109375" style="46" customWidth="1"/>
    <col min="7679" max="7679" width="14.42578125" style="46" customWidth="1"/>
    <col min="7680" max="7680" width="0.85546875" style="46" customWidth="1"/>
    <col min="7681" max="7925" width="9.140625" style="46"/>
    <col min="7926" max="7926" width="39.7109375" style="46" customWidth="1"/>
    <col min="7927" max="7927" width="7.7109375" style="46" customWidth="1"/>
    <col min="7928" max="7928" width="1.42578125" style="46" customWidth="1"/>
    <col min="7929" max="7929" width="14.42578125" style="46" customWidth="1"/>
    <col min="7930" max="7930" width="0.7109375" style="46" customWidth="1"/>
    <col min="7931" max="7931" width="14.42578125" style="46" customWidth="1"/>
    <col min="7932" max="7932" width="0.7109375" style="46" customWidth="1"/>
    <col min="7933" max="7933" width="14.42578125" style="46" customWidth="1"/>
    <col min="7934" max="7934" width="0.7109375" style="46" customWidth="1"/>
    <col min="7935" max="7935" width="14.42578125" style="46" customWidth="1"/>
    <col min="7936" max="7936" width="0.85546875" style="46" customWidth="1"/>
    <col min="7937" max="8181" width="9.140625" style="46"/>
    <col min="8182" max="8182" width="39.7109375" style="46" customWidth="1"/>
    <col min="8183" max="8183" width="7.7109375" style="46" customWidth="1"/>
    <col min="8184" max="8184" width="1.42578125" style="46" customWidth="1"/>
    <col min="8185" max="8185" width="14.42578125" style="46" customWidth="1"/>
    <col min="8186" max="8186" width="0.7109375" style="46" customWidth="1"/>
    <col min="8187" max="8187" width="14.42578125" style="46" customWidth="1"/>
    <col min="8188" max="8188" width="0.7109375" style="46" customWidth="1"/>
    <col min="8189" max="8189" width="14.42578125" style="46" customWidth="1"/>
    <col min="8190" max="8190" width="0.7109375" style="46" customWidth="1"/>
    <col min="8191" max="8191" width="14.42578125" style="46" customWidth="1"/>
    <col min="8192" max="8192" width="0.85546875" style="46" customWidth="1"/>
    <col min="8193" max="8437" width="9.140625" style="46"/>
    <col min="8438" max="8438" width="39.7109375" style="46" customWidth="1"/>
    <col min="8439" max="8439" width="7.7109375" style="46" customWidth="1"/>
    <col min="8440" max="8440" width="1.42578125" style="46" customWidth="1"/>
    <col min="8441" max="8441" width="14.42578125" style="46" customWidth="1"/>
    <col min="8442" max="8442" width="0.7109375" style="46" customWidth="1"/>
    <col min="8443" max="8443" width="14.42578125" style="46" customWidth="1"/>
    <col min="8444" max="8444" width="0.7109375" style="46" customWidth="1"/>
    <col min="8445" max="8445" width="14.42578125" style="46" customWidth="1"/>
    <col min="8446" max="8446" width="0.7109375" style="46" customWidth="1"/>
    <col min="8447" max="8447" width="14.42578125" style="46" customWidth="1"/>
    <col min="8448" max="8448" width="0.85546875" style="46" customWidth="1"/>
    <col min="8449" max="8693" width="9.140625" style="46"/>
    <col min="8694" max="8694" width="39.7109375" style="46" customWidth="1"/>
    <col min="8695" max="8695" width="7.7109375" style="46" customWidth="1"/>
    <col min="8696" max="8696" width="1.42578125" style="46" customWidth="1"/>
    <col min="8697" max="8697" width="14.42578125" style="46" customWidth="1"/>
    <col min="8698" max="8698" width="0.7109375" style="46" customWidth="1"/>
    <col min="8699" max="8699" width="14.42578125" style="46" customWidth="1"/>
    <col min="8700" max="8700" width="0.7109375" style="46" customWidth="1"/>
    <col min="8701" max="8701" width="14.42578125" style="46" customWidth="1"/>
    <col min="8702" max="8702" width="0.7109375" style="46" customWidth="1"/>
    <col min="8703" max="8703" width="14.42578125" style="46" customWidth="1"/>
    <col min="8704" max="8704" width="0.85546875" style="46" customWidth="1"/>
    <col min="8705" max="8949" width="9.140625" style="46"/>
    <col min="8950" max="8950" width="39.7109375" style="46" customWidth="1"/>
    <col min="8951" max="8951" width="7.7109375" style="46" customWidth="1"/>
    <col min="8952" max="8952" width="1.42578125" style="46" customWidth="1"/>
    <col min="8953" max="8953" width="14.42578125" style="46" customWidth="1"/>
    <col min="8954" max="8954" width="0.7109375" style="46" customWidth="1"/>
    <col min="8955" max="8955" width="14.42578125" style="46" customWidth="1"/>
    <col min="8956" max="8956" width="0.7109375" style="46" customWidth="1"/>
    <col min="8957" max="8957" width="14.42578125" style="46" customWidth="1"/>
    <col min="8958" max="8958" width="0.7109375" style="46" customWidth="1"/>
    <col min="8959" max="8959" width="14.42578125" style="46" customWidth="1"/>
    <col min="8960" max="8960" width="0.85546875" style="46" customWidth="1"/>
    <col min="8961" max="9205" width="9.140625" style="46"/>
    <col min="9206" max="9206" width="39.7109375" style="46" customWidth="1"/>
    <col min="9207" max="9207" width="7.7109375" style="46" customWidth="1"/>
    <col min="9208" max="9208" width="1.42578125" style="46" customWidth="1"/>
    <col min="9209" max="9209" width="14.42578125" style="46" customWidth="1"/>
    <col min="9210" max="9210" width="0.7109375" style="46" customWidth="1"/>
    <col min="9211" max="9211" width="14.42578125" style="46" customWidth="1"/>
    <col min="9212" max="9212" width="0.7109375" style="46" customWidth="1"/>
    <col min="9213" max="9213" width="14.42578125" style="46" customWidth="1"/>
    <col min="9214" max="9214" width="0.7109375" style="46" customWidth="1"/>
    <col min="9215" max="9215" width="14.42578125" style="46" customWidth="1"/>
    <col min="9216" max="9216" width="0.85546875" style="46" customWidth="1"/>
    <col min="9217" max="9461" width="9.140625" style="46"/>
    <col min="9462" max="9462" width="39.7109375" style="46" customWidth="1"/>
    <col min="9463" max="9463" width="7.7109375" style="46" customWidth="1"/>
    <col min="9464" max="9464" width="1.42578125" style="46" customWidth="1"/>
    <col min="9465" max="9465" width="14.42578125" style="46" customWidth="1"/>
    <col min="9466" max="9466" width="0.7109375" style="46" customWidth="1"/>
    <col min="9467" max="9467" width="14.42578125" style="46" customWidth="1"/>
    <col min="9468" max="9468" width="0.7109375" style="46" customWidth="1"/>
    <col min="9469" max="9469" width="14.42578125" style="46" customWidth="1"/>
    <col min="9470" max="9470" width="0.7109375" style="46" customWidth="1"/>
    <col min="9471" max="9471" width="14.42578125" style="46" customWidth="1"/>
    <col min="9472" max="9472" width="0.85546875" style="46" customWidth="1"/>
    <col min="9473" max="9717" width="9.140625" style="46"/>
    <col min="9718" max="9718" width="39.7109375" style="46" customWidth="1"/>
    <col min="9719" max="9719" width="7.7109375" style="46" customWidth="1"/>
    <col min="9720" max="9720" width="1.42578125" style="46" customWidth="1"/>
    <col min="9721" max="9721" width="14.42578125" style="46" customWidth="1"/>
    <col min="9722" max="9722" width="0.7109375" style="46" customWidth="1"/>
    <col min="9723" max="9723" width="14.42578125" style="46" customWidth="1"/>
    <col min="9724" max="9724" width="0.7109375" style="46" customWidth="1"/>
    <col min="9725" max="9725" width="14.42578125" style="46" customWidth="1"/>
    <col min="9726" max="9726" width="0.7109375" style="46" customWidth="1"/>
    <col min="9727" max="9727" width="14.42578125" style="46" customWidth="1"/>
    <col min="9728" max="9728" width="0.85546875" style="46" customWidth="1"/>
    <col min="9729" max="9973" width="9.140625" style="46"/>
    <col min="9974" max="9974" width="39.7109375" style="46" customWidth="1"/>
    <col min="9975" max="9975" width="7.7109375" style="46" customWidth="1"/>
    <col min="9976" max="9976" width="1.42578125" style="46" customWidth="1"/>
    <col min="9977" max="9977" width="14.42578125" style="46" customWidth="1"/>
    <col min="9978" max="9978" width="0.7109375" style="46" customWidth="1"/>
    <col min="9979" max="9979" width="14.42578125" style="46" customWidth="1"/>
    <col min="9980" max="9980" width="0.7109375" style="46" customWidth="1"/>
    <col min="9981" max="9981" width="14.42578125" style="46" customWidth="1"/>
    <col min="9982" max="9982" width="0.7109375" style="46" customWidth="1"/>
    <col min="9983" max="9983" width="14.42578125" style="46" customWidth="1"/>
    <col min="9984" max="9984" width="0.85546875" style="46" customWidth="1"/>
    <col min="9985" max="10229" width="9.140625" style="46"/>
    <col min="10230" max="10230" width="39.7109375" style="46" customWidth="1"/>
    <col min="10231" max="10231" width="7.7109375" style="46" customWidth="1"/>
    <col min="10232" max="10232" width="1.42578125" style="46" customWidth="1"/>
    <col min="10233" max="10233" width="14.42578125" style="46" customWidth="1"/>
    <col min="10234" max="10234" width="0.7109375" style="46" customWidth="1"/>
    <col min="10235" max="10235" width="14.42578125" style="46" customWidth="1"/>
    <col min="10236" max="10236" width="0.7109375" style="46" customWidth="1"/>
    <col min="10237" max="10237" width="14.42578125" style="46" customWidth="1"/>
    <col min="10238" max="10238" width="0.7109375" style="46" customWidth="1"/>
    <col min="10239" max="10239" width="14.42578125" style="46" customWidth="1"/>
    <col min="10240" max="10240" width="0.85546875" style="46" customWidth="1"/>
    <col min="10241" max="10485" width="9.140625" style="46"/>
    <col min="10486" max="10486" width="39.7109375" style="46" customWidth="1"/>
    <col min="10487" max="10487" width="7.7109375" style="46" customWidth="1"/>
    <col min="10488" max="10488" width="1.42578125" style="46" customWidth="1"/>
    <col min="10489" max="10489" width="14.42578125" style="46" customWidth="1"/>
    <col min="10490" max="10490" width="0.7109375" style="46" customWidth="1"/>
    <col min="10491" max="10491" width="14.42578125" style="46" customWidth="1"/>
    <col min="10492" max="10492" width="0.7109375" style="46" customWidth="1"/>
    <col min="10493" max="10493" width="14.42578125" style="46" customWidth="1"/>
    <col min="10494" max="10494" width="0.7109375" style="46" customWidth="1"/>
    <col min="10495" max="10495" width="14.42578125" style="46" customWidth="1"/>
    <col min="10496" max="10496" width="0.85546875" style="46" customWidth="1"/>
    <col min="10497" max="10741" width="9.140625" style="46"/>
    <col min="10742" max="10742" width="39.7109375" style="46" customWidth="1"/>
    <col min="10743" max="10743" width="7.7109375" style="46" customWidth="1"/>
    <col min="10744" max="10744" width="1.42578125" style="46" customWidth="1"/>
    <col min="10745" max="10745" width="14.42578125" style="46" customWidth="1"/>
    <col min="10746" max="10746" width="0.7109375" style="46" customWidth="1"/>
    <col min="10747" max="10747" width="14.42578125" style="46" customWidth="1"/>
    <col min="10748" max="10748" width="0.7109375" style="46" customWidth="1"/>
    <col min="10749" max="10749" width="14.42578125" style="46" customWidth="1"/>
    <col min="10750" max="10750" width="0.7109375" style="46" customWidth="1"/>
    <col min="10751" max="10751" width="14.42578125" style="46" customWidth="1"/>
    <col min="10752" max="10752" width="0.85546875" style="46" customWidth="1"/>
    <col min="10753" max="10997" width="9.140625" style="46"/>
    <col min="10998" max="10998" width="39.7109375" style="46" customWidth="1"/>
    <col min="10999" max="10999" width="7.7109375" style="46" customWidth="1"/>
    <col min="11000" max="11000" width="1.42578125" style="46" customWidth="1"/>
    <col min="11001" max="11001" width="14.42578125" style="46" customWidth="1"/>
    <col min="11002" max="11002" width="0.7109375" style="46" customWidth="1"/>
    <col min="11003" max="11003" width="14.42578125" style="46" customWidth="1"/>
    <col min="11004" max="11004" width="0.7109375" style="46" customWidth="1"/>
    <col min="11005" max="11005" width="14.42578125" style="46" customWidth="1"/>
    <col min="11006" max="11006" width="0.7109375" style="46" customWidth="1"/>
    <col min="11007" max="11007" width="14.42578125" style="46" customWidth="1"/>
    <col min="11008" max="11008" width="0.85546875" style="46" customWidth="1"/>
    <col min="11009" max="11253" width="9.140625" style="46"/>
    <col min="11254" max="11254" width="39.7109375" style="46" customWidth="1"/>
    <col min="11255" max="11255" width="7.7109375" style="46" customWidth="1"/>
    <col min="11256" max="11256" width="1.42578125" style="46" customWidth="1"/>
    <col min="11257" max="11257" width="14.42578125" style="46" customWidth="1"/>
    <col min="11258" max="11258" width="0.7109375" style="46" customWidth="1"/>
    <col min="11259" max="11259" width="14.42578125" style="46" customWidth="1"/>
    <col min="11260" max="11260" width="0.7109375" style="46" customWidth="1"/>
    <col min="11261" max="11261" width="14.42578125" style="46" customWidth="1"/>
    <col min="11262" max="11262" width="0.7109375" style="46" customWidth="1"/>
    <col min="11263" max="11263" width="14.42578125" style="46" customWidth="1"/>
    <col min="11264" max="11264" width="0.85546875" style="46" customWidth="1"/>
    <col min="11265" max="11509" width="9.140625" style="46"/>
    <col min="11510" max="11510" width="39.7109375" style="46" customWidth="1"/>
    <col min="11511" max="11511" width="7.7109375" style="46" customWidth="1"/>
    <col min="11512" max="11512" width="1.42578125" style="46" customWidth="1"/>
    <col min="11513" max="11513" width="14.42578125" style="46" customWidth="1"/>
    <col min="11514" max="11514" width="0.7109375" style="46" customWidth="1"/>
    <col min="11515" max="11515" width="14.42578125" style="46" customWidth="1"/>
    <col min="11516" max="11516" width="0.7109375" style="46" customWidth="1"/>
    <col min="11517" max="11517" width="14.42578125" style="46" customWidth="1"/>
    <col min="11518" max="11518" width="0.7109375" style="46" customWidth="1"/>
    <col min="11519" max="11519" width="14.42578125" style="46" customWidth="1"/>
    <col min="11520" max="11520" width="0.85546875" style="46" customWidth="1"/>
    <col min="11521" max="11765" width="9.140625" style="46"/>
    <col min="11766" max="11766" width="39.7109375" style="46" customWidth="1"/>
    <col min="11767" max="11767" width="7.7109375" style="46" customWidth="1"/>
    <col min="11768" max="11768" width="1.42578125" style="46" customWidth="1"/>
    <col min="11769" max="11769" width="14.42578125" style="46" customWidth="1"/>
    <col min="11770" max="11770" width="0.7109375" style="46" customWidth="1"/>
    <col min="11771" max="11771" width="14.42578125" style="46" customWidth="1"/>
    <col min="11772" max="11772" width="0.7109375" style="46" customWidth="1"/>
    <col min="11773" max="11773" width="14.42578125" style="46" customWidth="1"/>
    <col min="11774" max="11774" width="0.7109375" style="46" customWidth="1"/>
    <col min="11775" max="11775" width="14.42578125" style="46" customWidth="1"/>
    <col min="11776" max="11776" width="0.85546875" style="46" customWidth="1"/>
    <col min="11777" max="12021" width="9.140625" style="46"/>
    <col min="12022" max="12022" width="39.7109375" style="46" customWidth="1"/>
    <col min="12023" max="12023" width="7.7109375" style="46" customWidth="1"/>
    <col min="12024" max="12024" width="1.42578125" style="46" customWidth="1"/>
    <col min="12025" max="12025" width="14.42578125" style="46" customWidth="1"/>
    <col min="12026" max="12026" width="0.7109375" style="46" customWidth="1"/>
    <col min="12027" max="12027" width="14.42578125" style="46" customWidth="1"/>
    <col min="12028" max="12028" width="0.7109375" style="46" customWidth="1"/>
    <col min="12029" max="12029" width="14.42578125" style="46" customWidth="1"/>
    <col min="12030" max="12030" width="0.7109375" style="46" customWidth="1"/>
    <col min="12031" max="12031" width="14.42578125" style="46" customWidth="1"/>
    <col min="12032" max="12032" width="0.85546875" style="46" customWidth="1"/>
    <col min="12033" max="12277" width="9.140625" style="46"/>
    <col min="12278" max="12278" width="39.7109375" style="46" customWidth="1"/>
    <col min="12279" max="12279" width="7.7109375" style="46" customWidth="1"/>
    <col min="12280" max="12280" width="1.42578125" style="46" customWidth="1"/>
    <col min="12281" max="12281" width="14.42578125" style="46" customWidth="1"/>
    <col min="12282" max="12282" width="0.7109375" style="46" customWidth="1"/>
    <col min="12283" max="12283" width="14.42578125" style="46" customWidth="1"/>
    <col min="12284" max="12284" width="0.7109375" style="46" customWidth="1"/>
    <col min="12285" max="12285" width="14.42578125" style="46" customWidth="1"/>
    <col min="12286" max="12286" width="0.7109375" style="46" customWidth="1"/>
    <col min="12287" max="12287" width="14.42578125" style="46" customWidth="1"/>
    <col min="12288" max="12288" width="0.85546875" style="46" customWidth="1"/>
    <col min="12289" max="12533" width="9.140625" style="46"/>
    <col min="12534" max="12534" width="39.7109375" style="46" customWidth="1"/>
    <col min="12535" max="12535" width="7.7109375" style="46" customWidth="1"/>
    <col min="12536" max="12536" width="1.42578125" style="46" customWidth="1"/>
    <col min="12537" max="12537" width="14.42578125" style="46" customWidth="1"/>
    <col min="12538" max="12538" width="0.7109375" style="46" customWidth="1"/>
    <col min="12539" max="12539" width="14.42578125" style="46" customWidth="1"/>
    <col min="12540" max="12540" width="0.7109375" style="46" customWidth="1"/>
    <col min="12541" max="12541" width="14.42578125" style="46" customWidth="1"/>
    <col min="12542" max="12542" width="0.7109375" style="46" customWidth="1"/>
    <col min="12543" max="12543" width="14.42578125" style="46" customWidth="1"/>
    <col min="12544" max="12544" width="0.85546875" style="46" customWidth="1"/>
    <col min="12545" max="12789" width="9.140625" style="46"/>
    <col min="12790" max="12790" width="39.7109375" style="46" customWidth="1"/>
    <col min="12791" max="12791" width="7.7109375" style="46" customWidth="1"/>
    <col min="12792" max="12792" width="1.42578125" style="46" customWidth="1"/>
    <col min="12793" max="12793" width="14.42578125" style="46" customWidth="1"/>
    <col min="12794" max="12794" width="0.7109375" style="46" customWidth="1"/>
    <col min="12795" max="12795" width="14.42578125" style="46" customWidth="1"/>
    <col min="12796" max="12796" width="0.7109375" style="46" customWidth="1"/>
    <col min="12797" max="12797" width="14.42578125" style="46" customWidth="1"/>
    <col min="12798" max="12798" width="0.7109375" style="46" customWidth="1"/>
    <col min="12799" max="12799" width="14.42578125" style="46" customWidth="1"/>
    <col min="12800" max="12800" width="0.85546875" style="46" customWidth="1"/>
    <col min="12801" max="13045" width="9.140625" style="46"/>
    <col min="13046" max="13046" width="39.7109375" style="46" customWidth="1"/>
    <col min="13047" max="13047" width="7.7109375" style="46" customWidth="1"/>
    <col min="13048" max="13048" width="1.42578125" style="46" customWidth="1"/>
    <col min="13049" max="13049" width="14.42578125" style="46" customWidth="1"/>
    <col min="13050" max="13050" width="0.7109375" style="46" customWidth="1"/>
    <col min="13051" max="13051" width="14.42578125" style="46" customWidth="1"/>
    <col min="13052" max="13052" width="0.7109375" style="46" customWidth="1"/>
    <col min="13053" max="13053" width="14.42578125" style="46" customWidth="1"/>
    <col min="13054" max="13054" width="0.7109375" style="46" customWidth="1"/>
    <col min="13055" max="13055" width="14.42578125" style="46" customWidth="1"/>
    <col min="13056" max="13056" width="0.85546875" style="46" customWidth="1"/>
    <col min="13057" max="13301" width="9.140625" style="46"/>
    <col min="13302" max="13302" width="39.7109375" style="46" customWidth="1"/>
    <col min="13303" max="13303" width="7.7109375" style="46" customWidth="1"/>
    <col min="13304" max="13304" width="1.42578125" style="46" customWidth="1"/>
    <col min="13305" max="13305" width="14.42578125" style="46" customWidth="1"/>
    <col min="13306" max="13306" width="0.7109375" style="46" customWidth="1"/>
    <col min="13307" max="13307" width="14.42578125" style="46" customWidth="1"/>
    <col min="13308" max="13308" width="0.7109375" style="46" customWidth="1"/>
    <col min="13309" max="13309" width="14.42578125" style="46" customWidth="1"/>
    <col min="13310" max="13310" width="0.7109375" style="46" customWidth="1"/>
    <col min="13311" max="13311" width="14.42578125" style="46" customWidth="1"/>
    <col min="13312" max="13312" width="0.85546875" style="46" customWidth="1"/>
    <col min="13313" max="13557" width="9.140625" style="46"/>
    <col min="13558" max="13558" width="39.7109375" style="46" customWidth="1"/>
    <col min="13559" max="13559" width="7.7109375" style="46" customWidth="1"/>
    <col min="13560" max="13560" width="1.42578125" style="46" customWidth="1"/>
    <col min="13561" max="13561" width="14.42578125" style="46" customWidth="1"/>
    <col min="13562" max="13562" width="0.7109375" style="46" customWidth="1"/>
    <col min="13563" max="13563" width="14.42578125" style="46" customWidth="1"/>
    <col min="13564" max="13564" width="0.7109375" style="46" customWidth="1"/>
    <col min="13565" max="13565" width="14.42578125" style="46" customWidth="1"/>
    <col min="13566" max="13566" width="0.7109375" style="46" customWidth="1"/>
    <col min="13567" max="13567" width="14.42578125" style="46" customWidth="1"/>
    <col min="13568" max="13568" width="0.85546875" style="46" customWidth="1"/>
    <col min="13569" max="13813" width="9.140625" style="46"/>
    <col min="13814" max="13814" width="39.7109375" style="46" customWidth="1"/>
    <col min="13815" max="13815" width="7.7109375" style="46" customWidth="1"/>
    <col min="13816" max="13816" width="1.42578125" style="46" customWidth="1"/>
    <col min="13817" max="13817" width="14.42578125" style="46" customWidth="1"/>
    <col min="13818" max="13818" width="0.7109375" style="46" customWidth="1"/>
    <col min="13819" max="13819" width="14.42578125" style="46" customWidth="1"/>
    <col min="13820" max="13820" width="0.7109375" style="46" customWidth="1"/>
    <col min="13821" max="13821" width="14.42578125" style="46" customWidth="1"/>
    <col min="13822" max="13822" width="0.7109375" style="46" customWidth="1"/>
    <col min="13823" max="13823" width="14.42578125" style="46" customWidth="1"/>
    <col min="13824" max="13824" width="0.85546875" style="46" customWidth="1"/>
    <col min="13825" max="14069" width="9.140625" style="46"/>
    <col min="14070" max="14070" width="39.7109375" style="46" customWidth="1"/>
    <col min="14071" max="14071" width="7.7109375" style="46" customWidth="1"/>
    <col min="14072" max="14072" width="1.42578125" style="46" customWidth="1"/>
    <col min="14073" max="14073" width="14.42578125" style="46" customWidth="1"/>
    <col min="14074" max="14074" width="0.7109375" style="46" customWidth="1"/>
    <col min="14075" max="14075" width="14.42578125" style="46" customWidth="1"/>
    <col min="14076" max="14076" width="0.7109375" style="46" customWidth="1"/>
    <col min="14077" max="14077" width="14.42578125" style="46" customWidth="1"/>
    <col min="14078" max="14078" width="0.7109375" style="46" customWidth="1"/>
    <col min="14079" max="14079" width="14.42578125" style="46" customWidth="1"/>
    <col min="14080" max="14080" width="0.85546875" style="46" customWidth="1"/>
    <col min="14081" max="14325" width="9.140625" style="46"/>
    <col min="14326" max="14326" width="39.7109375" style="46" customWidth="1"/>
    <col min="14327" max="14327" width="7.7109375" style="46" customWidth="1"/>
    <col min="14328" max="14328" width="1.42578125" style="46" customWidth="1"/>
    <col min="14329" max="14329" width="14.42578125" style="46" customWidth="1"/>
    <col min="14330" max="14330" width="0.7109375" style="46" customWidth="1"/>
    <col min="14331" max="14331" width="14.42578125" style="46" customWidth="1"/>
    <col min="14332" max="14332" width="0.7109375" style="46" customWidth="1"/>
    <col min="14333" max="14333" width="14.42578125" style="46" customWidth="1"/>
    <col min="14334" max="14334" width="0.7109375" style="46" customWidth="1"/>
    <col min="14335" max="14335" width="14.42578125" style="46" customWidth="1"/>
    <col min="14336" max="14336" width="0.85546875" style="46" customWidth="1"/>
    <col min="14337" max="14581" width="9.140625" style="46"/>
    <col min="14582" max="14582" width="39.7109375" style="46" customWidth="1"/>
    <col min="14583" max="14583" width="7.7109375" style="46" customWidth="1"/>
    <col min="14584" max="14584" width="1.42578125" style="46" customWidth="1"/>
    <col min="14585" max="14585" width="14.42578125" style="46" customWidth="1"/>
    <col min="14586" max="14586" width="0.7109375" style="46" customWidth="1"/>
    <col min="14587" max="14587" width="14.42578125" style="46" customWidth="1"/>
    <col min="14588" max="14588" width="0.7109375" style="46" customWidth="1"/>
    <col min="14589" max="14589" width="14.42578125" style="46" customWidth="1"/>
    <col min="14590" max="14590" width="0.7109375" style="46" customWidth="1"/>
    <col min="14591" max="14591" width="14.42578125" style="46" customWidth="1"/>
    <col min="14592" max="14592" width="0.85546875" style="46" customWidth="1"/>
    <col min="14593" max="14837" width="9.140625" style="46"/>
    <col min="14838" max="14838" width="39.7109375" style="46" customWidth="1"/>
    <col min="14839" max="14839" width="7.7109375" style="46" customWidth="1"/>
    <col min="14840" max="14840" width="1.42578125" style="46" customWidth="1"/>
    <col min="14841" max="14841" width="14.42578125" style="46" customWidth="1"/>
    <col min="14842" max="14842" width="0.7109375" style="46" customWidth="1"/>
    <col min="14843" max="14843" width="14.42578125" style="46" customWidth="1"/>
    <col min="14844" max="14844" width="0.7109375" style="46" customWidth="1"/>
    <col min="14845" max="14845" width="14.42578125" style="46" customWidth="1"/>
    <col min="14846" max="14846" width="0.7109375" style="46" customWidth="1"/>
    <col min="14847" max="14847" width="14.42578125" style="46" customWidth="1"/>
    <col min="14848" max="14848" width="0.85546875" style="46" customWidth="1"/>
    <col min="14849" max="15093" width="9.140625" style="46"/>
    <col min="15094" max="15094" width="39.7109375" style="46" customWidth="1"/>
    <col min="15095" max="15095" width="7.7109375" style="46" customWidth="1"/>
    <col min="15096" max="15096" width="1.42578125" style="46" customWidth="1"/>
    <col min="15097" max="15097" width="14.42578125" style="46" customWidth="1"/>
    <col min="15098" max="15098" width="0.7109375" style="46" customWidth="1"/>
    <col min="15099" max="15099" width="14.42578125" style="46" customWidth="1"/>
    <col min="15100" max="15100" width="0.7109375" style="46" customWidth="1"/>
    <col min="15101" max="15101" width="14.42578125" style="46" customWidth="1"/>
    <col min="15102" max="15102" width="0.7109375" style="46" customWidth="1"/>
    <col min="15103" max="15103" width="14.42578125" style="46" customWidth="1"/>
    <col min="15104" max="15104" width="0.85546875" style="46" customWidth="1"/>
    <col min="15105" max="15349" width="9.140625" style="46"/>
    <col min="15350" max="15350" width="39.7109375" style="46" customWidth="1"/>
    <col min="15351" max="15351" width="7.7109375" style="46" customWidth="1"/>
    <col min="15352" max="15352" width="1.42578125" style="46" customWidth="1"/>
    <col min="15353" max="15353" width="14.42578125" style="46" customWidth="1"/>
    <col min="15354" max="15354" width="0.7109375" style="46" customWidth="1"/>
    <col min="15355" max="15355" width="14.42578125" style="46" customWidth="1"/>
    <col min="15356" max="15356" width="0.7109375" style="46" customWidth="1"/>
    <col min="15357" max="15357" width="14.42578125" style="46" customWidth="1"/>
    <col min="15358" max="15358" width="0.7109375" style="46" customWidth="1"/>
    <col min="15359" max="15359" width="14.42578125" style="46" customWidth="1"/>
    <col min="15360" max="15360" width="0.85546875" style="46" customWidth="1"/>
    <col min="15361" max="15605" width="9.140625" style="46"/>
    <col min="15606" max="15606" width="39.7109375" style="46" customWidth="1"/>
    <col min="15607" max="15607" width="7.7109375" style="46" customWidth="1"/>
    <col min="15608" max="15608" width="1.42578125" style="46" customWidth="1"/>
    <col min="15609" max="15609" width="14.42578125" style="46" customWidth="1"/>
    <col min="15610" max="15610" width="0.7109375" style="46" customWidth="1"/>
    <col min="15611" max="15611" width="14.42578125" style="46" customWidth="1"/>
    <col min="15612" max="15612" width="0.7109375" style="46" customWidth="1"/>
    <col min="15613" max="15613" width="14.42578125" style="46" customWidth="1"/>
    <col min="15614" max="15614" width="0.7109375" style="46" customWidth="1"/>
    <col min="15615" max="15615" width="14.42578125" style="46" customWidth="1"/>
    <col min="15616" max="15616" width="0.85546875" style="46" customWidth="1"/>
    <col min="15617" max="15861" width="9.140625" style="46"/>
    <col min="15862" max="15862" width="39.7109375" style="46" customWidth="1"/>
    <col min="15863" max="15863" width="7.7109375" style="46" customWidth="1"/>
    <col min="15864" max="15864" width="1.42578125" style="46" customWidth="1"/>
    <col min="15865" max="15865" width="14.42578125" style="46" customWidth="1"/>
    <col min="15866" max="15866" width="0.7109375" style="46" customWidth="1"/>
    <col min="15867" max="15867" width="14.42578125" style="46" customWidth="1"/>
    <col min="15868" max="15868" width="0.7109375" style="46" customWidth="1"/>
    <col min="15869" max="15869" width="14.42578125" style="46" customWidth="1"/>
    <col min="15870" max="15870" width="0.7109375" style="46" customWidth="1"/>
    <col min="15871" max="15871" width="14.42578125" style="46" customWidth="1"/>
    <col min="15872" max="15872" width="0.85546875" style="46" customWidth="1"/>
    <col min="15873" max="16117" width="9.140625" style="46"/>
    <col min="16118" max="16118" width="39.7109375" style="46" customWidth="1"/>
    <col min="16119" max="16119" width="7.7109375" style="46" customWidth="1"/>
    <col min="16120" max="16120" width="1.42578125" style="46" customWidth="1"/>
    <col min="16121" max="16121" width="14.42578125" style="46" customWidth="1"/>
    <col min="16122" max="16122" width="0.7109375" style="46" customWidth="1"/>
    <col min="16123" max="16123" width="14.42578125" style="46" customWidth="1"/>
    <col min="16124" max="16124" width="0.7109375" style="46" customWidth="1"/>
    <col min="16125" max="16125" width="14.42578125" style="46" customWidth="1"/>
    <col min="16126" max="16126" width="0.7109375" style="46" customWidth="1"/>
    <col min="16127" max="16127" width="14.42578125" style="46" customWidth="1"/>
    <col min="16128" max="16128" width="0.85546875" style="46" customWidth="1"/>
    <col min="16129" max="16384" width="9.140625" style="46"/>
  </cols>
  <sheetData>
    <row r="1" spans="1:10" ht="19.5" customHeight="1">
      <c r="E1" s="74"/>
      <c r="G1" s="74"/>
      <c r="I1" s="74"/>
      <c r="J1" s="74" t="s">
        <v>46</v>
      </c>
    </row>
    <row r="2" spans="1:10" ht="19.5" customHeight="1">
      <c r="A2" s="49" t="s">
        <v>111</v>
      </c>
    </row>
    <row r="3" spans="1:10" ht="19.5" customHeight="1">
      <c r="A3" s="49" t="s">
        <v>133</v>
      </c>
    </row>
    <row r="4" spans="1:10" ht="19.5" customHeight="1">
      <c r="A4" s="52" t="s">
        <v>192</v>
      </c>
      <c r="B4" s="51"/>
      <c r="C4" s="47"/>
      <c r="D4" s="54"/>
      <c r="F4" s="54"/>
      <c r="H4" s="54"/>
      <c r="J4" s="54"/>
    </row>
    <row r="5" spans="1:10" ht="19.5" customHeight="1">
      <c r="A5" s="47"/>
      <c r="B5" s="51"/>
      <c r="C5" s="47"/>
      <c r="D5" s="17"/>
      <c r="E5" s="8"/>
      <c r="F5" s="17"/>
      <c r="G5" s="8"/>
      <c r="H5" s="17"/>
      <c r="I5" s="8"/>
      <c r="J5" s="74" t="s">
        <v>0</v>
      </c>
    </row>
    <row r="6" spans="1:10" s="1" customFormat="1" ht="19.5" customHeight="1">
      <c r="A6" s="2"/>
      <c r="B6" s="9"/>
      <c r="D6" s="190" t="s">
        <v>1</v>
      </c>
      <c r="E6" s="190"/>
      <c r="F6" s="190"/>
      <c r="H6" s="190" t="s">
        <v>2</v>
      </c>
      <c r="I6" s="190"/>
      <c r="J6" s="190"/>
    </row>
    <row r="7" spans="1:10" ht="19.5" customHeight="1">
      <c r="A7" s="46"/>
      <c r="B7" s="12" t="s">
        <v>3</v>
      </c>
      <c r="C7" s="47"/>
      <c r="D7" s="56" t="s">
        <v>165</v>
      </c>
      <c r="F7" s="56" t="s">
        <v>151</v>
      </c>
      <c r="H7" s="56" t="s">
        <v>165</v>
      </c>
      <c r="J7" s="56" t="s">
        <v>151</v>
      </c>
    </row>
    <row r="8" spans="1:10" ht="19.5" customHeight="1">
      <c r="A8" s="1" t="s">
        <v>84</v>
      </c>
      <c r="B8" s="5"/>
      <c r="C8" s="11"/>
      <c r="D8" s="5"/>
      <c r="F8" s="5"/>
      <c r="H8" s="5"/>
      <c r="J8" s="5"/>
    </row>
    <row r="9" spans="1:10" ht="19.5" customHeight="1">
      <c r="A9" s="4" t="s">
        <v>117</v>
      </c>
      <c r="B9" s="16" t="s">
        <v>227</v>
      </c>
      <c r="C9" s="11"/>
      <c r="D9" s="90">
        <v>173156</v>
      </c>
      <c r="E9" s="18"/>
      <c r="F9" s="90">
        <v>161002</v>
      </c>
      <c r="G9" s="18"/>
      <c r="H9" s="90">
        <v>103308</v>
      </c>
      <c r="I9" s="18"/>
      <c r="J9" s="90">
        <v>85376</v>
      </c>
    </row>
    <row r="10" spans="1:10" ht="19.5" customHeight="1">
      <c r="A10" s="4" t="s">
        <v>195</v>
      </c>
      <c r="B10" s="16">
        <v>20</v>
      </c>
      <c r="C10" s="11"/>
      <c r="D10" s="90">
        <v>85008</v>
      </c>
      <c r="E10" s="18"/>
      <c r="F10" s="90">
        <v>3670</v>
      </c>
      <c r="G10" s="18"/>
      <c r="H10" s="90">
        <v>81316</v>
      </c>
      <c r="I10" s="18"/>
      <c r="J10" s="90">
        <v>3670</v>
      </c>
    </row>
    <row r="11" spans="1:10" ht="19.5" customHeight="1">
      <c r="A11" s="4" t="s">
        <v>177</v>
      </c>
      <c r="B11" s="16"/>
      <c r="C11" s="11"/>
      <c r="D11" s="90"/>
      <c r="E11" s="18"/>
      <c r="F11" s="90"/>
      <c r="G11" s="18"/>
      <c r="H11" s="90"/>
      <c r="I11" s="18"/>
      <c r="J11" s="90"/>
    </row>
    <row r="12" spans="1:10" ht="19.5" customHeight="1">
      <c r="A12" s="4" t="s">
        <v>139</v>
      </c>
      <c r="B12" s="16"/>
      <c r="C12" s="11"/>
      <c r="D12" s="90">
        <v>256</v>
      </c>
      <c r="E12" s="18"/>
      <c r="F12" s="90">
        <v>429</v>
      </c>
      <c r="G12" s="18"/>
      <c r="H12" s="53">
        <v>90</v>
      </c>
      <c r="I12" s="18"/>
      <c r="J12" s="53">
        <v>139</v>
      </c>
    </row>
    <row r="13" spans="1:10" ht="19.5" customHeight="1">
      <c r="A13" s="4" t="s">
        <v>85</v>
      </c>
      <c r="B13" s="16">
        <v>2</v>
      </c>
      <c r="C13" s="11"/>
      <c r="D13" s="91">
        <v>1183</v>
      </c>
      <c r="E13" s="18"/>
      <c r="F13" s="91">
        <v>2548</v>
      </c>
      <c r="G13" s="18"/>
      <c r="H13" s="53">
        <v>6351</v>
      </c>
      <c r="I13" s="18"/>
      <c r="J13" s="53">
        <v>5315</v>
      </c>
    </row>
    <row r="14" spans="1:10" ht="19.5" customHeight="1">
      <c r="A14" s="1" t="s">
        <v>86</v>
      </c>
      <c r="B14" s="16"/>
      <c r="C14" s="11"/>
      <c r="D14" s="88">
        <f>SUM(D9:D13)</f>
        <v>259603</v>
      </c>
      <c r="E14" s="18"/>
      <c r="F14" s="88">
        <f>SUM(F9:F13)</f>
        <v>167649</v>
      </c>
      <c r="G14" s="18"/>
      <c r="H14" s="88">
        <f>SUM(H9:H13)</f>
        <v>191065</v>
      </c>
      <c r="I14" s="18"/>
      <c r="J14" s="88">
        <f>SUM(J9:J13)</f>
        <v>94500</v>
      </c>
    </row>
    <row r="15" spans="1:10" ht="19.5" customHeight="1">
      <c r="A15" s="1" t="s">
        <v>87</v>
      </c>
      <c r="B15" s="16"/>
      <c r="C15" s="11"/>
      <c r="D15" s="19"/>
      <c r="E15" s="18"/>
      <c r="F15" s="19"/>
      <c r="G15" s="18"/>
      <c r="H15" s="19"/>
      <c r="I15" s="18"/>
      <c r="J15" s="19"/>
    </row>
    <row r="16" spans="1:10" ht="19.5" customHeight="1">
      <c r="A16" s="4" t="s">
        <v>118</v>
      </c>
      <c r="B16" s="75"/>
      <c r="C16" s="7"/>
      <c r="D16" s="84">
        <v>140528</v>
      </c>
      <c r="E16" s="19"/>
      <c r="F16" s="84">
        <v>139007</v>
      </c>
      <c r="G16" s="19"/>
      <c r="H16" s="84">
        <v>66328</v>
      </c>
      <c r="I16" s="19"/>
      <c r="J16" s="84">
        <v>62432</v>
      </c>
    </row>
    <row r="17" spans="1:11" ht="19.5" customHeight="1">
      <c r="A17" s="4" t="s">
        <v>196</v>
      </c>
      <c r="B17" s="75"/>
      <c r="C17" s="7"/>
      <c r="D17" s="84">
        <v>70260</v>
      </c>
      <c r="E17" s="19"/>
      <c r="F17" s="90">
        <v>3290</v>
      </c>
      <c r="G17" s="19"/>
      <c r="H17" s="84">
        <v>68349</v>
      </c>
      <c r="I17" s="19"/>
      <c r="J17" s="90">
        <v>3290</v>
      </c>
    </row>
    <row r="18" spans="1:11" ht="19.5" customHeight="1">
      <c r="A18" s="4" t="s">
        <v>197</v>
      </c>
      <c r="B18" s="16"/>
      <c r="C18" s="11"/>
      <c r="D18" s="84">
        <v>9410</v>
      </c>
      <c r="E18" s="18"/>
      <c r="F18" s="84">
        <v>7064</v>
      </c>
      <c r="G18" s="18"/>
      <c r="H18" s="84">
        <v>5541</v>
      </c>
      <c r="I18" s="18"/>
      <c r="J18" s="84">
        <v>4162</v>
      </c>
    </row>
    <row r="19" spans="1:11" ht="19.5" customHeight="1">
      <c r="A19" s="4" t="s">
        <v>88</v>
      </c>
      <c r="B19" s="16"/>
      <c r="C19" s="11"/>
      <c r="D19" s="85">
        <v>63027</v>
      </c>
      <c r="E19" s="18"/>
      <c r="F19" s="85">
        <v>25459</v>
      </c>
      <c r="G19" s="18"/>
      <c r="H19" s="85">
        <v>25356</v>
      </c>
      <c r="I19" s="18"/>
      <c r="J19" s="85">
        <v>20904</v>
      </c>
    </row>
    <row r="20" spans="1:11" ht="19.5" customHeight="1">
      <c r="A20" s="1" t="s">
        <v>89</v>
      </c>
      <c r="B20" s="16"/>
      <c r="C20" s="11"/>
      <c r="D20" s="86">
        <f>SUM(D16:D19)</f>
        <v>283225</v>
      </c>
      <c r="E20" s="18"/>
      <c r="F20" s="86">
        <f>SUM(F16:F19)</f>
        <v>174820</v>
      </c>
      <c r="G20" s="18"/>
      <c r="H20" s="82">
        <f>SUM(H16:H19)</f>
        <v>165574</v>
      </c>
      <c r="I20" s="19"/>
      <c r="J20" s="82">
        <f>SUM(J16:J19)</f>
        <v>90788</v>
      </c>
    </row>
    <row r="21" spans="1:11" ht="19.5" customHeight="1">
      <c r="A21" s="1" t="s">
        <v>144</v>
      </c>
      <c r="B21" s="16"/>
      <c r="C21" s="11"/>
      <c r="D21" s="19">
        <f>D14-D20</f>
        <v>-23622</v>
      </c>
      <c r="E21" s="18"/>
      <c r="F21" s="19">
        <f>F14-F20</f>
        <v>-7171</v>
      </c>
      <c r="G21" s="18"/>
      <c r="H21" s="19">
        <f>H14-H20</f>
        <v>25491</v>
      </c>
      <c r="I21" s="19"/>
      <c r="J21" s="19">
        <f>J14-J20</f>
        <v>3712</v>
      </c>
    </row>
    <row r="22" spans="1:11" ht="19.5" customHeight="1">
      <c r="A22" s="4" t="s">
        <v>90</v>
      </c>
      <c r="B22" s="16"/>
      <c r="C22" s="11"/>
      <c r="D22" s="83">
        <v>-3850</v>
      </c>
      <c r="E22" s="18"/>
      <c r="F22" s="83">
        <v>-894</v>
      </c>
      <c r="G22" s="18"/>
      <c r="H22" s="83">
        <v>-2417</v>
      </c>
      <c r="I22" s="18"/>
      <c r="J22" s="83">
        <v>-293</v>
      </c>
    </row>
    <row r="23" spans="1:11" ht="19.5" customHeight="1">
      <c r="A23" s="1" t="s">
        <v>145</v>
      </c>
      <c r="B23" s="16"/>
      <c r="C23" s="11"/>
      <c r="D23" s="19">
        <f>SUM(D21:D22)</f>
        <v>-27472</v>
      </c>
      <c r="E23" s="18"/>
      <c r="F23" s="19">
        <f>SUM(F21:F22)</f>
        <v>-8065</v>
      </c>
      <c r="G23" s="18"/>
      <c r="H23" s="87">
        <f>SUM(H21:H22)</f>
        <v>23074</v>
      </c>
      <c r="I23" s="19"/>
      <c r="J23" s="87">
        <f>SUM(J21:J22)</f>
        <v>3419</v>
      </c>
    </row>
    <row r="24" spans="1:11" ht="19.5" customHeight="1">
      <c r="A24" s="4" t="s">
        <v>178</v>
      </c>
      <c r="B24" s="16">
        <v>16</v>
      </c>
      <c r="C24" s="11"/>
      <c r="D24" s="85">
        <v>5849</v>
      </c>
      <c r="E24" s="18"/>
      <c r="F24" s="85">
        <v>3418</v>
      </c>
      <c r="G24" s="18"/>
      <c r="H24" s="85">
        <v>-4385</v>
      </c>
      <c r="I24" s="18"/>
      <c r="J24" s="85">
        <v>-470</v>
      </c>
    </row>
    <row r="25" spans="1:11" ht="19.5" customHeight="1">
      <c r="A25" s="1" t="s">
        <v>146</v>
      </c>
      <c r="B25" s="16"/>
      <c r="C25" s="11"/>
      <c r="D25" s="88">
        <f>SUM(D23:D24)</f>
        <v>-21623</v>
      </c>
      <c r="E25" s="19"/>
      <c r="F25" s="88">
        <f>SUM(F23:F24)</f>
        <v>-4647</v>
      </c>
      <c r="G25" s="19"/>
      <c r="H25" s="88">
        <f>SUM(H23:H24)</f>
        <v>18689</v>
      </c>
      <c r="I25" s="19"/>
      <c r="J25" s="88">
        <f>SUM(J23:J24)</f>
        <v>2949</v>
      </c>
    </row>
    <row r="26" spans="1:11" ht="19.5" customHeight="1">
      <c r="A26" s="4"/>
      <c r="B26" s="16"/>
      <c r="C26" s="11"/>
      <c r="D26" s="19"/>
      <c r="E26" s="19"/>
      <c r="F26" s="19"/>
      <c r="G26" s="19"/>
      <c r="H26" s="19"/>
      <c r="I26" s="19"/>
      <c r="J26" s="19"/>
    </row>
    <row r="27" spans="1:11" s="98" customFormat="1" ht="21" customHeight="1">
      <c r="A27" s="1" t="s">
        <v>95</v>
      </c>
      <c r="B27" s="95"/>
      <c r="C27" s="96"/>
      <c r="D27" s="187"/>
      <c r="E27" s="180"/>
      <c r="F27" s="187"/>
      <c r="G27" s="180"/>
      <c r="H27" s="187"/>
      <c r="I27" s="180"/>
      <c r="J27" s="187"/>
      <c r="K27" s="96"/>
    </row>
    <row r="28" spans="1:11" s="98" customFormat="1" ht="21" customHeight="1">
      <c r="A28" s="1" t="s">
        <v>96</v>
      </c>
      <c r="B28" s="95"/>
      <c r="C28" s="99"/>
      <c r="D28" s="186">
        <v>0</v>
      </c>
      <c r="E28" s="99"/>
      <c r="F28" s="186">
        <v>0</v>
      </c>
      <c r="G28" s="99"/>
      <c r="H28" s="186">
        <v>0</v>
      </c>
      <c r="I28" s="99"/>
      <c r="J28" s="186">
        <v>0</v>
      </c>
      <c r="K28" s="99"/>
    </row>
    <row r="29" spans="1:11" s="98" customFormat="1" ht="21" customHeight="1">
      <c r="A29" s="1"/>
      <c r="B29" s="95"/>
      <c r="C29" s="96"/>
      <c r="D29" s="97"/>
      <c r="E29" s="96"/>
      <c r="F29" s="97"/>
      <c r="G29" s="96"/>
      <c r="H29" s="97"/>
      <c r="I29" s="96"/>
      <c r="J29" s="97"/>
      <c r="K29" s="96"/>
    </row>
    <row r="30" spans="1:11" s="98" customFormat="1" ht="21" customHeight="1" thickBot="1">
      <c r="A30" s="1" t="s">
        <v>66</v>
      </c>
      <c r="B30" s="95"/>
      <c r="C30" s="96"/>
      <c r="D30" s="100">
        <f>SUM(D25,D28)</f>
        <v>-21623</v>
      </c>
      <c r="E30" s="96"/>
      <c r="F30" s="100">
        <f>SUM(F25,F28)</f>
        <v>-4647</v>
      </c>
      <c r="G30" s="96"/>
      <c r="H30" s="100">
        <f>SUM(H25,H28)</f>
        <v>18689</v>
      </c>
      <c r="I30" s="96"/>
      <c r="J30" s="100">
        <f>SUM(J25,J28)</f>
        <v>2949</v>
      </c>
      <c r="K30" s="96"/>
    </row>
    <row r="31" spans="1:11" ht="19.5" customHeight="1" thickTop="1">
      <c r="A31" s="4"/>
      <c r="B31" s="16"/>
      <c r="C31" s="11"/>
      <c r="D31" s="19"/>
      <c r="E31" s="19"/>
      <c r="F31" s="19"/>
      <c r="G31" s="19"/>
      <c r="H31" s="19"/>
      <c r="I31" s="19"/>
      <c r="J31" s="19"/>
    </row>
    <row r="32" spans="1:11" s="98" customFormat="1" ht="21" customHeight="1">
      <c r="A32" s="112" t="s">
        <v>218</v>
      </c>
      <c r="B32" s="95"/>
      <c r="C32" s="96"/>
      <c r="D32" s="113"/>
      <c r="E32" s="96"/>
      <c r="F32" s="113"/>
      <c r="G32" s="96"/>
      <c r="H32" s="113"/>
      <c r="I32" s="96"/>
      <c r="J32" s="113"/>
      <c r="K32" s="96"/>
    </row>
    <row r="33" spans="1:11" s="98" customFormat="1" ht="21" customHeight="1" thickBot="1">
      <c r="A33" s="102" t="s">
        <v>92</v>
      </c>
      <c r="B33" s="95"/>
      <c r="C33" s="96"/>
      <c r="D33" s="113">
        <v>-21518</v>
      </c>
      <c r="E33" s="96"/>
      <c r="F33" s="113">
        <v>-4863</v>
      </c>
      <c r="G33" s="96"/>
      <c r="H33" s="100">
        <f>H25</f>
        <v>18689</v>
      </c>
      <c r="I33" s="96"/>
      <c r="J33" s="100">
        <f>J25</f>
        <v>2949</v>
      </c>
      <c r="K33" s="96"/>
    </row>
    <row r="34" spans="1:11" s="98" customFormat="1" ht="21" customHeight="1" thickTop="1">
      <c r="A34" s="102" t="s">
        <v>42</v>
      </c>
      <c r="B34" s="95"/>
      <c r="C34" s="96"/>
      <c r="D34" s="113">
        <v>-105</v>
      </c>
      <c r="E34" s="96"/>
      <c r="F34" s="113">
        <v>216</v>
      </c>
      <c r="G34" s="96"/>
      <c r="H34" s="113"/>
      <c r="I34" s="96"/>
      <c r="J34" s="113"/>
      <c r="K34" s="96"/>
    </row>
    <row r="35" spans="1:11" s="98" customFormat="1" ht="21" customHeight="1" thickBot="1">
      <c r="A35" s="112"/>
      <c r="B35" s="95"/>
      <c r="C35" s="96"/>
      <c r="D35" s="114">
        <f>D25</f>
        <v>-21623</v>
      </c>
      <c r="E35" s="96"/>
      <c r="F35" s="114">
        <f>F25</f>
        <v>-4647</v>
      </c>
      <c r="G35" s="96"/>
      <c r="H35" s="113"/>
      <c r="I35" s="96"/>
      <c r="J35" s="113"/>
      <c r="K35" s="96"/>
    </row>
    <row r="36" spans="1:11" s="98" customFormat="1" ht="21" customHeight="1" thickTop="1">
      <c r="A36" s="112" t="s">
        <v>119</v>
      </c>
      <c r="B36" s="95"/>
      <c r="C36" s="96"/>
      <c r="D36" s="113"/>
      <c r="E36" s="96"/>
      <c r="F36" s="113"/>
      <c r="G36" s="96"/>
      <c r="H36" s="113"/>
      <c r="I36" s="96"/>
      <c r="J36" s="113"/>
      <c r="K36" s="96"/>
    </row>
    <row r="37" spans="1:11" s="98" customFormat="1" ht="21" customHeight="1" thickBot="1">
      <c r="A37" s="102" t="s">
        <v>92</v>
      </c>
      <c r="B37" s="95"/>
      <c r="C37" s="96"/>
      <c r="D37" s="113">
        <v>-21518</v>
      </c>
      <c r="E37" s="96"/>
      <c r="F37" s="113">
        <v>-4863</v>
      </c>
      <c r="G37" s="96"/>
      <c r="H37" s="100">
        <f>H33</f>
        <v>18689</v>
      </c>
      <c r="I37" s="96"/>
      <c r="J37" s="100">
        <f>J33</f>
        <v>2949</v>
      </c>
      <c r="K37" s="96"/>
    </row>
    <row r="38" spans="1:11" s="98" customFormat="1" ht="21" customHeight="1" thickTop="1">
      <c r="A38" s="102" t="s">
        <v>42</v>
      </c>
      <c r="B38" s="95"/>
      <c r="C38" s="96"/>
      <c r="D38" s="113">
        <v>-105</v>
      </c>
      <c r="E38" s="96"/>
      <c r="F38" s="113">
        <v>216</v>
      </c>
      <c r="G38" s="96"/>
      <c r="H38" s="113"/>
      <c r="I38" s="96"/>
      <c r="J38" s="113"/>
      <c r="K38" s="96"/>
    </row>
    <row r="39" spans="1:11" s="98" customFormat="1" ht="21" customHeight="1" thickBot="1">
      <c r="A39" s="112"/>
      <c r="B39" s="95"/>
      <c r="C39" s="96"/>
      <c r="D39" s="114">
        <f>SUM(D37:D38)</f>
        <v>-21623</v>
      </c>
      <c r="E39" s="96"/>
      <c r="F39" s="114">
        <f>SUM(F37:F38)</f>
        <v>-4647</v>
      </c>
      <c r="G39" s="96"/>
      <c r="H39" s="113"/>
      <c r="I39" s="96"/>
      <c r="J39" s="113"/>
      <c r="K39" s="96"/>
    </row>
    <row r="40" spans="1:11" s="98" customFormat="1" ht="21" customHeight="1" thickTop="1">
      <c r="A40" s="112"/>
      <c r="B40" s="95"/>
      <c r="C40" s="96"/>
      <c r="D40" s="113"/>
      <c r="E40" s="96"/>
      <c r="F40" s="113"/>
      <c r="G40" s="96"/>
      <c r="H40" s="113"/>
      <c r="I40" s="96"/>
      <c r="J40" s="113"/>
      <c r="K40" s="96"/>
    </row>
    <row r="41" spans="1:11" s="98" customFormat="1" ht="21" customHeight="1">
      <c r="A41" s="72" t="s">
        <v>22</v>
      </c>
      <c r="B41" s="95"/>
      <c r="C41" s="96"/>
      <c r="D41" s="113"/>
      <c r="E41" s="96"/>
      <c r="F41" s="113"/>
      <c r="G41" s="96"/>
      <c r="H41" s="113"/>
      <c r="I41" s="96"/>
      <c r="J41" s="113"/>
      <c r="K41" s="96"/>
    </row>
    <row r="42" spans="1:11" ht="19.5" customHeight="1">
      <c r="E42" s="74"/>
      <c r="G42" s="74"/>
      <c r="I42" s="74"/>
      <c r="J42" s="74" t="s">
        <v>46</v>
      </c>
    </row>
    <row r="43" spans="1:11" ht="19.5" customHeight="1">
      <c r="A43" s="49" t="s">
        <v>111</v>
      </c>
    </row>
    <row r="44" spans="1:11" ht="19.5" customHeight="1">
      <c r="A44" s="49" t="s">
        <v>204</v>
      </c>
    </row>
    <row r="45" spans="1:11" ht="19.5" customHeight="1">
      <c r="A45" s="52" t="s">
        <v>192</v>
      </c>
      <c r="B45" s="51"/>
      <c r="C45" s="47"/>
      <c r="D45" s="54"/>
      <c r="F45" s="54"/>
      <c r="H45" s="54"/>
      <c r="J45" s="54"/>
    </row>
    <row r="46" spans="1:11" ht="19.5" customHeight="1">
      <c r="A46" s="47"/>
      <c r="B46" s="51"/>
      <c r="C46" s="47"/>
      <c r="D46" s="17"/>
      <c r="E46" s="8"/>
      <c r="F46" s="17"/>
      <c r="G46" s="8"/>
      <c r="H46" s="17"/>
      <c r="I46" s="8"/>
      <c r="J46" s="74" t="s">
        <v>94</v>
      </c>
      <c r="K46" s="8"/>
    </row>
    <row r="47" spans="1:11" s="1" customFormat="1" ht="19.5" customHeight="1">
      <c r="A47" s="2"/>
      <c r="B47" s="9"/>
      <c r="D47" s="190" t="s">
        <v>1</v>
      </c>
      <c r="E47" s="190"/>
      <c r="F47" s="190"/>
      <c r="H47" s="190" t="s">
        <v>2</v>
      </c>
      <c r="I47" s="190"/>
      <c r="J47" s="190"/>
    </row>
    <row r="48" spans="1:11" ht="19.5" customHeight="1">
      <c r="A48" s="46"/>
      <c r="B48" s="12" t="s">
        <v>3</v>
      </c>
      <c r="C48" s="47"/>
      <c r="D48" s="56" t="s">
        <v>165</v>
      </c>
      <c r="F48" s="56" t="s">
        <v>151</v>
      </c>
      <c r="H48" s="56" t="s">
        <v>165</v>
      </c>
      <c r="J48" s="56" t="s">
        <v>151</v>
      </c>
    </row>
    <row r="49" spans="1:11" s="98" customFormat="1" ht="21" customHeight="1">
      <c r="A49" s="1" t="s">
        <v>93</v>
      </c>
      <c r="B49" s="95">
        <v>18</v>
      </c>
      <c r="C49" s="101"/>
      <c r="D49" s="102"/>
      <c r="E49" s="101"/>
      <c r="F49" s="102"/>
      <c r="G49" s="101"/>
      <c r="H49" s="103"/>
      <c r="I49" s="101"/>
      <c r="J49" s="103"/>
      <c r="K49" s="101"/>
    </row>
    <row r="50" spans="1:11" s="98" customFormat="1" ht="21" customHeight="1">
      <c r="A50" s="4" t="s">
        <v>230</v>
      </c>
      <c r="B50" s="95"/>
      <c r="C50" s="101"/>
      <c r="D50" s="102"/>
      <c r="E50" s="101"/>
      <c r="F50" s="102"/>
      <c r="G50" s="101"/>
      <c r="H50" s="102"/>
      <c r="I50" s="101"/>
      <c r="J50" s="102"/>
      <c r="K50" s="101"/>
    </row>
    <row r="51" spans="1:11" s="98" customFormat="1" ht="21" customHeight="1" thickBot="1">
      <c r="A51" s="4" t="s">
        <v>147</v>
      </c>
      <c r="B51" s="95"/>
      <c r="C51" s="104"/>
      <c r="D51" s="115">
        <v>-3.8100000000000002E-2</v>
      </c>
      <c r="E51" s="164"/>
      <c r="F51" s="115">
        <v>-8.8999999999999999E-3</v>
      </c>
      <c r="G51" s="164"/>
      <c r="H51" s="115">
        <v>3.3099999999999997E-2</v>
      </c>
      <c r="I51" s="164"/>
      <c r="J51" s="115">
        <v>5.4000000000000003E-3</v>
      </c>
      <c r="K51" s="104"/>
    </row>
    <row r="52" spans="1:11" s="98" customFormat="1" ht="21" customHeight="1" thickTop="1">
      <c r="A52" s="4" t="s">
        <v>150</v>
      </c>
      <c r="B52" s="95"/>
      <c r="C52" s="104"/>
      <c r="D52" s="165"/>
      <c r="E52" s="164"/>
      <c r="F52" s="165"/>
      <c r="G52" s="164"/>
      <c r="H52" s="165"/>
      <c r="I52" s="164"/>
      <c r="J52" s="165"/>
      <c r="K52" s="104"/>
    </row>
    <row r="53" spans="1:11" s="98" customFormat="1" ht="21" customHeight="1" thickBot="1">
      <c r="A53" s="4" t="s">
        <v>163</v>
      </c>
      <c r="B53" s="95"/>
      <c r="C53" s="104"/>
      <c r="D53" s="113"/>
      <c r="E53" s="99"/>
      <c r="F53" s="113"/>
      <c r="G53" s="164"/>
      <c r="H53" s="113"/>
      <c r="I53" s="164"/>
      <c r="J53" s="115">
        <v>4.8999999999999998E-3</v>
      </c>
      <c r="K53" s="104"/>
    </row>
    <row r="54" spans="1:11" s="98" customFormat="1" ht="21" customHeight="1" thickTop="1">
      <c r="A54" s="105"/>
      <c r="B54" s="105"/>
      <c r="D54" s="106"/>
      <c r="F54" s="107"/>
      <c r="H54" s="107"/>
      <c r="J54" s="107"/>
    </row>
    <row r="55" spans="1:11" s="98" customFormat="1" ht="21" customHeight="1">
      <c r="A55" s="72" t="s">
        <v>22</v>
      </c>
      <c r="D55" s="106"/>
    </row>
    <row r="56" spans="1:11" ht="19.5" customHeight="1">
      <c r="E56" s="74"/>
      <c r="G56" s="74"/>
      <c r="I56" s="74"/>
      <c r="J56" s="74" t="s">
        <v>46</v>
      </c>
    </row>
    <row r="57" spans="1:11" ht="19.5" customHeight="1">
      <c r="A57" s="49" t="s">
        <v>111</v>
      </c>
    </row>
    <row r="58" spans="1:11" ht="19.5" customHeight="1">
      <c r="A58" s="49" t="s">
        <v>133</v>
      </c>
    </row>
    <row r="59" spans="1:11" ht="19.5" customHeight="1">
      <c r="A59" s="52" t="s">
        <v>193</v>
      </c>
      <c r="B59" s="51"/>
      <c r="C59" s="47"/>
      <c r="D59" s="54"/>
      <c r="F59" s="54"/>
      <c r="H59" s="54"/>
      <c r="J59" s="54"/>
    </row>
    <row r="60" spans="1:11" ht="19.5" customHeight="1">
      <c r="A60" s="47"/>
      <c r="B60" s="51"/>
      <c r="C60" s="47"/>
      <c r="D60" s="17"/>
      <c r="E60" s="8"/>
      <c r="F60" s="17"/>
      <c r="G60" s="8"/>
      <c r="H60" s="17"/>
      <c r="I60" s="8"/>
      <c r="J60" s="74" t="s">
        <v>0</v>
      </c>
    </row>
    <row r="61" spans="1:11" s="1" customFormat="1" ht="19.5" customHeight="1">
      <c r="A61" s="2"/>
      <c r="B61" s="9"/>
      <c r="D61" s="190" t="s">
        <v>1</v>
      </c>
      <c r="E61" s="190"/>
      <c r="F61" s="190"/>
      <c r="H61" s="190" t="s">
        <v>2</v>
      </c>
      <c r="I61" s="190"/>
      <c r="J61" s="190"/>
    </row>
    <row r="62" spans="1:11" ht="19.5" customHeight="1">
      <c r="A62" s="46"/>
      <c r="B62" s="12" t="s">
        <v>3</v>
      </c>
      <c r="C62" s="47"/>
      <c r="D62" s="56" t="s">
        <v>165</v>
      </c>
      <c r="F62" s="56" t="s">
        <v>151</v>
      </c>
      <c r="H62" s="56" t="s">
        <v>165</v>
      </c>
      <c r="J62" s="56" t="s">
        <v>151</v>
      </c>
    </row>
    <row r="63" spans="1:11" ht="19.5" customHeight="1">
      <c r="A63" s="1" t="s">
        <v>84</v>
      </c>
      <c r="B63" s="5"/>
      <c r="C63" s="11"/>
      <c r="D63" s="5"/>
      <c r="F63" s="5"/>
      <c r="H63" s="5"/>
      <c r="J63" s="5"/>
    </row>
    <row r="64" spans="1:11" ht="19.5" customHeight="1">
      <c r="A64" s="4" t="s">
        <v>117</v>
      </c>
      <c r="B64" s="16" t="s">
        <v>227</v>
      </c>
      <c r="C64" s="11"/>
      <c r="D64" s="90">
        <v>334326</v>
      </c>
      <c r="E64" s="18"/>
      <c r="F64" s="90">
        <v>305094</v>
      </c>
      <c r="G64" s="18"/>
      <c r="H64" s="90">
        <v>186864</v>
      </c>
      <c r="I64" s="18"/>
      <c r="J64" s="90">
        <v>164900</v>
      </c>
    </row>
    <row r="65" spans="1:10" ht="19.5" customHeight="1">
      <c r="A65" s="4" t="s">
        <v>195</v>
      </c>
      <c r="B65" s="16">
        <v>20</v>
      </c>
      <c r="C65" s="11"/>
      <c r="D65" s="90">
        <v>106269</v>
      </c>
      <c r="E65" s="18"/>
      <c r="F65" s="90">
        <v>3670</v>
      </c>
      <c r="G65" s="18"/>
      <c r="H65" s="90">
        <v>102577</v>
      </c>
      <c r="I65" s="18"/>
      <c r="J65" s="90">
        <v>3670</v>
      </c>
    </row>
    <row r="66" spans="1:10" ht="19.5" customHeight="1">
      <c r="A66" s="4" t="s">
        <v>177</v>
      </c>
      <c r="B66" s="16"/>
      <c r="C66" s="11"/>
      <c r="D66" s="90"/>
      <c r="E66" s="18"/>
      <c r="F66" s="90"/>
      <c r="G66" s="18"/>
      <c r="H66" s="90"/>
      <c r="I66" s="18"/>
      <c r="J66" s="90"/>
    </row>
    <row r="67" spans="1:10" ht="19.5" customHeight="1">
      <c r="A67" s="4" t="s">
        <v>139</v>
      </c>
      <c r="B67" s="16"/>
      <c r="C67" s="11"/>
      <c r="D67" s="90">
        <v>709</v>
      </c>
      <c r="E67" s="18"/>
      <c r="F67" s="90">
        <v>883</v>
      </c>
      <c r="G67" s="18"/>
      <c r="H67" s="90">
        <v>193</v>
      </c>
      <c r="I67" s="18"/>
      <c r="J67" s="90">
        <v>290</v>
      </c>
    </row>
    <row r="68" spans="1:10" ht="19.5" customHeight="1">
      <c r="A68" s="4" t="s">
        <v>85</v>
      </c>
      <c r="B68" s="16">
        <v>2</v>
      </c>
      <c r="C68" s="11"/>
      <c r="D68" s="91">
        <v>1928</v>
      </c>
      <c r="E68" s="18"/>
      <c r="F68" s="91">
        <v>5232</v>
      </c>
      <c r="G68" s="18"/>
      <c r="H68" s="91">
        <v>11991</v>
      </c>
      <c r="I68" s="18"/>
      <c r="J68" s="91">
        <v>10697</v>
      </c>
    </row>
    <row r="69" spans="1:10" ht="19.5" customHeight="1">
      <c r="A69" s="1" t="s">
        <v>86</v>
      </c>
      <c r="B69" s="16"/>
      <c r="C69" s="11"/>
      <c r="D69" s="88">
        <f>SUM(D64:D68)</f>
        <v>443232</v>
      </c>
      <c r="E69" s="18"/>
      <c r="F69" s="88">
        <f>SUM(F64:F68)</f>
        <v>314879</v>
      </c>
      <c r="G69" s="18"/>
      <c r="H69" s="88">
        <f>SUM(H64:H68)</f>
        <v>301625</v>
      </c>
      <c r="I69" s="18"/>
      <c r="J69" s="88">
        <f>SUM(J64:J68)</f>
        <v>179557</v>
      </c>
    </row>
    <row r="70" spans="1:10" ht="19.5" customHeight="1">
      <c r="A70" s="1" t="s">
        <v>87</v>
      </c>
      <c r="B70" s="16"/>
      <c r="C70" s="11"/>
      <c r="D70" s="19"/>
      <c r="E70" s="18"/>
      <c r="F70" s="19"/>
      <c r="G70" s="18"/>
      <c r="H70" s="19"/>
      <c r="I70" s="18"/>
      <c r="J70" s="19"/>
    </row>
    <row r="71" spans="1:10" ht="19.5" customHeight="1">
      <c r="A71" s="4" t="s">
        <v>118</v>
      </c>
      <c r="B71" s="75"/>
      <c r="C71" s="7"/>
      <c r="D71" s="84">
        <v>272269</v>
      </c>
      <c r="E71" s="19"/>
      <c r="F71" s="84">
        <v>260504</v>
      </c>
      <c r="G71" s="19"/>
      <c r="H71" s="84">
        <v>121834</v>
      </c>
      <c r="I71" s="19"/>
      <c r="J71" s="84">
        <v>119416</v>
      </c>
    </row>
    <row r="72" spans="1:10" ht="19.5" customHeight="1">
      <c r="A72" s="4" t="s">
        <v>196</v>
      </c>
      <c r="B72" s="75"/>
      <c r="C72" s="7"/>
      <c r="D72" s="84">
        <v>83695</v>
      </c>
      <c r="E72" s="19"/>
      <c r="F72" s="90">
        <v>3290</v>
      </c>
      <c r="G72" s="19"/>
      <c r="H72" s="84">
        <v>81784</v>
      </c>
      <c r="I72" s="19"/>
      <c r="J72" s="90">
        <v>3290</v>
      </c>
    </row>
    <row r="73" spans="1:10" ht="19.5" customHeight="1">
      <c r="A73" s="4" t="s">
        <v>197</v>
      </c>
      <c r="B73" s="16"/>
      <c r="C73" s="11"/>
      <c r="D73" s="84">
        <v>18350</v>
      </c>
      <c r="E73" s="18"/>
      <c r="F73" s="84">
        <v>13217</v>
      </c>
      <c r="G73" s="18"/>
      <c r="H73" s="84">
        <v>10133</v>
      </c>
      <c r="I73" s="18"/>
      <c r="J73" s="84">
        <v>8835</v>
      </c>
    </row>
    <row r="74" spans="1:10" ht="19.5" customHeight="1">
      <c r="A74" s="4" t="s">
        <v>88</v>
      </c>
      <c r="B74" s="16"/>
      <c r="C74" s="11"/>
      <c r="D74" s="85">
        <v>90462</v>
      </c>
      <c r="E74" s="18"/>
      <c r="F74" s="85">
        <v>50426</v>
      </c>
      <c r="G74" s="18"/>
      <c r="H74" s="85">
        <v>45979</v>
      </c>
      <c r="I74" s="18"/>
      <c r="J74" s="85">
        <v>39889</v>
      </c>
    </row>
    <row r="75" spans="1:10" ht="19.5" customHeight="1">
      <c r="A75" s="1" t="s">
        <v>89</v>
      </c>
      <c r="B75" s="16"/>
      <c r="C75" s="11"/>
      <c r="D75" s="86">
        <f>SUM(D71:D74)</f>
        <v>464776</v>
      </c>
      <c r="E75" s="18"/>
      <c r="F75" s="86">
        <f>SUM(F71:F74)</f>
        <v>327437</v>
      </c>
      <c r="G75" s="18"/>
      <c r="H75" s="82">
        <f>SUM(H71:H74)</f>
        <v>259730</v>
      </c>
      <c r="I75" s="19"/>
      <c r="J75" s="82">
        <f>SUM(J71:J74)</f>
        <v>171430</v>
      </c>
    </row>
    <row r="76" spans="1:10" ht="19.5" customHeight="1">
      <c r="A76" s="1" t="s">
        <v>144</v>
      </c>
      <c r="B76" s="16"/>
      <c r="C76" s="11"/>
      <c r="D76" s="19">
        <f>D69-D75</f>
        <v>-21544</v>
      </c>
      <c r="E76" s="18"/>
      <c r="F76" s="19">
        <f>F69-F75</f>
        <v>-12558</v>
      </c>
      <c r="G76" s="18"/>
      <c r="H76" s="19">
        <f>H69-H75</f>
        <v>41895</v>
      </c>
      <c r="I76" s="19"/>
      <c r="J76" s="19">
        <f>J69-J75</f>
        <v>8127</v>
      </c>
    </row>
    <row r="77" spans="1:10" ht="19.5" customHeight="1">
      <c r="A77" s="4" t="s">
        <v>90</v>
      </c>
      <c r="B77" s="16"/>
      <c r="C77" s="11"/>
      <c r="D77" s="83">
        <v>-6129</v>
      </c>
      <c r="E77" s="18"/>
      <c r="F77" s="83">
        <v>-1706</v>
      </c>
      <c r="G77" s="18"/>
      <c r="H77" s="83">
        <v>-3538</v>
      </c>
      <c r="I77" s="18"/>
      <c r="J77" s="83">
        <v>-944</v>
      </c>
    </row>
    <row r="78" spans="1:10" ht="19.5" customHeight="1">
      <c r="A78" s="1" t="s">
        <v>145</v>
      </c>
      <c r="B78" s="16"/>
      <c r="C78" s="11"/>
      <c r="D78" s="19">
        <f>SUM(D76:D77)</f>
        <v>-27673</v>
      </c>
      <c r="E78" s="18"/>
      <c r="F78" s="19">
        <f>SUM(F76:F77)</f>
        <v>-14264</v>
      </c>
      <c r="G78" s="18"/>
      <c r="H78" s="87">
        <f>SUM(H76:H77)</f>
        <v>38357</v>
      </c>
      <c r="I78" s="19"/>
      <c r="J78" s="87">
        <f>SUM(J76:J77)</f>
        <v>7183</v>
      </c>
    </row>
    <row r="79" spans="1:10" ht="19.5" customHeight="1">
      <c r="A79" s="4" t="s">
        <v>178</v>
      </c>
      <c r="B79" s="16">
        <v>16</v>
      </c>
      <c r="C79" s="11"/>
      <c r="D79" s="85">
        <v>5956</v>
      </c>
      <c r="E79" s="18"/>
      <c r="F79" s="85">
        <v>3313</v>
      </c>
      <c r="G79" s="18"/>
      <c r="H79" s="85">
        <v>-7215</v>
      </c>
      <c r="I79" s="18"/>
      <c r="J79" s="85">
        <v>-1046</v>
      </c>
    </row>
    <row r="80" spans="1:10" ht="19.5" customHeight="1">
      <c r="A80" s="1" t="s">
        <v>146</v>
      </c>
      <c r="B80" s="16"/>
      <c r="C80" s="11"/>
      <c r="D80" s="88">
        <f>SUM(D78:D79)</f>
        <v>-21717</v>
      </c>
      <c r="E80" s="19"/>
      <c r="F80" s="88">
        <f>SUM(F78:F79)</f>
        <v>-10951</v>
      </c>
      <c r="G80" s="19"/>
      <c r="H80" s="88">
        <f>SUM(H78:H79)</f>
        <v>31142</v>
      </c>
      <c r="I80" s="19"/>
      <c r="J80" s="88">
        <f>SUM(J78:J79)</f>
        <v>6137</v>
      </c>
    </row>
    <row r="81" spans="1:11" ht="19.5" customHeight="1">
      <c r="A81" s="4"/>
      <c r="B81" s="16"/>
      <c r="C81" s="11"/>
      <c r="D81" s="19"/>
      <c r="E81" s="19"/>
      <c r="F81" s="19"/>
      <c r="G81" s="19"/>
      <c r="H81" s="19"/>
      <c r="I81" s="19"/>
      <c r="J81" s="19"/>
    </row>
    <row r="82" spans="1:11" s="98" customFormat="1" ht="21" customHeight="1">
      <c r="A82" s="1" t="s">
        <v>95</v>
      </c>
      <c r="B82" s="95"/>
      <c r="C82" s="96"/>
      <c r="D82" s="97"/>
      <c r="E82" s="96"/>
      <c r="F82" s="97"/>
      <c r="G82" s="96"/>
      <c r="H82" s="97"/>
      <c r="I82" s="96"/>
      <c r="J82" s="97"/>
      <c r="K82" s="96"/>
    </row>
    <row r="83" spans="1:11" s="98" customFormat="1" ht="21" customHeight="1">
      <c r="A83" s="116" t="s">
        <v>198</v>
      </c>
      <c r="B83" s="95"/>
      <c r="C83" s="96"/>
      <c r="D83" s="97"/>
      <c r="E83" s="96"/>
      <c r="F83" s="97"/>
      <c r="G83" s="96"/>
      <c r="H83" s="97"/>
      <c r="I83" s="96"/>
      <c r="J83" s="97"/>
      <c r="K83" s="96"/>
    </row>
    <row r="84" spans="1:11" s="98" customFormat="1" ht="21" customHeight="1">
      <c r="A84" s="116" t="s">
        <v>199</v>
      </c>
      <c r="B84" s="95"/>
      <c r="C84" s="96"/>
      <c r="D84" s="97"/>
      <c r="E84" s="96"/>
      <c r="F84" s="97"/>
      <c r="G84" s="96"/>
      <c r="H84" s="97"/>
      <c r="I84" s="96"/>
      <c r="J84" s="97"/>
      <c r="K84" s="96"/>
    </row>
    <row r="85" spans="1:11" s="98" customFormat="1" ht="21" customHeight="1">
      <c r="A85" s="4" t="s">
        <v>200</v>
      </c>
      <c r="C85" s="96"/>
      <c r="D85" s="179">
        <v>-4</v>
      </c>
      <c r="E85" s="180"/>
      <c r="F85" s="179"/>
      <c r="G85" s="180"/>
      <c r="H85" s="181"/>
      <c r="I85" s="180"/>
      <c r="J85" s="179"/>
      <c r="K85" s="96"/>
    </row>
    <row r="86" spans="1:11" s="98" customFormat="1" ht="21" customHeight="1">
      <c r="A86" s="4" t="s">
        <v>201</v>
      </c>
      <c r="B86" s="95">
        <v>16</v>
      </c>
      <c r="C86" s="96"/>
      <c r="D86" s="182">
        <v>1</v>
      </c>
      <c r="E86" s="96"/>
      <c r="F86" s="182">
        <v>0</v>
      </c>
      <c r="G86" s="96"/>
      <c r="H86" s="183">
        <v>0</v>
      </c>
      <c r="I86" s="96"/>
      <c r="J86" s="182">
        <v>0</v>
      </c>
      <c r="K86" s="96"/>
    </row>
    <row r="87" spans="1:11" s="98" customFormat="1" ht="21" customHeight="1">
      <c r="A87" s="4" t="s">
        <v>202</v>
      </c>
      <c r="B87" s="95"/>
      <c r="C87" s="96"/>
      <c r="D87" s="97"/>
      <c r="E87" s="96"/>
      <c r="F87" s="97"/>
      <c r="G87" s="96"/>
      <c r="H87" s="97"/>
      <c r="I87" s="96"/>
      <c r="J87" s="97"/>
      <c r="K87" s="96"/>
    </row>
    <row r="88" spans="1:11" s="98" customFormat="1" ht="21" customHeight="1">
      <c r="A88" s="4" t="s">
        <v>203</v>
      </c>
      <c r="B88" s="95"/>
      <c r="C88" s="96"/>
      <c r="D88" s="182">
        <f>SUM(D85:D87)</f>
        <v>-3</v>
      </c>
      <c r="E88" s="96"/>
      <c r="F88" s="182">
        <f>SUM(F86:F87)</f>
        <v>0</v>
      </c>
      <c r="G88" s="96"/>
      <c r="H88" s="182">
        <f>SUM(H86:H87)</f>
        <v>0</v>
      </c>
      <c r="I88" s="96"/>
      <c r="J88" s="182">
        <f>SUM(J86:J87)</f>
        <v>0</v>
      </c>
      <c r="K88" s="96"/>
    </row>
    <row r="89" spans="1:11" s="98" customFormat="1" ht="21" customHeight="1">
      <c r="A89" s="1" t="s">
        <v>96</v>
      </c>
      <c r="B89" s="95"/>
      <c r="C89" s="99"/>
      <c r="D89" s="184">
        <f>SUM(D88)</f>
        <v>-3</v>
      </c>
      <c r="E89" s="99"/>
      <c r="F89" s="184">
        <f>SUM(F88)</f>
        <v>0</v>
      </c>
      <c r="G89" s="99"/>
      <c r="H89" s="184">
        <f>SUM(H88)</f>
        <v>0</v>
      </c>
      <c r="I89" s="99"/>
      <c r="J89" s="184">
        <f>SUM(J88)</f>
        <v>0</v>
      </c>
      <c r="K89" s="99"/>
    </row>
    <row r="90" spans="1:11" s="98" customFormat="1" ht="21" customHeight="1">
      <c r="A90" s="1"/>
      <c r="B90" s="95"/>
      <c r="C90" s="96"/>
      <c r="D90" s="97"/>
      <c r="E90" s="96"/>
      <c r="F90" s="97"/>
      <c r="G90" s="96"/>
      <c r="H90" s="97"/>
      <c r="I90" s="96"/>
      <c r="J90" s="97"/>
      <c r="K90" s="96"/>
    </row>
    <row r="91" spans="1:11" s="98" customFormat="1" ht="21" customHeight="1" thickBot="1">
      <c r="A91" s="1" t="s">
        <v>66</v>
      </c>
      <c r="B91" s="95"/>
      <c r="C91" s="96"/>
      <c r="D91" s="100">
        <f>SUM(D80,D89)</f>
        <v>-21720</v>
      </c>
      <c r="E91" s="96"/>
      <c r="F91" s="100">
        <f>SUM(F80,F89)</f>
        <v>-10951</v>
      </c>
      <c r="G91" s="96"/>
      <c r="H91" s="100">
        <f>SUM(H80,H89)</f>
        <v>31142</v>
      </c>
      <c r="I91" s="96"/>
      <c r="J91" s="100">
        <f>SUM(J80,J89)</f>
        <v>6137</v>
      </c>
      <c r="K91" s="96"/>
    </row>
    <row r="92" spans="1:11" ht="19.5" customHeight="1" thickTop="1">
      <c r="A92" s="4"/>
      <c r="B92" s="16"/>
      <c r="C92" s="11"/>
      <c r="D92" s="19"/>
      <c r="E92" s="19"/>
      <c r="F92" s="19"/>
      <c r="G92" s="19"/>
      <c r="H92" s="19"/>
      <c r="I92" s="19"/>
      <c r="J92" s="19"/>
    </row>
    <row r="93" spans="1:11" s="98" customFormat="1" ht="21" customHeight="1">
      <c r="A93" s="112" t="s">
        <v>218</v>
      </c>
      <c r="B93" s="95"/>
      <c r="C93" s="96"/>
      <c r="D93" s="113"/>
      <c r="E93" s="96"/>
      <c r="F93" s="113"/>
      <c r="G93" s="96"/>
      <c r="H93" s="113"/>
      <c r="I93" s="96"/>
      <c r="J93" s="113"/>
      <c r="K93" s="96"/>
    </row>
    <row r="94" spans="1:11" s="98" customFormat="1" ht="21" customHeight="1" thickBot="1">
      <c r="A94" s="102" t="s">
        <v>92</v>
      </c>
      <c r="B94" s="95"/>
      <c r="C94" s="96"/>
      <c r="D94" s="113">
        <v>-22244</v>
      </c>
      <c r="E94" s="96"/>
      <c r="F94" s="113">
        <v>-11190</v>
      </c>
      <c r="G94" s="96"/>
      <c r="H94" s="100">
        <f>H80</f>
        <v>31142</v>
      </c>
      <c r="I94" s="96"/>
      <c r="J94" s="100">
        <f>J80</f>
        <v>6137</v>
      </c>
      <c r="K94" s="96"/>
    </row>
    <row r="95" spans="1:11" s="98" customFormat="1" ht="21" customHeight="1" thickTop="1">
      <c r="A95" s="102" t="s">
        <v>42</v>
      </c>
      <c r="B95" s="95"/>
      <c r="C95" s="96"/>
      <c r="D95" s="113">
        <v>527</v>
      </c>
      <c r="E95" s="96"/>
      <c r="F95" s="113">
        <v>239</v>
      </c>
      <c r="G95" s="96"/>
      <c r="H95" s="113"/>
      <c r="I95" s="96"/>
      <c r="J95" s="113"/>
      <c r="K95" s="96"/>
    </row>
    <row r="96" spans="1:11" s="98" customFormat="1" ht="21" customHeight="1" thickBot="1">
      <c r="A96" s="112"/>
      <c r="B96" s="95"/>
      <c r="C96" s="96"/>
      <c r="D96" s="114">
        <f>D80</f>
        <v>-21717</v>
      </c>
      <c r="E96" s="96"/>
      <c r="F96" s="114">
        <f>F80</f>
        <v>-10951</v>
      </c>
      <c r="G96" s="96"/>
      <c r="H96" s="113"/>
      <c r="I96" s="96"/>
      <c r="J96" s="113"/>
      <c r="K96" s="96"/>
    </row>
    <row r="97" spans="1:11" s="98" customFormat="1" ht="21" customHeight="1" thickTop="1">
      <c r="A97" s="112" t="s">
        <v>119</v>
      </c>
      <c r="B97" s="95"/>
      <c r="C97" s="96"/>
      <c r="D97" s="113"/>
      <c r="E97" s="96"/>
      <c r="F97" s="113"/>
      <c r="G97" s="96"/>
      <c r="H97" s="113"/>
      <c r="I97" s="96"/>
      <c r="J97" s="113"/>
      <c r="K97" s="96"/>
    </row>
    <row r="98" spans="1:11" s="98" customFormat="1" ht="21" customHeight="1" thickBot="1">
      <c r="A98" s="102" t="s">
        <v>92</v>
      </c>
      <c r="B98" s="95"/>
      <c r="C98" s="96"/>
      <c r="D98" s="113">
        <v>-22249</v>
      </c>
      <c r="E98" s="96"/>
      <c r="F98" s="113">
        <v>-11190</v>
      </c>
      <c r="G98" s="96"/>
      <c r="H98" s="100">
        <f>H94</f>
        <v>31142</v>
      </c>
      <c r="I98" s="96"/>
      <c r="J98" s="100">
        <f>J94</f>
        <v>6137</v>
      </c>
      <c r="K98" s="96"/>
    </row>
    <row r="99" spans="1:11" s="98" customFormat="1" ht="21" customHeight="1" thickTop="1">
      <c r="A99" s="102" t="s">
        <v>42</v>
      </c>
      <c r="B99" s="95"/>
      <c r="C99" s="96"/>
      <c r="D99" s="113">
        <v>529</v>
      </c>
      <c r="E99" s="96"/>
      <c r="F99" s="113">
        <v>239</v>
      </c>
      <c r="G99" s="96"/>
      <c r="H99" s="113"/>
      <c r="I99" s="96"/>
      <c r="J99" s="113"/>
      <c r="K99" s="96"/>
    </row>
    <row r="100" spans="1:11" s="98" customFormat="1" ht="21" customHeight="1" thickBot="1">
      <c r="A100" s="112"/>
      <c r="B100" s="95"/>
      <c r="C100" s="96"/>
      <c r="D100" s="114">
        <f>SUM(D98:D99)</f>
        <v>-21720</v>
      </c>
      <c r="E100" s="96"/>
      <c r="F100" s="114">
        <f>SUM(F98:F99)</f>
        <v>-10951</v>
      </c>
      <c r="G100" s="96"/>
      <c r="H100" s="113"/>
      <c r="I100" s="96"/>
      <c r="J100" s="113"/>
      <c r="K100" s="96"/>
    </row>
    <row r="101" spans="1:11" s="98" customFormat="1" ht="21" customHeight="1" thickTop="1">
      <c r="A101" s="112"/>
      <c r="B101" s="95"/>
      <c r="C101" s="96"/>
      <c r="D101" s="113"/>
      <c r="E101" s="96"/>
      <c r="F101" s="113"/>
      <c r="G101" s="96"/>
      <c r="H101" s="113"/>
      <c r="I101" s="96"/>
      <c r="J101" s="113"/>
      <c r="K101" s="96"/>
    </row>
    <row r="102" spans="1:11" s="98" customFormat="1" ht="21" customHeight="1">
      <c r="A102" s="72" t="s">
        <v>22</v>
      </c>
      <c r="D102" s="106"/>
    </row>
    <row r="103" spans="1:11" ht="19.5" customHeight="1">
      <c r="E103" s="74"/>
      <c r="G103" s="74"/>
      <c r="I103" s="74"/>
      <c r="J103" s="74" t="s">
        <v>46</v>
      </c>
    </row>
    <row r="104" spans="1:11" ht="19.5" customHeight="1">
      <c r="A104" s="49" t="s">
        <v>111</v>
      </c>
    </row>
    <row r="105" spans="1:11" ht="19.5" customHeight="1">
      <c r="A105" s="49" t="s">
        <v>204</v>
      </c>
    </row>
    <row r="106" spans="1:11" ht="19.5" customHeight="1">
      <c r="A106" s="52" t="s">
        <v>193</v>
      </c>
      <c r="B106" s="51"/>
      <c r="C106" s="47"/>
      <c r="D106" s="54"/>
      <c r="F106" s="54"/>
      <c r="H106" s="54"/>
      <c r="J106" s="54"/>
    </row>
    <row r="107" spans="1:11" ht="19.5" customHeight="1">
      <c r="A107" s="47"/>
      <c r="B107" s="51"/>
      <c r="C107" s="47"/>
      <c r="D107" s="17"/>
      <c r="E107" s="8"/>
      <c r="F107" s="17"/>
      <c r="G107" s="8"/>
      <c r="H107" s="17"/>
      <c r="I107" s="8"/>
      <c r="J107" s="74" t="s">
        <v>94</v>
      </c>
    </row>
    <row r="108" spans="1:11" s="1" customFormat="1" ht="19.5" customHeight="1">
      <c r="A108" s="2"/>
      <c r="B108" s="9"/>
      <c r="D108" s="190" t="s">
        <v>1</v>
      </c>
      <c r="E108" s="190"/>
      <c r="F108" s="190"/>
      <c r="H108" s="190" t="s">
        <v>2</v>
      </c>
      <c r="I108" s="190"/>
      <c r="J108" s="190"/>
    </row>
    <row r="109" spans="1:11" ht="19.5" customHeight="1">
      <c r="A109" s="46"/>
      <c r="B109" s="12" t="s">
        <v>3</v>
      </c>
      <c r="C109" s="47"/>
      <c r="D109" s="56" t="s">
        <v>165</v>
      </c>
      <c r="F109" s="56" t="s">
        <v>151</v>
      </c>
      <c r="H109" s="56" t="s">
        <v>165</v>
      </c>
      <c r="J109" s="56" t="s">
        <v>151</v>
      </c>
    </row>
    <row r="110" spans="1:11" s="98" customFormat="1" ht="21" customHeight="1">
      <c r="A110" s="1" t="s">
        <v>93</v>
      </c>
      <c r="B110" s="95">
        <v>18</v>
      </c>
      <c r="C110" s="101"/>
      <c r="D110" s="102"/>
      <c r="E110" s="101"/>
      <c r="F110" s="102"/>
      <c r="G110" s="101"/>
      <c r="H110" s="103"/>
      <c r="I110" s="101"/>
      <c r="J110" s="103"/>
      <c r="K110" s="101"/>
    </row>
    <row r="111" spans="1:11" s="98" customFormat="1" ht="21" customHeight="1">
      <c r="A111" s="4" t="s">
        <v>230</v>
      </c>
      <c r="B111" s="95"/>
      <c r="C111" s="101"/>
      <c r="D111" s="102"/>
      <c r="E111" s="101"/>
      <c r="F111" s="102"/>
      <c r="G111" s="101"/>
      <c r="H111" s="102"/>
      <c r="I111" s="101"/>
      <c r="J111" s="102"/>
      <c r="K111" s="101"/>
    </row>
    <row r="112" spans="1:11" s="98" customFormat="1" ht="21" customHeight="1" thickBot="1">
      <c r="A112" s="4" t="s">
        <v>147</v>
      </c>
      <c r="B112" s="95"/>
      <c r="C112" s="104"/>
      <c r="D112" s="115">
        <v>-3.9399999999999998E-2</v>
      </c>
      <c r="E112" s="164"/>
      <c r="F112" s="115">
        <v>-2.0400000000000001E-2</v>
      </c>
      <c r="G112" s="164"/>
      <c r="H112" s="115">
        <v>5.5100000000000003E-2</v>
      </c>
      <c r="I112" s="164"/>
      <c r="J112" s="115">
        <v>1.12E-2</v>
      </c>
      <c r="K112" s="104"/>
    </row>
    <row r="113" spans="1:12" s="98" customFormat="1" ht="21" customHeight="1" thickTop="1">
      <c r="A113" s="4" t="s">
        <v>150</v>
      </c>
      <c r="B113" s="95"/>
      <c r="C113" s="104"/>
      <c r="D113" s="165"/>
      <c r="E113" s="164"/>
      <c r="F113" s="165"/>
      <c r="G113" s="164"/>
      <c r="H113" s="165"/>
      <c r="I113" s="164"/>
      <c r="J113" s="165"/>
      <c r="K113" s="104"/>
    </row>
    <row r="114" spans="1:12" s="98" customFormat="1" ht="21" customHeight="1" thickBot="1">
      <c r="A114" s="4" t="s">
        <v>163</v>
      </c>
      <c r="B114" s="95"/>
      <c r="C114" s="104"/>
      <c r="D114" s="113"/>
      <c r="E114" s="164"/>
      <c r="F114" s="113"/>
      <c r="G114" s="164"/>
      <c r="H114" s="113"/>
      <c r="I114" s="164"/>
      <c r="J114" s="115">
        <v>0.01</v>
      </c>
      <c r="K114" s="104"/>
    </row>
    <row r="115" spans="1:12" s="98" customFormat="1" ht="21" customHeight="1" thickTop="1">
      <c r="A115" s="105"/>
      <c r="B115" s="105"/>
      <c r="D115" s="106"/>
      <c r="F115" s="107"/>
      <c r="H115" s="107"/>
      <c r="J115" s="107"/>
    </row>
    <row r="116" spans="1:12" s="98" customFormat="1" ht="21" customHeight="1">
      <c r="A116" s="72" t="s">
        <v>22</v>
      </c>
      <c r="D116" s="106"/>
    </row>
    <row r="117" spans="1:12" s="5" customFormat="1" ht="19.5" customHeight="1">
      <c r="K117" s="166"/>
      <c r="L117" s="166"/>
    </row>
    <row r="118" spans="1:12" ht="19.5" customHeight="1">
      <c r="A118" s="5"/>
      <c r="B118" s="5"/>
      <c r="C118" s="5"/>
      <c r="D118" s="5"/>
    </row>
    <row r="119" spans="1:12" ht="19.5" customHeight="1">
      <c r="B119" s="76"/>
      <c r="C119" s="77"/>
    </row>
    <row r="120" spans="1:12" ht="19.5" customHeight="1">
      <c r="B120" s="76"/>
      <c r="C120" s="77"/>
    </row>
    <row r="121" spans="1:12" ht="19.5" customHeight="1">
      <c r="B121" s="76"/>
      <c r="C121" s="77"/>
    </row>
    <row r="122" spans="1:12" ht="19.5" customHeight="1">
      <c r="B122" s="76"/>
      <c r="C122" s="77"/>
    </row>
    <row r="123" spans="1:12" ht="19.5" customHeight="1">
      <c r="B123" s="76"/>
      <c r="C123" s="77"/>
    </row>
    <row r="124" spans="1:12" ht="19.5" customHeight="1">
      <c r="B124" s="76"/>
      <c r="C124" s="77"/>
    </row>
    <row r="125" spans="1:12" ht="19.5" customHeight="1">
      <c r="A125" s="46"/>
      <c r="B125" s="76"/>
      <c r="C125" s="77"/>
    </row>
    <row r="126" spans="1:12" ht="19.5" customHeight="1">
      <c r="A126" s="46"/>
      <c r="B126" s="76"/>
      <c r="C126" s="77"/>
    </row>
    <row r="127" spans="1:12" ht="19.5" customHeight="1">
      <c r="A127" s="46"/>
      <c r="B127" s="76"/>
      <c r="C127" s="77"/>
    </row>
    <row r="128" spans="1:12" ht="19.5" customHeight="1">
      <c r="A128" s="46"/>
      <c r="B128" s="76"/>
      <c r="C128" s="77"/>
    </row>
    <row r="129" spans="1:10" ht="19.5" customHeight="1">
      <c r="A129" s="46"/>
      <c r="B129" s="76"/>
      <c r="C129" s="77"/>
    </row>
    <row r="130" spans="1:10" ht="19.5" customHeight="1">
      <c r="A130" s="46"/>
      <c r="B130" s="76"/>
      <c r="C130" s="77"/>
    </row>
    <row r="131" spans="1:10" ht="19.5" customHeight="1">
      <c r="A131" s="46"/>
      <c r="B131" s="76"/>
      <c r="C131" s="77"/>
    </row>
    <row r="132" spans="1:10" ht="19.5" customHeight="1">
      <c r="A132" s="46"/>
      <c r="B132" s="76"/>
      <c r="C132" s="77"/>
    </row>
    <row r="133" spans="1:10" ht="19.5" customHeight="1">
      <c r="A133" s="46"/>
      <c r="B133" s="76"/>
      <c r="C133" s="77"/>
    </row>
    <row r="134" spans="1:10" ht="19.5" customHeight="1">
      <c r="A134" s="46"/>
      <c r="B134" s="76"/>
      <c r="C134" s="77"/>
    </row>
    <row r="135" spans="1:10" ht="19.5" customHeight="1">
      <c r="A135" s="46"/>
      <c r="B135" s="76"/>
      <c r="C135" s="77"/>
    </row>
    <row r="136" spans="1:10" ht="19.5" customHeight="1">
      <c r="A136" s="46"/>
      <c r="B136" s="76"/>
      <c r="C136" s="77"/>
    </row>
    <row r="137" spans="1:10" ht="19.5" customHeight="1">
      <c r="A137" s="46"/>
      <c r="B137" s="76"/>
      <c r="C137" s="77"/>
    </row>
    <row r="138" spans="1:10" ht="19.5" customHeight="1">
      <c r="A138" s="46"/>
      <c r="B138" s="76"/>
      <c r="C138" s="77"/>
    </row>
    <row r="139" spans="1:10" ht="19.5" customHeight="1">
      <c r="A139" s="46"/>
      <c r="B139" s="76"/>
      <c r="C139" s="77"/>
    </row>
    <row r="140" spans="1:10" ht="19.5" customHeight="1">
      <c r="A140" s="46"/>
      <c r="B140" s="76"/>
      <c r="C140" s="77"/>
      <c r="D140" s="46"/>
      <c r="F140" s="46"/>
      <c r="H140" s="46"/>
      <c r="J140" s="46"/>
    </row>
    <row r="141" spans="1:10" ht="19.5" customHeight="1">
      <c r="A141" s="46"/>
      <c r="B141" s="76"/>
      <c r="C141" s="77"/>
      <c r="D141" s="46"/>
      <c r="F141" s="46"/>
      <c r="H141" s="46"/>
      <c r="J141" s="46"/>
    </row>
    <row r="142" spans="1:10" ht="19.5" customHeight="1">
      <c r="A142" s="46"/>
      <c r="B142" s="76"/>
      <c r="C142" s="77"/>
      <c r="D142" s="46"/>
      <c r="F142" s="46"/>
      <c r="H142" s="46"/>
      <c r="J142" s="46"/>
    </row>
    <row r="143" spans="1:10" ht="19.5" customHeight="1">
      <c r="A143" s="46"/>
      <c r="B143" s="76"/>
      <c r="C143" s="77"/>
      <c r="D143" s="46"/>
      <c r="F143" s="46"/>
      <c r="H143" s="46"/>
      <c r="J143" s="46"/>
    </row>
    <row r="144" spans="1:10" ht="19.5" customHeight="1">
      <c r="A144" s="46"/>
      <c r="B144" s="76"/>
      <c r="C144" s="77"/>
      <c r="D144" s="46"/>
      <c r="F144" s="46"/>
      <c r="H144" s="46"/>
      <c r="J144" s="46"/>
    </row>
    <row r="145" spans="1:10" ht="19.5" customHeight="1">
      <c r="A145" s="46"/>
      <c r="B145" s="76"/>
      <c r="C145" s="77"/>
      <c r="D145" s="46"/>
      <c r="F145" s="46"/>
      <c r="H145" s="46"/>
      <c r="J145" s="46"/>
    </row>
    <row r="146" spans="1:10" ht="19.5" customHeight="1">
      <c r="A146" s="46"/>
      <c r="B146" s="76"/>
      <c r="C146" s="77"/>
      <c r="D146" s="46"/>
      <c r="F146" s="46"/>
      <c r="H146" s="46"/>
      <c r="J146" s="46"/>
    </row>
    <row r="147" spans="1:10" ht="19.5" customHeight="1">
      <c r="A147" s="46"/>
      <c r="B147" s="76"/>
      <c r="C147" s="77"/>
      <c r="D147" s="46"/>
      <c r="F147" s="46"/>
      <c r="H147" s="46"/>
      <c r="J147" s="46"/>
    </row>
    <row r="148" spans="1:10" ht="19.5" customHeight="1">
      <c r="A148" s="46"/>
      <c r="B148" s="76"/>
      <c r="C148" s="77"/>
      <c r="D148" s="46"/>
      <c r="F148" s="46"/>
      <c r="H148" s="46"/>
      <c r="J148" s="46"/>
    </row>
    <row r="149" spans="1:10" ht="19.5" customHeight="1">
      <c r="A149" s="46"/>
      <c r="B149" s="76"/>
      <c r="C149" s="77"/>
      <c r="D149" s="46"/>
      <c r="F149" s="46"/>
      <c r="H149" s="46"/>
      <c r="J149" s="46"/>
    </row>
    <row r="150" spans="1:10" ht="19.5" customHeight="1">
      <c r="A150" s="46"/>
      <c r="B150" s="76"/>
      <c r="C150" s="77"/>
      <c r="D150" s="46"/>
      <c r="F150" s="46"/>
      <c r="H150" s="46"/>
      <c r="J150" s="46"/>
    </row>
    <row r="151" spans="1:10" ht="19.5" customHeight="1">
      <c r="A151" s="46"/>
      <c r="B151" s="76"/>
      <c r="C151" s="77"/>
      <c r="D151" s="46"/>
      <c r="F151" s="46"/>
      <c r="H151" s="46"/>
      <c r="J151" s="46"/>
    </row>
    <row r="152" spans="1:10" ht="19.5" customHeight="1">
      <c r="A152" s="46"/>
      <c r="B152" s="76"/>
      <c r="C152" s="77"/>
      <c r="D152" s="46"/>
      <c r="F152" s="46"/>
      <c r="H152" s="46"/>
      <c r="J152" s="46"/>
    </row>
    <row r="153" spans="1:10" ht="19.5" customHeight="1">
      <c r="A153" s="46"/>
      <c r="B153" s="76"/>
      <c r="C153" s="77"/>
      <c r="D153" s="46"/>
      <c r="F153" s="46"/>
      <c r="H153" s="46"/>
      <c r="J153" s="46"/>
    </row>
    <row r="154" spans="1:10" ht="19.5" customHeight="1">
      <c r="A154" s="46"/>
      <c r="B154" s="76"/>
      <c r="C154" s="77"/>
      <c r="D154" s="46"/>
      <c r="F154" s="46"/>
      <c r="H154" s="46"/>
      <c r="J154" s="46"/>
    </row>
    <row r="155" spans="1:10" ht="19.5" customHeight="1">
      <c r="A155" s="46"/>
      <c r="B155" s="76"/>
      <c r="C155" s="77"/>
      <c r="D155" s="46"/>
      <c r="F155" s="46"/>
      <c r="H155" s="46"/>
      <c r="J155" s="46"/>
    </row>
    <row r="156" spans="1:10" ht="19.5" customHeight="1">
      <c r="A156" s="46"/>
      <c r="B156" s="76"/>
      <c r="C156" s="77"/>
      <c r="D156" s="46"/>
      <c r="F156" s="46"/>
      <c r="H156" s="46"/>
      <c r="J156" s="46"/>
    </row>
    <row r="157" spans="1:10" ht="19.5" customHeight="1">
      <c r="A157" s="46"/>
      <c r="B157" s="76"/>
      <c r="C157" s="77"/>
      <c r="D157" s="46"/>
      <c r="F157" s="46"/>
      <c r="H157" s="46"/>
      <c r="J157" s="46"/>
    </row>
    <row r="158" spans="1:10" ht="19.5" customHeight="1">
      <c r="A158" s="46"/>
      <c r="B158" s="76"/>
      <c r="C158" s="77"/>
      <c r="D158" s="46"/>
      <c r="F158" s="46"/>
      <c r="H158" s="46"/>
      <c r="J158" s="46"/>
    </row>
    <row r="159" spans="1:10" ht="19.5" customHeight="1">
      <c r="A159" s="46"/>
      <c r="B159" s="76"/>
      <c r="C159" s="77"/>
      <c r="D159" s="46"/>
      <c r="F159" s="46"/>
      <c r="H159" s="46"/>
      <c r="J159" s="46"/>
    </row>
    <row r="160" spans="1:10" ht="19.5" customHeight="1">
      <c r="A160" s="46"/>
      <c r="B160" s="76"/>
      <c r="C160" s="77"/>
      <c r="D160" s="46"/>
      <c r="F160" s="46"/>
      <c r="H160" s="46"/>
      <c r="J160" s="46"/>
    </row>
    <row r="161" spans="1:10" ht="19.5" customHeight="1">
      <c r="A161" s="46"/>
      <c r="B161" s="76"/>
      <c r="C161" s="77"/>
      <c r="D161" s="46"/>
      <c r="F161" s="46"/>
      <c r="H161" s="46"/>
      <c r="J161" s="46"/>
    </row>
    <row r="162" spans="1:10" ht="19.5" customHeight="1">
      <c r="A162" s="46"/>
      <c r="B162" s="76"/>
      <c r="C162" s="77"/>
      <c r="D162" s="46"/>
      <c r="F162" s="46"/>
      <c r="H162" s="46"/>
      <c r="J162" s="46"/>
    </row>
    <row r="163" spans="1:10" ht="19.5" customHeight="1">
      <c r="A163" s="46"/>
      <c r="B163" s="76"/>
      <c r="C163" s="77"/>
      <c r="D163" s="46"/>
      <c r="F163" s="46"/>
      <c r="H163" s="46"/>
      <c r="J163" s="46"/>
    </row>
    <row r="164" spans="1:10" ht="19.5" customHeight="1">
      <c r="A164" s="46"/>
      <c r="B164" s="76"/>
      <c r="C164" s="77"/>
      <c r="D164" s="46"/>
      <c r="F164" s="46"/>
      <c r="H164" s="46"/>
      <c r="J164" s="46"/>
    </row>
    <row r="165" spans="1:10" ht="19.5" customHeight="1">
      <c r="A165" s="46"/>
      <c r="B165" s="76"/>
      <c r="C165" s="77"/>
      <c r="D165" s="46"/>
      <c r="F165" s="46"/>
      <c r="H165" s="46"/>
      <c r="J165" s="46"/>
    </row>
    <row r="166" spans="1:10" ht="19.5" customHeight="1">
      <c r="A166" s="46"/>
      <c r="B166" s="76"/>
      <c r="C166" s="77"/>
      <c r="D166" s="46"/>
      <c r="F166" s="46"/>
      <c r="H166" s="46"/>
      <c r="J166" s="46"/>
    </row>
    <row r="167" spans="1:10" ht="19.5" customHeight="1">
      <c r="A167" s="46"/>
      <c r="B167" s="76"/>
      <c r="C167" s="77"/>
      <c r="D167" s="46"/>
      <c r="F167" s="46"/>
      <c r="H167" s="46"/>
      <c r="J167" s="46"/>
    </row>
    <row r="168" spans="1:10" ht="19.5" customHeight="1">
      <c r="A168" s="46"/>
      <c r="B168" s="76"/>
      <c r="C168" s="77"/>
      <c r="D168" s="46"/>
      <c r="F168" s="46"/>
      <c r="H168" s="46"/>
      <c r="J168" s="46"/>
    </row>
    <row r="169" spans="1:10" ht="19.5" customHeight="1">
      <c r="A169" s="46"/>
      <c r="B169" s="76"/>
      <c r="C169" s="77"/>
      <c r="D169" s="46"/>
      <c r="F169" s="46"/>
      <c r="H169" s="46"/>
      <c r="J169" s="46"/>
    </row>
    <row r="170" spans="1:10" ht="19.5" customHeight="1">
      <c r="A170" s="46"/>
      <c r="B170" s="76"/>
      <c r="C170" s="77"/>
      <c r="D170" s="46"/>
      <c r="F170" s="46"/>
      <c r="H170" s="46"/>
      <c r="J170" s="46"/>
    </row>
    <row r="171" spans="1:10" ht="19.5" customHeight="1">
      <c r="A171" s="46"/>
      <c r="B171" s="76"/>
      <c r="C171" s="77"/>
      <c r="D171" s="46"/>
      <c r="F171" s="46"/>
      <c r="H171" s="46"/>
      <c r="J171" s="46"/>
    </row>
    <row r="172" spans="1:10" ht="19.5" customHeight="1">
      <c r="A172" s="46"/>
      <c r="B172" s="76"/>
      <c r="C172" s="77"/>
      <c r="D172" s="46"/>
      <c r="F172" s="46"/>
      <c r="H172" s="46"/>
      <c r="J172" s="46"/>
    </row>
    <row r="173" spans="1:10" ht="19.5" customHeight="1">
      <c r="A173" s="46"/>
      <c r="B173" s="76"/>
      <c r="C173" s="77"/>
      <c r="D173" s="46"/>
      <c r="F173" s="46"/>
      <c r="H173" s="46"/>
      <c r="J173" s="46"/>
    </row>
    <row r="174" spans="1:10" ht="19.5" customHeight="1">
      <c r="A174" s="46"/>
      <c r="B174" s="76"/>
      <c r="C174" s="77"/>
      <c r="D174" s="46"/>
      <c r="F174" s="46"/>
      <c r="H174" s="46"/>
      <c r="J174" s="46"/>
    </row>
    <row r="175" spans="1:10" ht="19.5" customHeight="1">
      <c r="A175" s="46"/>
      <c r="B175" s="76"/>
      <c r="C175" s="77"/>
      <c r="D175" s="46"/>
      <c r="F175" s="46"/>
      <c r="H175" s="46"/>
      <c r="J175" s="46"/>
    </row>
    <row r="176" spans="1:10" ht="19.5" customHeight="1">
      <c r="A176" s="46"/>
      <c r="B176" s="76"/>
      <c r="C176" s="77"/>
      <c r="D176" s="46"/>
      <c r="F176" s="46"/>
      <c r="H176" s="46"/>
      <c r="J176" s="46"/>
    </row>
    <row r="177" spans="1:10" ht="19.5" customHeight="1">
      <c r="A177" s="46"/>
      <c r="B177" s="76"/>
      <c r="C177" s="77"/>
      <c r="D177" s="46"/>
      <c r="F177" s="46"/>
      <c r="H177" s="46"/>
      <c r="J177" s="46"/>
    </row>
    <row r="178" spans="1:10" ht="19.5" customHeight="1">
      <c r="A178" s="46"/>
      <c r="B178" s="76"/>
      <c r="C178" s="77"/>
      <c r="D178" s="46"/>
      <c r="F178" s="46"/>
      <c r="H178" s="46"/>
      <c r="J178" s="46"/>
    </row>
    <row r="179" spans="1:10" ht="19.5" customHeight="1">
      <c r="A179" s="46"/>
      <c r="B179" s="76"/>
      <c r="C179" s="77"/>
      <c r="D179" s="46"/>
      <c r="F179" s="46"/>
      <c r="H179" s="46"/>
      <c r="J179" s="46"/>
    </row>
    <row r="180" spans="1:10" ht="19.5" customHeight="1">
      <c r="A180" s="46"/>
      <c r="B180" s="76"/>
      <c r="C180" s="77"/>
      <c r="D180" s="46"/>
      <c r="F180" s="46"/>
      <c r="H180" s="46"/>
      <c r="J180" s="46"/>
    </row>
    <row r="181" spans="1:10" ht="19.5" customHeight="1">
      <c r="A181" s="46"/>
      <c r="B181" s="76"/>
      <c r="C181" s="77"/>
      <c r="D181" s="46"/>
      <c r="F181" s="46"/>
      <c r="H181" s="46"/>
      <c r="J181" s="46"/>
    </row>
    <row r="182" spans="1:10" ht="19.5" customHeight="1">
      <c r="A182" s="46"/>
      <c r="B182" s="76"/>
      <c r="C182" s="77"/>
      <c r="D182" s="46"/>
      <c r="F182" s="46"/>
      <c r="H182" s="46"/>
      <c r="J182" s="46"/>
    </row>
    <row r="183" spans="1:10" ht="19.5" customHeight="1">
      <c r="A183" s="46"/>
      <c r="B183" s="76"/>
      <c r="C183" s="77"/>
      <c r="D183" s="46"/>
      <c r="F183" s="46"/>
      <c r="H183" s="46"/>
      <c r="J183" s="46"/>
    </row>
    <row r="184" spans="1:10" ht="19.5" customHeight="1">
      <c r="A184" s="46"/>
      <c r="B184" s="76"/>
      <c r="C184" s="77"/>
      <c r="D184" s="46"/>
      <c r="F184" s="46"/>
      <c r="H184" s="46"/>
      <c r="J184" s="46"/>
    </row>
    <row r="185" spans="1:10" ht="19.5" customHeight="1">
      <c r="A185" s="46"/>
      <c r="B185" s="76"/>
      <c r="C185" s="77"/>
      <c r="D185" s="46"/>
      <c r="F185" s="46"/>
      <c r="H185" s="46"/>
      <c r="J185" s="46"/>
    </row>
    <row r="186" spans="1:10" ht="19.5" customHeight="1">
      <c r="A186" s="46"/>
      <c r="B186" s="76"/>
      <c r="C186" s="77"/>
      <c r="D186" s="46"/>
      <c r="F186" s="46"/>
      <c r="H186" s="46"/>
      <c r="J186" s="46"/>
    </row>
    <row r="187" spans="1:10" ht="19.5" customHeight="1">
      <c r="A187" s="46"/>
      <c r="B187" s="76"/>
      <c r="C187" s="77"/>
      <c r="D187" s="46"/>
      <c r="F187" s="46"/>
      <c r="H187" s="46"/>
      <c r="J187" s="46"/>
    </row>
    <row r="188" spans="1:10" ht="19.5" customHeight="1">
      <c r="A188" s="46"/>
      <c r="B188" s="76"/>
      <c r="C188" s="77"/>
      <c r="D188" s="46"/>
      <c r="F188" s="46"/>
      <c r="H188" s="46"/>
      <c r="J188" s="46"/>
    </row>
    <row r="189" spans="1:10" ht="19.5" customHeight="1">
      <c r="A189" s="46"/>
      <c r="B189" s="76"/>
      <c r="C189" s="77"/>
      <c r="D189" s="46"/>
      <c r="F189" s="46"/>
      <c r="H189" s="46"/>
      <c r="J189" s="46"/>
    </row>
    <row r="190" spans="1:10" ht="19.5" customHeight="1">
      <c r="A190" s="46"/>
      <c r="B190" s="76"/>
      <c r="C190" s="77"/>
      <c r="D190" s="46"/>
      <c r="F190" s="46"/>
      <c r="H190" s="46"/>
      <c r="J190" s="46"/>
    </row>
    <row r="191" spans="1:10" ht="19.5" customHeight="1">
      <c r="A191" s="46"/>
      <c r="B191" s="76"/>
      <c r="C191" s="77"/>
      <c r="D191" s="46"/>
      <c r="F191" s="46"/>
      <c r="H191" s="46"/>
      <c r="J191" s="46"/>
    </row>
    <row r="192" spans="1:10" ht="19.5" customHeight="1">
      <c r="A192" s="46"/>
      <c r="B192" s="76"/>
      <c r="C192" s="77"/>
      <c r="D192" s="46"/>
      <c r="F192" s="46"/>
      <c r="H192" s="46"/>
      <c r="J192" s="46"/>
    </row>
    <row r="193" spans="1:10" ht="19.5" customHeight="1">
      <c r="A193" s="46"/>
      <c r="B193" s="76"/>
      <c r="C193" s="77"/>
      <c r="D193" s="46"/>
      <c r="F193" s="46"/>
      <c r="H193" s="46"/>
      <c r="J193" s="46"/>
    </row>
    <row r="194" spans="1:10" ht="19.5" customHeight="1">
      <c r="A194" s="46"/>
      <c r="B194" s="76"/>
      <c r="C194" s="77"/>
      <c r="D194" s="46"/>
      <c r="F194" s="46"/>
      <c r="H194" s="46"/>
      <c r="J194" s="46"/>
    </row>
    <row r="195" spans="1:10" ht="19.5" customHeight="1">
      <c r="A195" s="46"/>
      <c r="B195" s="76"/>
      <c r="C195" s="77"/>
      <c r="D195" s="46"/>
      <c r="F195" s="46"/>
      <c r="H195" s="46"/>
      <c r="J195" s="46"/>
    </row>
    <row r="196" spans="1:10" ht="19.5" customHeight="1">
      <c r="A196" s="46"/>
      <c r="B196" s="76"/>
      <c r="C196" s="77"/>
      <c r="D196" s="46"/>
      <c r="F196" s="46"/>
      <c r="H196" s="46"/>
      <c r="J196" s="46"/>
    </row>
    <row r="197" spans="1:10" ht="19.5" customHeight="1">
      <c r="A197" s="46"/>
      <c r="B197" s="76"/>
      <c r="C197" s="77"/>
      <c r="D197" s="46"/>
      <c r="F197" s="46"/>
      <c r="H197" s="46"/>
      <c r="J197" s="46"/>
    </row>
    <row r="198" spans="1:10" ht="19.5" customHeight="1">
      <c r="A198" s="46"/>
      <c r="B198" s="76"/>
      <c r="C198" s="77"/>
      <c r="D198" s="46"/>
      <c r="F198" s="46"/>
      <c r="H198" s="46"/>
      <c r="J198" s="46"/>
    </row>
    <row r="199" spans="1:10" ht="19.5" customHeight="1">
      <c r="A199" s="46"/>
      <c r="B199" s="76"/>
      <c r="C199" s="77"/>
      <c r="D199" s="46"/>
      <c r="F199" s="46"/>
      <c r="H199" s="46"/>
      <c r="J199" s="46"/>
    </row>
    <row r="200" spans="1:10" ht="19.5" customHeight="1">
      <c r="A200" s="46"/>
      <c r="B200" s="76"/>
      <c r="C200" s="77"/>
      <c r="D200" s="46"/>
      <c r="F200" s="46"/>
      <c r="H200" s="46"/>
      <c r="J200" s="46"/>
    </row>
    <row r="201" spans="1:10" ht="19.5" customHeight="1">
      <c r="A201" s="46"/>
      <c r="B201" s="76"/>
      <c r="C201" s="77"/>
      <c r="D201" s="46"/>
      <c r="F201" s="46"/>
      <c r="H201" s="46"/>
      <c r="J201" s="46"/>
    </row>
    <row r="202" spans="1:10" ht="19.5" customHeight="1">
      <c r="A202" s="46"/>
      <c r="B202" s="76"/>
      <c r="C202" s="77"/>
      <c r="D202" s="46"/>
      <c r="F202" s="46"/>
      <c r="H202" s="46"/>
      <c r="J202" s="46"/>
    </row>
    <row r="203" spans="1:10" ht="19.5" customHeight="1">
      <c r="A203" s="46"/>
      <c r="B203" s="76"/>
      <c r="C203" s="77"/>
      <c r="D203" s="46"/>
      <c r="F203" s="46"/>
      <c r="H203" s="46"/>
      <c r="J203" s="46"/>
    </row>
    <row r="204" spans="1:10" ht="19.5" customHeight="1">
      <c r="A204" s="46"/>
      <c r="B204" s="76"/>
      <c r="C204" s="77"/>
      <c r="D204" s="46"/>
      <c r="F204" s="46"/>
      <c r="H204" s="46"/>
      <c r="J204" s="46"/>
    </row>
    <row r="205" spans="1:10" ht="19.5" customHeight="1">
      <c r="A205" s="46"/>
      <c r="B205" s="76"/>
      <c r="C205" s="77"/>
      <c r="D205" s="46"/>
      <c r="F205" s="46"/>
      <c r="H205" s="46"/>
      <c r="J205" s="46"/>
    </row>
    <row r="206" spans="1:10" ht="19.5" customHeight="1">
      <c r="A206" s="46"/>
      <c r="B206" s="76"/>
      <c r="C206" s="77"/>
      <c r="D206" s="46"/>
      <c r="F206" s="46"/>
      <c r="H206" s="46"/>
      <c r="J206" s="46"/>
    </row>
    <row r="207" spans="1:10" ht="19.5" customHeight="1">
      <c r="A207" s="46"/>
      <c r="B207" s="76"/>
      <c r="C207" s="77"/>
      <c r="D207" s="46"/>
      <c r="F207" s="46"/>
      <c r="H207" s="46"/>
      <c r="J207" s="46"/>
    </row>
    <row r="208" spans="1:10" ht="19.5" customHeight="1">
      <c r="A208" s="46"/>
      <c r="B208" s="76"/>
      <c r="C208" s="77"/>
      <c r="D208" s="46"/>
      <c r="F208" s="46"/>
      <c r="H208" s="46"/>
      <c r="J208" s="46"/>
    </row>
    <row r="209" spans="1:10" ht="19.5" customHeight="1">
      <c r="A209" s="46"/>
      <c r="B209" s="76"/>
      <c r="C209" s="77"/>
      <c r="D209" s="46"/>
      <c r="F209" s="46"/>
      <c r="H209" s="46"/>
      <c r="J209" s="46"/>
    </row>
    <row r="210" spans="1:10" ht="19.5" customHeight="1">
      <c r="A210" s="46"/>
      <c r="B210" s="76"/>
      <c r="C210" s="77"/>
      <c r="D210" s="46"/>
      <c r="F210" s="46"/>
      <c r="H210" s="46"/>
      <c r="J210" s="46"/>
    </row>
    <row r="211" spans="1:10" ht="19.5" customHeight="1">
      <c r="A211" s="46"/>
      <c r="B211" s="76"/>
      <c r="C211" s="77"/>
      <c r="D211" s="46"/>
      <c r="F211" s="46"/>
      <c r="H211" s="46"/>
      <c r="J211" s="46"/>
    </row>
    <row r="212" spans="1:10" ht="19.5" customHeight="1">
      <c r="A212" s="46"/>
      <c r="B212" s="76"/>
      <c r="C212" s="77"/>
      <c r="D212" s="46"/>
      <c r="F212" s="46"/>
      <c r="H212" s="46"/>
      <c r="J212" s="46"/>
    </row>
    <row r="213" spans="1:10" ht="19.5" customHeight="1">
      <c r="A213" s="46"/>
      <c r="B213" s="76"/>
      <c r="C213" s="77"/>
      <c r="D213" s="46"/>
      <c r="F213" s="46"/>
      <c r="H213" s="46"/>
      <c r="J213" s="46"/>
    </row>
    <row r="214" spans="1:10" ht="19.5" customHeight="1">
      <c r="A214" s="46"/>
      <c r="B214" s="76"/>
      <c r="C214" s="77"/>
      <c r="D214" s="46"/>
      <c r="F214" s="46"/>
      <c r="H214" s="46"/>
      <c r="J214" s="46"/>
    </row>
    <row r="215" spans="1:10" ht="19.5" customHeight="1">
      <c r="A215" s="46"/>
      <c r="B215" s="76"/>
      <c r="C215" s="77"/>
      <c r="D215" s="46"/>
      <c r="F215" s="46"/>
      <c r="H215" s="46"/>
      <c r="J215" s="46"/>
    </row>
    <row r="216" spans="1:10" ht="19.5" customHeight="1">
      <c r="A216" s="46"/>
      <c r="B216" s="76"/>
      <c r="C216" s="77"/>
      <c r="D216" s="46"/>
      <c r="F216" s="46"/>
      <c r="H216" s="46"/>
      <c r="J216" s="46"/>
    </row>
    <row r="217" spans="1:10" ht="19.5" customHeight="1">
      <c r="A217" s="46"/>
      <c r="B217" s="76"/>
      <c r="C217" s="77"/>
      <c r="D217" s="46"/>
      <c r="F217" s="46"/>
      <c r="H217" s="46"/>
      <c r="J217" s="46"/>
    </row>
    <row r="218" spans="1:10" ht="19.5" customHeight="1">
      <c r="A218" s="46"/>
      <c r="B218" s="76"/>
      <c r="C218" s="77"/>
      <c r="D218" s="46"/>
      <c r="F218" s="46"/>
      <c r="H218" s="46"/>
      <c r="J218" s="46"/>
    </row>
    <row r="219" spans="1:10" ht="19.5" customHeight="1">
      <c r="A219" s="46"/>
      <c r="B219" s="76"/>
      <c r="C219" s="77"/>
      <c r="D219" s="46"/>
      <c r="F219" s="46"/>
      <c r="H219" s="46"/>
      <c r="J219" s="46"/>
    </row>
    <row r="220" spans="1:10" ht="19.5" customHeight="1">
      <c r="A220" s="46"/>
      <c r="B220" s="76"/>
      <c r="C220" s="77"/>
      <c r="D220" s="46"/>
      <c r="F220" s="46"/>
      <c r="H220" s="46"/>
      <c r="J220" s="46"/>
    </row>
    <row r="221" spans="1:10" ht="19.5" customHeight="1">
      <c r="A221" s="46"/>
      <c r="B221" s="76"/>
      <c r="C221" s="77"/>
      <c r="D221" s="46"/>
      <c r="F221" s="46"/>
      <c r="H221" s="46"/>
      <c r="J221" s="46"/>
    </row>
    <row r="222" spans="1:10" ht="19.5" customHeight="1">
      <c r="A222" s="46"/>
      <c r="B222" s="76"/>
      <c r="C222" s="77"/>
      <c r="D222" s="46"/>
      <c r="F222" s="46"/>
      <c r="H222" s="46"/>
      <c r="J222" s="46"/>
    </row>
    <row r="223" spans="1:10" ht="19.5" customHeight="1">
      <c r="A223" s="46"/>
      <c r="B223" s="76"/>
      <c r="C223" s="77"/>
      <c r="D223" s="46"/>
      <c r="F223" s="46"/>
      <c r="H223" s="46"/>
      <c r="J223" s="46"/>
    </row>
    <row r="224" spans="1:10" ht="19.5" customHeight="1">
      <c r="A224" s="46"/>
      <c r="B224" s="76"/>
      <c r="C224" s="77"/>
      <c r="D224" s="46"/>
      <c r="F224" s="46"/>
      <c r="H224" s="46"/>
      <c r="J224" s="46"/>
    </row>
    <row r="225" spans="1:10" ht="19.5" customHeight="1">
      <c r="A225" s="46"/>
      <c r="B225" s="76"/>
      <c r="C225" s="77"/>
      <c r="D225" s="46"/>
      <c r="F225" s="46"/>
      <c r="H225" s="46"/>
      <c r="J225" s="46"/>
    </row>
    <row r="226" spans="1:10" ht="19.5" customHeight="1">
      <c r="A226" s="46"/>
      <c r="B226" s="76"/>
      <c r="C226" s="77"/>
      <c r="D226" s="46"/>
      <c r="F226" s="46"/>
      <c r="H226" s="46"/>
      <c r="J226" s="46"/>
    </row>
    <row r="227" spans="1:10" ht="19.5" customHeight="1">
      <c r="A227" s="46"/>
      <c r="B227" s="76"/>
      <c r="C227" s="77"/>
      <c r="D227" s="46"/>
      <c r="F227" s="46"/>
      <c r="H227" s="46"/>
      <c r="J227" s="46"/>
    </row>
    <row r="228" spans="1:10" ht="19.5" customHeight="1">
      <c r="A228" s="46"/>
      <c r="B228" s="76"/>
      <c r="C228" s="77"/>
      <c r="D228" s="46"/>
      <c r="F228" s="46"/>
      <c r="H228" s="46"/>
      <c r="J228" s="46"/>
    </row>
    <row r="229" spans="1:10" ht="19.5" customHeight="1">
      <c r="A229" s="46"/>
      <c r="B229" s="76"/>
      <c r="C229" s="77"/>
      <c r="D229" s="46"/>
      <c r="F229" s="46"/>
      <c r="H229" s="46"/>
      <c r="J229" s="46"/>
    </row>
    <row r="230" spans="1:10" ht="19.5" customHeight="1">
      <c r="A230" s="46"/>
      <c r="B230" s="76"/>
      <c r="C230" s="77"/>
      <c r="D230" s="46"/>
      <c r="F230" s="46"/>
      <c r="H230" s="46"/>
      <c r="J230" s="46"/>
    </row>
    <row r="231" spans="1:10" ht="19.5" customHeight="1">
      <c r="A231" s="46"/>
      <c r="B231" s="76"/>
      <c r="C231" s="77"/>
      <c r="D231" s="46"/>
      <c r="F231" s="46"/>
      <c r="H231" s="46"/>
      <c r="J231" s="46"/>
    </row>
    <row r="232" spans="1:10" ht="19.5" customHeight="1">
      <c r="A232" s="46"/>
      <c r="B232" s="76"/>
      <c r="C232" s="77"/>
      <c r="D232" s="46"/>
      <c r="F232" s="46"/>
      <c r="H232" s="46"/>
      <c r="J232" s="46"/>
    </row>
    <row r="233" spans="1:10" ht="19.5" customHeight="1">
      <c r="A233" s="46"/>
      <c r="B233" s="76"/>
      <c r="C233" s="77"/>
      <c r="D233" s="46"/>
      <c r="F233" s="46"/>
      <c r="H233" s="46"/>
      <c r="J233" s="46"/>
    </row>
    <row r="234" spans="1:10" ht="19.5" customHeight="1">
      <c r="A234" s="46"/>
      <c r="B234" s="76"/>
      <c r="C234" s="77"/>
      <c r="D234" s="46"/>
      <c r="F234" s="46"/>
      <c r="H234" s="46"/>
      <c r="J234" s="46"/>
    </row>
    <row r="235" spans="1:10" ht="19.5" customHeight="1">
      <c r="A235" s="46"/>
      <c r="B235" s="76"/>
      <c r="C235" s="77"/>
      <c r="D235" s="46"/>
      <c r="F235" s="46"/>
      <c r="H235" s="46"/>
      <c r="J235" s="46"/>
    </row>
    <row r="236" spans="1:10" ht="19.5" customHeight="1">
      <c r="A236" s="46"/>
      <c r="B236" s="76"/>
      <c r="C236" s="77"/>
      <c r="D236" s="46"/>
      <c r="F236" s="46"/>
      <c r="H236" s="46"/>
      <c r="J236" s="46"/>
    </row>
    <row r="237" spans="1:10" ht="19.5" customHeight="1">
      <c r="A237" s="46"/>
      <c r="B237" s="76"/>
      <c r="C237" s="77"/>
      <c r="D237" s="46"/>
      <c r="F237" s="46"/>
      <c r="H237" s="46"/>
      <c r="J237" s="46"/>
    </row>
    <row r="238" spans="1:10" ht="19.5" customHeight="1">
      <c r="A238" s="46"/>
      <c r="B238" s="76"/>
      <c r="C238" s="77"/>
      <c r="D238" s="46"/>
      <c r="F238" s="46"/>
      <c r="H238" s="46"/>
      <c r="J238" s="46"/>
    </row>
    <row r="239" spans="1:10" ht="19.5" customHeight="1">
      <c r="A239" s="46"/>
      <c r="B239" s="76"/>
      <c r="C239" s="77"/>
      <c r="D239" s="46"/>
      <c r="F239" s="46"/>
      <c r="H239" s="46"/>
      <c r="J239" s="46"/>
    </row>
    <row r="240" spans="1:10" ht="19.5" customHeight="1">
      <c r="A240" s="46"/>
      <c r="B240" s="76"/>
      <c r="C240" s="77"/>
      <c r="D240" s="46"/>
      <c r="F240" s="46"/>
      <c r="H240" s="46"/>
      <c r="J240" s="46"/>
    </row>
    <row r="241" spans="1:10" ht="19.5" customHeight="1">
      <c r="A241" s="46"/>
      <c r="B241" s="76"/>
      <c r="C241" s="77"/>
      <c r="D241" s="46"/>
      <c r="F241" s="46"/>
      <c r="H241" s="46"/>
      <c r="J241" s="46"/>
    </row>
    <row r="242" spans="1:10" ht="19.5" customHeight="1">
      <c r="A242" s="46"/>
      <c r="B242" s="76"/>
      <c r="C242" s="77"/>
      <c r="D242" s="46"/>
      <c r="F242" s="46"/>
      <c r="H242" s="46"/>
      <c r="J242" s="46"/>
    </row>
    <row r="243" spans="1:10" ht="19.5" customHeight="1">
      <c r="A243" s="46"/>
      <c r="B243" s="76"/>
      <c r="C243" s="77"/>
      <c r="D243" s="46"/>
      <c r="F243" s="46"/>
      <c r="H243" s="46"/>
      <c r="J243" s="46"/>
    </row>
    <row r="244" spans="1:10" ht="19.5" customHeight="1">
      <c r="A244" s="46"/>
      <c r="B244" s="76"/>
      <c r="C244" s="77"/>
      <c r="D244" s="46"/>
      <c r="F244" s="46"/>
      <c r="H244" s="46"/>
      <c r="J244" s="46"/>
    </row>
    <row r="245" spans="1:10" ht="19.5" customHeight="1">
      <c r="A245" s="46"/>
      <c r="B245" s="76"/>
      <c r="C245" s="77"/>
      <c r="D245" s="46"/>
      <c r="F245" s="46"/>
      <c r="H245" s="46"/>
      <c r="J245" s="46"/>
    </row>
    <row r="246" spans="1:10" ht="19.5" customHeight="1">
      <c r="A246" s="46"/>
      <c r="B246" s="76"/>
      <c r="C246" s="77"/>
      <c r="D246" s="46"/>
      <c r="F246" s="46"/>
      <c r="H246" s="46"/>
      <c r="J246" s="46"/>
    </row>
    <row r="247" spans="1:10" ht="19.5" customHeight="1">
      <c r="A247" s="46"/>
      <c r="B247" s="76"/>
      <c r="C247" s="77"/>
      <c r="D247" s="46"/>
      <c r="F247" s="46"/>
      <c r="H247" s="46"/>
      <c r="J247" s="46"/>
    </row>
    <row r="248" spans="1:10" ht="19.5" customHeight="1">
      <c r="A248" s="46"/>
      <c r="B248" s="76"/>
      <c r="C248" s="77"/>
      <c r="D248" s="46"/>
      <c r="F248" s="46"/>
      <c r="H248" s="46"/>
      <c r="J248" s="46"/>
    </row>
    <row r="249" spans="1:10" ht="19.5" customHeight="1">
      <c r="A249" s="46"/>
      <c r="B249" s="76"/>
      <c r="C249" s="77"/>
      <c r="D249" s="46"/>
      <c r="F249" s="46"/>
      <c r="H249" s="46"/>
      <c r="J249" s="46"/>
    </row>
    <row r="250" spans="1:10" ht="19.5" customHeight="1">
      <c r="A250" s="46"/>
      <c r="B250" s="76"/>
      <c r="C250" s="77"/>
      <c r="D250" s="46"/>
      <c r="F250" s="46"/>
      <c r="H250" s="46"/>
      <c r="J250" s="46"/>
    </row>
    <row r="251" spans="1:10" ht="19.5" customHeight="1">
      <c r="A251" s="46"/>
      <c r="B251" s="76"/>
      <c r="C251" s="77"/>
      <c r="D251" s="46"/>
      <c r="F251" s="46"/>
      <c r="H251" s="46"/>
      <c r="J251" s="46"/>
    </row>
    <row r="252" spans="1:10" ht="19.5" customHeight="1">
      <c r="A252" s="46"/>
      <c r="B252" s="76"/>
      <c r="C252" s="77"/>
      <c r="D252" s="46"/>
      <c r="F252" s="46"/>
      <c r="H252" s="46"/>
      <c r="J252" s="46"/>
    </row>
    <row r="253" spans="1:10" ht="19.5" customHeight="1">
      <c r="A253" s="46"/>
      <c r="B253" s="76"/>
      <c r="C253" s="77"/>
      <c r="D253" s="46"/>
      <c r="F253" s="46"/>
      <c r="H253" s="46"/>
      <c r="J253" s="46"/>
    </row>
    <row r="254" spans="1:10" ht="19.5" customHeight="1">
      <c r="A254" s="46"/>
      <c r="B254" s="76"/>
      <c r="C254" s="77"/>
      <c r="D254" s="46"/>
      <c r="F254" s="46"/>
      <c r="H254" s="46"/>
      <c r="J254" s="46"/>
    </row>
    <row r="255" spans="1:10" ht="19.5" customHeight="1">
      <c r="A255" s="46"/>
      <c r="B255" s="76"/>
      <c r="C255" s="77"/>
      <c r="D255" s="46"/>
      <c r="F255" s="46"/>
      <c r="H255" s="46"/>
      <c r="J255" s="46"/>
    </row>
    <row r="256" spans="1:10" ht="19.5" customHeight="1">
      <c r="A256" s="46"/>
      <c r="B256" s="76"/>
      <c r="C256" s="77"/>
      <c r="D256" s="46"/>
      <c r="F256" s="46"/>
      <c r="H256" s="46"/>
      <c r="J256" s="46"/>
    </row>
    <row r="257" spans="1:10" ht="19.5" customHeight="1">
      <c r="A257" s="46"/>
      <c r="B257" s="76"/>
      <c r="C257" s="77"/>
      <c r="D257" s="46"/>
      <c r="F257" s="46"/>
      <c r="H257" s="46"/>
      <c r="J257" s="46"/>
    </row>
    <row r="258" spans="1:10" ht="19.5" customHeight="1">
      <c r="A258" s="46"/>
      <c r="B258" s="76"/>
      <c r="C258" s="77"/>
      <c r="D258" s="46"/>
      <c r="F258" s="46"/>
      <c r="H258" s="46"/>
      <c r="J258" s="46"/>
    </row>
    <row r="259" spans="1:10" ht="19.5" customHeight="1">
      <c r="A259" s="46"/>
      <c r="B259" s="76"/>
      <c r="C259" s="77"/>
      <c r="D259" s="46"/>
      <c r="F259" s="46"/>
      <c r="H259" s="46"/>
      <c r="J259" s="46"/>
    </row>
    <row r="260" spans="1:10" ht="19.5" customHeight="1">
      <c r="A260" s="46"/>
      <c r="B260" s="76"/>
      <c r="C260" s="77"/>
      <c r="D260" s="46"/>
      <c r="F260" s="46"/>
      <c r="H260" s="46"/>
      <c r="J260" s="46"/>
    </row>
    <row r="261" spans="1:10" ht="19.5" customHeight="1">
      <c r="A261" s="46"/>
      <c r="B261" s="76"/>
      <c r="C261" s="77"/>
      <c r="D261" s="46"/>
      <c r="F261" s="46"/>
      <c r="H261" s="46"/>
      <c r="J261" s="46"/>
    </row>
    <row r="262" spans="1:10" ht="19.5" customHeight="1">
      <c r="A262" s="46"/>
      <c r="B262" s="76"/>
      <c r="C262" s="77"/>
      <c r="D262" s="46"/>
      <c r="F262" s="46"/>
      <c r="H262" s="46"/>
      <c r="J262" s="46"/>
    </row>
    <row r="263" spans="1:10" ht="19.5" customHeight="1">
      <c r="A263" s="46"/>
      <c r="B263" s="76"/>
      <c r="C263" s="77"/>
      <c r="D263" s="46"/>
      <c r="F263" s="46"/>
      <c r="H263" s="46"/>
      <c r="J263" s="46"/>
    </row>
    <row r="264" spans="1:10" ht="19.5" customHeight="1">
      <c r="A264" s="46"/>
      <c r="B264" s="76"/>
      <c r="C264" s="77"/>
      <c r="D264" s="46"/>
      <c r="F264" s="46"/>
      <c r="H264" s="46"/>
      <c r="J264" s="46"/>
    </row>
    <row r="265" spans="1:10" ht="19.5" customHeight="1">
      <c r="A265" s="46"/>
      <c r="B265" s="76"/>
      <c r="C265" s="77"/>
      <c r="D265" s="46"/>
      <c r="F265" s="46"/>
      <c r="H265" s="46"/>
      <c r="J265" s="46"/>
    </row>
    <row r="266" spans="1:10" ht="19.5" customHeight="1">
      <c r="A266" s="46"/>
      <c r="B266" s="76"/>
      <c r="C266" s="77"/>
      <c r="D266" s="46"/>
      <c r="F266" s="46"/>
      <c r="H266" s="46"/>
      <c r="J266" s="46"/>
    </row>
    <row r="267" spans="1:10" ht="19.5" customHeight="1">
      <c r="A267" s="46"/>
      <c r="B267" s="76"/>
      <c r="C267" s="77"/>
      <c r="D267" s="46"/>
      <c r="F267" s="46"/>
      <c r="H267" s="46"/>
      <c r="J267" s="46"/>
    </row>
    <row r="268" spans="1:10" ht="19.5" customHeight="1">
      <c r="A268" s="46"/>
      <c r="B268" s="76"/>
      <c r="C268" s="77"/>
      <c r="D268" s="46"/>
      <c r="F268" s="46"/>
      <c r="H268" s="46"/>
      <c r="J268" s="46"/>
    </row>
    <row r="269" spans="1:10" ht="19.5" customHeight="1">
      <c r="A269" s="46"/>
      <c r="B269" s="76"/>
      <c r="C269" s="77"/>
      <c r="D269" s="46"/>
      <c r="F269" s="46"/>
      <c r="H269" s="46"/>
      <c r="J269" s="46"/>
    </row>
    <row r="270" spans="1:10" ht="19.5" customHeight="1">
      <c r="A270" s="46"/>
      <c r="B270" s="76"/>
      <c r="C270" s="77"/>
      <c r="D270" s="46"/>
      <c r="F270" s="46"/>
      <c r="H270" s="46"/>
      <c r="J270" s="46"/>
    </row>
    <row r="271" spans="1:10" ht="19.5" customHeight="1">
      <c r="A271" s="46"/>
      <c r="B271" s="76"/>
      <c r="C271" s="77"/>
      <c r="D271" s="46"/>
      <c r="F271" s="46"/>
      <c r="H271" s="46"/>
      <c r="J271" s="46"/>
    </row>
    <row r="272" spans="1:10" ht="19.5" customHeight="1">
      <c r="A272" s="46"/>
      <c r="B272" s="76"/>
      <c r="C272" s="77"/>
      <c r="D272" s="46"/>
      <c r="F272" s="46"/>
      <c r="H272" s="46"/>
      <c r="J272" s="46"/>
    </row>
    <row r="273" spans="1:10" ht="19.5" customHeight="1">
      <c r="A273" s="46"/>
      <c r="B273" s="76"/>
      <c r="C273" s="77"/>
      <c r="D273" s="46"/>
      <c r="F273" s="46"/>
      <c r="H273" s="46"/>
      <c r="J273" s="46"/>
    </row>
    <row r="274" spans="1:10" ht="19.5" customHeight="1">
      <c r="A274" s="46"/>
      <c r="B274" s="76"/>
      <c r="C274" s="77"/>
      <c r="D274" s="46"/>
      <c r="F274" s="46"/>
      <c r="H274" s="46"/>
      <c r="J274" s="46"/>
    </row>
    <row r="275" spans="1:10" ht="19.5" customHeight="1">
      <c r="A275" s="46"/>
      <c r="B275" s="76"/>
      <c r="C275" s="77"/>
      <c r="D275" s="46"/>
      <c r="F275" s="46"/>
      <c r="H275" s="46"/>
      <c r="J275" s="46"/>
    </row>
    <row r="276" spans="1:10" ht="19.5" customHeight="1">
      <c r="A276" s="46"/>
      <c r="B276" s="76"/>
      <c r="C276" s="77"/>
      <c r="D276" s="46"/>
      <c r="F276" s="46"/>
      <c r="H276" s="46"/>
      <c r="J276" s="46"/>
    </row>
    <row r="277" spans="1:10" ht="19.5" customHeight="1">
      <c r="A277" s="46"/>
      <c r="B277" s="76"/>
      <c r="C277" s="77"/>
      <c r="D277" s="46"/>
      <c r="F277" s="46"/>
      <c r="H277" s="46"/>
      <c r="J277" s="46"/>
    </row>
    <row r="278" spans="1:10" ht="19.5" customHeight="1">
      <c r="A278" s="46"/>
      <c r="B278" s="76"/>
      <c r="C278" s="77"/>
      <c r="D278" s="46"/>
      <c r="F278" s="46"/>
      <c r="H278" s="46"/>
      <c r="J278" s="46"/>
    </row>
    <row r="279" spans="1:10" ht="19.5" customHeight="1">
      <c r="A279" s="46"/>
      <c r="B279" s="76"/>
      <c r="C279" s="77"/>
      <c r="D279" s="46"/>
      <c r="F279" s="46"/>
      <c r="H279" s="46"/>
      <c r="J279" s="46"/>
    </row>
    <row r="280" spans="1:10" ht="19.5" customHeight="1">
      <c r="A280" s="46"/>
      <c r="B280" s="76"/>
      <c r="C280" s="77"/>
      <c r="D280" s="46"/>
      <c r="F280" s="46"/>
      <c r="H280" s="46"/>
      <c r="J280" s="46"/>
    </row>
    <row r="281" spans="1:10" ht="19.5" customHeight="1">
      <c r="A281" s="46"/>
      <c r="B281" s="76"/>
      <c r="C281" s="77"/>
      <c r="D281" s="46"/>
      <c r="F281" s="46"/>
      <c r="H281" s="46"/>
      <c r="J281" s="46"/>
    </row>
    <row r="282" spans="1:10" ht="19.5" customHeight="1">
      <c r="A282" s="46"/>
      <c r="B282" s="76"/>
      <c r="C282" s="77"/>
      <c r="D282" s="46"/>
      <c r="F282" s="46"/>
      <c r="H282" s="46"/>
      <c r="J282" s="46"/>
    </row>
    <row r="283" spans="1:10" ht="19.5" customHeight="1">
      <c r="A283" s="46"/>
      <c r="B283" s="76"/>
      <c r="C283" s="77"/>
      <c r="D283" s="46"/>
      <c r="F283" s="46"/>
      <c r="H283" s="46"/>
      <c r="J283" s="46"/>
    </row>
    <row r="284" spans="1:10" ht="19.5" customHeight="1">
      <c r="A284" s="46"/>
      <c r="B284" s="76"/>
      <c r="C284" s="77"/>
      <c r="D284" s="46"/>
      <c r="F284" s="46"/>
      <c r="H284" s="46"/>
      <c r="J284" s="46"/>
    </row>
    <row r="285" spans="1:10" ht="19.5" customHeight="1">
      <c r="A285" s="46"/>
      <c r="B285" s="76"/>
      <c r="C285" s="77"/>
      <c r="D285" s="46"/>
      <c r="F285" s="46"/>
      <c r="H285" s="46"/>
      <c r="J285" s="46"/>
    </row>
    <row r="286" spans="1:10" ht="19.5" customHeight="1">
      <c r="A286" s="46"/>
      <c r="B286" s="76"/>
      <c r="C286" s="77"/>
      <c r="D286" s="46"/>
      <c r="F286" s="46"/>
      <c r="H286" s="46"/>
      <c r="J286" s="46"/>
    </row>
    <row r="287" spans="1:10" ht="19.5" customHeight="1">
      <c r="A287" s="46"/>
      <c r="B287" s="76"/>
      <c r="C287" s="77"/>
      <c r="D287" s="46"/>
      <c r="F287" s="46"/>
      <c r="H287" s="46"/>
      <c r="J287" s="46"/>
    </row>
    <row r="288" spans="1:10" ht="19.5" customHeight="1">
      <c r="A288" s="46"/>
      <c r="B288" s="76"/>
      <c r="C288" s="77"/>
      <c r="D288" s="46"/>
      <c r="F288" s="46"/>
      <c r="H288" s="46"/>
      <c r="J288" s="46"/>
    </row>
    <row r="289" spans="1:10" ht="19.5" customHeight="1">
      <c r="A289" s="46"/>
      <c r="B289" s="76"/>
      <c r="C289" s="77"/>
      <c r="D289" s="46"/>
      <c r="F289" s="46"/>
      <c r="H289" s="46"/>
      <c r="J289" s="46"/>
    </row>
    <row r="290" spans="1:10" ht="19.5" customHeight="1">
      <c r="A290" s="46"/>
      <c r="B290" s="76"/>
      <c r="C290" s="77"/>
      <c r="D290" s="46"/>
      <c r="F290" s="46"/>
      <c r="H290" s="46"/>
      <c r="J290" s="46"/>
    </row>
    <row r="291" spans="1:10" ht="19.5" customHeight="1">
      <c r="A291" s="46"/>
      <c r="B291" s="76"/>
      <c r="C291" s="77"/>
      <c r="D291" s="46"/>
      <c r="F291" s="46"/>
      <c r="H291" s="46"/>
      <c r="J291" s="46"/>
    </row>
    <row r="292" spans="1:10" ht="19.5" customHeight="1">
      <c r="A292" s="46"/>
      <c r="B292" s="76"/>
      <c r="C292" s="77"/>
      <c r="D292" s="46"/>
      <c r="F292" s="46"/>
      <c r="H292" s="46"/>
      <c r="J292" s="46"/>
    </row>
    <row r="293" spans="1:10" ht="19.5" customHeight="1">
      <c r="A293" s="46"/>
      <c r="B293" s="76"/>
      <c r="C293" s="77"/>
      <c r="D293" s="46"/>
      <c r="F293" s="46"/>
      <c r="H293" s="46"/>
      <c r="J293" s="46"/>
    </row>
    <row r="294" spans="1:10" ht="19.5" customHeight="1">
      <c r="A294" s="46"/>
      <c r="B294" s="76"/>
      <c r="C294" s="77"/>
      <c r="D294" s="46"/>
      <c r="F294" s="46"/>
      <c r="H294" s="46"/>
      <c r="J294" s="46"/>
    </row>
    <row r="295" spans="1:10" ht="19.5" customHeight="1">
      <c r="A295" s="46"/>
      <c r="B295" s="76"/>
      <c r="C295" s="77"/>
      <c r="D295" s="46"/>
      <c r="F295" s="46"/>
      <c r="H295" s="46"/>
      <c r="J295" s="46"/>
    </row>
    <row r="296" spans="1:10" ht="19.5" customHeight="1">
      <c r="A296" s="46"/>
      <c r="B296" s="76"/>
      <c r="C296" s="77"/>
      <c r="D296" s="46"/>
      <c r="F296" s="46"/>
      <c r="H296" s="46"/>
      <c r="J296" s="46"/>
    </row>
    <row r="297" spans="1:10" ht="19.5" customHeight="1">
      <c r="A297" s="46"/>
      <c r="B297" s="76"/>
      <c r="C297" s="77"/>
      <c r="D297" s="46"/>
      <c r="F297" s="46"/>
      <c r="H297" s="46"/>
      <c r="J297" s="46"/>
    </row>
    <row r="298" spans="1:10" ht="19.5" customHeight="1">
      <c r="A298" s="46"/>
      <c r="B298" s="76"/>
      <c r="C298" s="77"/>
      <c r="D298" s="46"/>
      <c r="F298" s="46"/>
      <c r="H298" s="46"/>
      <c r="J298" s="46"/>
    </row>
    <row r="299" spans="1:10" ht="19.5" customHeight="1">
      <c r="A299" s="46"/>
      <c r="B299" s="76"/>
      <c r="C299" s="77"/>
      <c r="D299" s="46"/>
      <c r="F299" s="46"/>
      <c r="H299" s="46"/>
      <c r="J299" s="46"/>
    </row>
    <row r="300" spans="1:10" ht="19.5" customHeight="1">
      <c r="A300" s="46"/>
      <c r="B300" s="76"/>
      <c r="C300" s="77"/>
      <c r="D300" s="46"/>
      <c r="F300" s="46"/>
      <c r="H300" s="46"/>
      <c r="J300" s="46"/>
    </row>
    <row r="301" spans="1:10" ht="19.5" customHeight="1">
      <c r="A301" s="46"/>
      <c r="B301" s="76"/>
      <c r="C301" s="77"/>
      <c r="D301" s="46"/>
      <c r="F301" s="46"/>
      <c r="H301" s="46"/>
      <c r="J301" s="46"/>
    </row>
    <row r="302" spans="1:10" ht="19.5" customHeight="1">
      <c r="A302" s="46"/>
      <c r="B302" s="76"/>
      <c r="C302" s="77"/>
      <c r="D302" s="46"/>
      <c r="F302" s="46"/>
      <c r="H302" s="46"/>
      <c r="J302" s="46"/>
    </row>
    <row r="303" spans="1:10" ht="19.5" customHeight="1">
      <c r="A303" s="46"/>
      <c r="B303" s="76"/>
      <c r="C303" s="77"/>
      <c r="D303" s="46"/>
      <c r="F303" s="46"/>
      <c r="H303" s="46"/>
      <c r="J303" s="46"/>
    </row>
    <row r="304" spans="1:10" ht="19.5" customHeight="1">
      <c r="A304" s="46"/>
      <c r="B304" s="76"/>
      <c r="C304" s="77"/>
      <c r="D304" s="46"/>
      <c r="F304" s="46"/>
      <c r="H304" s="46"/>
      <c r="J304" s="46"/>
    </row>
    <row r="305" spans="1:10" ht="19.5" customHeight="1">
      <c r="A305" s="46"/>
      <c r="B305" s="76"/>
      <c r="C305" s="77"/>
      <c r="D305" s="46"/>
      <c r="F305" s="46"/>
      <c r="H305" s="46"/>
      <c r="J305" s="46"/>
    </row>
    <row r="306" spans="1:10" ht="19.5" customHeight="1">
      <c r="A306" s="46"/>
      <c r="B306" s="76"/>
      <c r="C306" s="77"/>
      <c r="D306" s="46"/>
      <c r="F306" s="46"/>
      <c r="H306" s="46"/>
      <c r="J306" s="46"/>
    </row>
    <row r="307" spans="1:10" ht="19.5" customHeight="1">
      <c r="A307" s="46"/>
      <c r="B307" s="76"/>
      <c r="C307" s="77"/>
      <c r="D307" s="46"/>
      <c r="F307" s="46"/>
      <c r="H307" s="46"/>
      <c r="J307" s="46"/>
    </row>
    <row r="308" spans="1:10" ht="19.5" customHeight="1">
      <c r="A308" s="46"/>
      <c r="B308" s="76"/>
      <c r="C308" s="77"/>
      <c r="D308" s="46"/>
      <c r="F308" s="46"/>
      <c r="H308" s="46"/>
      <c r="J308" s="46"/>
    </row>
    <row r="309" spans="1:10" ht="19.5" customHeight="1">
      <c r="A309" s="46"/>
      <c r="B309" s="76"/>
      <c r="C309" s="77"/>
      <c r="D309" s="46"/>
      <c r="F309" s="46"/>
      <c r="H309" s="46"/>
      <c r="J309" s="46"/>
    </row>
    <row r="310" spans="1:10" ht="19.5" customHeight="1">
      <c r="A310" s="46"/>
      <c r="B310" s="76"/>
      <c r="C310" s="77"/>
      <c r="D310" s="46"/>
      <c r="F310" s="46"/>
      <c r="H310" s="46"/>
      <c r="J310" s="46"/>
    </row>
    <row r="311" spans="1:10" ht="19.5" customHeight="1">
      <c r="A311" s="46"/>
      <c r="B311" s="76"/>
      <c r="C311" s="77"/>
      <c r="D311" s="46"/>
      <c r="F311" s="46"/>
      <c r="H311" s="46"/>
      <c r="J311" s="46"/>
    </row>
    <row r="312" spans="1:10" ht="19.5" customHeight="1">
      <c r="A312" s="46"/>
      <c r="B312" s="76"/>
      <c r="C312" s="77"/>
      <c r="D312" s="46"/>
      <c r="F312" s="46"/>
      <c r="H312" s="46"/>
      <c r="J312" s="46"/>
    </row>
    <row r="313" spans="1:10" ht="19.5" customHeight="1">
      <c r="A313" s="46"/>
      <c r="B313" s="76"/>
      <c r="C313" s="77"/>
      <c r="D313" s="46"/>
      <c r="F313" s="46"/>
      <c r="H313" s="46"/>
      <c r="J313" s="46"/>
    </row>
    <row r="314" spans="1:10" ht="19.5" customHeight="1">
      <c r="A314" s="46"/>
      <c r="B314" s="76"/>
      <c r="C314" s="77"/>
      <c r="D314" s="46"/>
      <c r="F314" s="46"/>
      <c r="H314" s="46"/>
      <c r="J314" s="46"/>
    </row>
    <row r="315" spans="1:10" ht="19.5" customHeight="1">
      <c r="A315" s="46"/>
      <c r="B315" s="76"/>
      <c r="C315" s="77"/>
      <c r="D315" s="46"/>
      <c r="F315" s="46"/>
      <c r="H315" s="46"/>
      <c r="J315" s="46"/>
    </row>
    <row r="316" spans="1:10" ht="19.5" customHeight="1">
      <c r="A316" s="46"/>
      <c r="B316" s="76"/>
      <c r="C316" s="77"/>
      <c r="D316" s="46"/>
      <c r="F316" s="46"/>
      <c r="H316" s="46"/>
      <c r="J316" s="46"/>
    </row>
    <row r="317" spans="1:10" ht="19.5" customHeight="1">
      <c r="A317" s="46"/>
      <c r="B317" s="76"/>
      <c r="C317" s="77"/>
      <c r="D317" s="46"/>
      <c r="F317" s="46"/>
      <c r="H317" s="46"/>
      <c r="J317" s="46"/>
    </row>
    <row r="318" spans="1:10" ht="19.5" customHeight="1">
      <c r="A318" s="46"/>
      <c r="B318" s="76"/>
      <c r="C318" s="77"/>
      <c r="D318" s="46"/>
      <c r="F318" s="46"/>
      <c r="H318" s="46"/>
      <c r="J318" s="46"/>
    </row>
    <row r="319" spans="1:10" ht="19.5" customHeight="1">
      <c r="A319" s="46"/>
      <c r="B319" s="76"/>
      <c r="C319" s="77"/>
      <c r="D319" s="46"/>
      <c r="F319" s="46"/>
      <c r="H319" s="46"/>
      <c r="J319" s="46"/>
    </row>
    <row r="320" spans="1:10" ht="19.5" customHeight="1">
      <c r="A320" s="46"/>
      <c r="B320" s="76"/>
      <c r="C320" s="77"/>
      <c r="D320" s="46"/>
      <c r="F320" s="46"/>
      <c r="H320" s="46"/>
      <c r="J320" s="46"/>
    </row>
    <row r="321" spans="1:10" ht="19.5" customHeight="1">
      <c r="A321" s="46"/>
      <c r="B321" s="76"/>
      <c r="C321" s="77"/>
      <c r="D321" s="46"/>
      <c r="F321" s="46"/>
      <c r="H321" s="46"/>
      <c r="J321" s="46"/>
    </row>
    <row r="322" spans="1:10" ht="19.5" customHeight="1">
      <c r="A322" s="46"/>
      <c r="B322" s="76"/>
      <c r="C322" s="77"/>
      <c r="D322" s="46"/>
      <c r="F322" s="46"/>
      <c r="H322" s="46"/>
      <c r="J322" s="46"/>
    </row>
    <row r="323" spans="1:10" ht="19.5" customHeight="1">
      <c r="A323" s="46"/>
      <c r="B323" s="76"/>
      <c r="C323" s="77"/>
      <c r="D323" s="46"/>
      <c r="F323" s="46"/>
      <c r="H323" s="46"/>
      <c r="J323" s="46"/>
    </row>
    <row r="324" spans="1:10" ht="19.5" customHeight="1">
      <c r="A324" s="46"/>
      <c r="B324" s="76"/>
      <c r="C324" s="77"/>
      <c r="D324" s="46"/>
      <c r="F324" s="46"/>
      <c r="H324" s="46"/>
      <c r="J324" s="46"/>
    </row>
    <row r="325" spans="1:10" ht="19.5" customHeight="1">
      <c r="A325" s="46"/>
      <c r="B325" s="76"/>
      <c r="C325" s="77"/>
      <c r="D325" s="46"/>
      <c r="F325" s="46"/>
      <c r="H325" s="46"/>
      <c r="J325" s="46"/>
    </row>
    <row r="326" spans="1:10" ht="19.5" customHeight="1">
      <c r="A326" s="46"/>
      <c r="B326" s="76"/>
      <c r="C326" s="77"/>
      <c r="D326" s="46"/>
      <c r="F326" s="46"/>
      <c r="H326" s="46"/>
      <c r="J326" s="46"/>
    </row>
    <row r="327" spans="1:10" ht="19.5" customHeight="1">
      <c r="A327" s="46"/>
      <c r="B327" s="76"/>
      <c r="C327" s="77"/>
      <c r="D327" s="46"/>
      <c r="F327" s="46"/>
      <c r="H327" s="46"/>
      <c r="J327" s="46"/>
    </row>
    <row r="328" spans="1:10" ht="19.5" customHeight="1">
      <c r="A328" s="46"/>
      <c r="B328" s="76"/>
      <c r="C328" s="77"/>
      <c r="D328" s="46"/>
      <c r="F328" s="46"/>
      <c r="H328" s="46"/>
      <c r="J328" s="46"/>
    </row>
    <row r="329" spans="1:10" ht="19.5" customHeight="1">
      <c r="A329" s="46"/>
      <c r="B329" s="76"/>
      <c r="C329" s="77"/>
      <c r="D329" s="46"/>
      <c r="F329" s="46"/>
      <c r="H329" s="46"/>
      <c r="J329" s="46"/>
    </row>
    <row r="330" spans="1:10" ht="19.5" customHeight="1">
      <c r="A330" s="46"/>
      <c r="B330" s="76"/>
      <c r="C330" s="77"/>
      <c r="D330" s="46"/>
      <c r="F330" s="46"/>
      <c r="H330" s="46"/>
      <c r="J330" s="46"/>
    </row>
    <row r="331" spans="1:10" ht="19.5" customHeight="1">
      <c r="A331" s="46"/>
      <c r="B331" s="76"/>
      <c r="C331" s="77"/>
      <c r="D331" s="46"/>
      <c r="F331" s="46"/>
      <c r="H331" s="46"/>
      <c r="J331" s="46"/>
    </row>
    <row r="332" spans="1:10" ht="19.5" customHeight="1">
      <c r="A332" s="46"/>
      <c r="B332" s="76"/>
      <c r="C332" s="77"/>
      <c r="D332" s="46"/>
      <c r="F332" s="46"/>
      <c r="H332" s="46"/>
      <c r="J332" s="46"/>
    </row>
    <row r="333" spans="1:10" ht="19.5" customHeight="1">
      <c r="A333" s="46"/>
      <c r="B333" s="76"/>
      <c r="C333" s="77"/>
      <c r="D333" s="46"/>
      <c r="F333" s="46"/>
      <c r="H333" s="46"/>
      <c r="J333" s="46"/>
    </row>
    <row r="334" spans="1:10" ht="19.5" customHeight="1">
      <c r="A334" s="46"/>
      <c r="B334" s="76"/>
      <c r="C334" s="77"/>
      <c r="D334" s="46"/>
      <c r="F334" s="46"/>
      <c r="H334" s="46"/>
      <c r="J334" s="46"/>
    </row>
    <row r="335" spans="1:10" ht="19.5" customHeight="1">
      <c r="A335" s="46"/>
      <c r="B335" s="76"/>
      <c r="C335" s="77"/>
      <c r="D335" s="46"/>
      <c r="F335" s="46"/>
      <c r="H335" s="46"/>
      <c r="J335" s="46"/>
    </row>
    <row r="336" spans="1:10" ht="19.5" customHeight="1">
      <c r="A336" s="46"/>
      <c r="B336" s="76"/>
      <c r="C336" s="77"/>
      <c r="D336" s="46"/>
      <c r="F336" s="46"/>
      <c r="H336" s="46"/>
      <c r="J336" s="46"/>
    </row>
    <row r="337" spans="1:10" ht="19.5" customHeight="1">
      <c r="A337" s="46"/>
      <c r="B337" s="76"/>
      <c r="C337" s="77"/>
      <c r="D337" s="46"/>
      <c r="F337" s="46"/>
      <c r="H337" s="46"/>
      <c r="J337" s="46"/>
    </row>
    <row r="338" spans="1:10" ht="19.5" customHeight="1">
      <c r="A338" s="46"/>
      <c r="B338" s="76"/>
      <c r="C338" s="77"/>
      <c r="D338" s="46"/>
      <c r="F338" s="46"/>
      <c r="H338" s="46"/>
      <c r="J338" s="46"/>
    </row>
    <row r="339" spans="1:10" ht="19.5" customHeight="1">
      <c r="A339" s="46"/>
      <c r="B339" s="76"/>
      <c r="C339" s="77"/>
      <c r="D339" s="46"/>
      <c r="F339" s="46"/>
      <c r="H339" s="46"/>
      <c r="J339" s="46"/>
    </row>
    <row r="340" spans="1:10" ht="19.5" customHeight="1">
      <c r="A340" s="46"/>
      <c r="B340" s="76"/>
      <c r="C340" s="77"/>
      <c r="D340" s="46"/>
      <c r="F340" s="46"/>
      <c r="H340" s="46"/>
      <c r="J340" s="46"/>
    </row>
    <row r="341" spans="1:10" ht="19.5" customHeight="1">
      <c r="A341" s="46"/>
      <c r="B341" s="76"/>
      <c r="C341" s="77"/>
      <c r="D341" s="46"/>
      <c r="F341" s="46"/>
      <c r="H341" s="46"/>
      <c r="J341" s="46"/>
    </row>
    <row r="342" spans="1:10" ht="19.5" customHeight="1">
      <c r="A342" s="46"/>
      <c r="B342" s="76"/>
      <c r="C342" s="77"/>
      <c r="D342" s="46"/>
      <c r="F342" s="46"/>
      <c r="H342" s="46"/>
      <c r="J342" s="46"/>
    </row>
    <row r="343" spans="1:10" ht="19.5" customHeight="1">
      <c r="A343" s="46"/>
      <c r="B343" s="76"/>
      <c r="C343" s="77"/>
      <c r="D343" s="46"/>
      <c r="F343" s="46"/>
      <c r="H343" s="46"/>
      <c r="J343" s="46"/>
    </row>
    <row r="344" spans="1:10" ht="19.5" customHeight="1">
      <c r="A344" s="46"/>
      <c r="B344" s="76"/>
      <c r="C344" s="77"/>
      <c r="D344" s="46"/>
      <c r="F344" s="46"/>
      <c r="H344" s="46"/>
      <c r="J344" s="46"/>
    </row>
    <row r="345" spans="1:10" ht="19.5" customHeight="1">
      <c r="A345" s="46"/>
      <c r="B345" s="76"/>
      <c r="C345" s="77"/>
      <c r="D345" s="46"/>
      <c r="F345" s="46"/>
      <c r="H345" s="46"/>
      <c r="J345" s="46"/>
    </row>
    <row r="346" spans="1:10" ht="19.5" customHeight="1">
      <c r="A346" s="46"/>
      <c r="B346" s="76"/>
      <c r="C346" s="77"/>
      <c r="D346" s="46"/>
      <c r="F346" s="46"/>
      <c r="H346" s="46"/>
      <c r="J346" s="46"/>
    </row>
    <row r="347" spans="1:10" ht="19.5" customHeight="1">
      <c r="A347" s="46"/>
      <c r="B347" s="76"/>
      <c r="C347" s="77"/>
      <c r="D347" s="46"/>
      <c r="F347" s="46"/>
      <c r="H347" s="46"/>
      <c r="J347" s="46"/>
    </row>
    <row r="348" spans="1:10" ht="19.5" customHeight="1">
      <c r="A348" s="46"/>
      <c r="B348" s="76"/>
      <c r="C348" s="77"/>
      <c r="D348" s="46"/>
      <c r="F348" s="46"/>
      <c r="H348" s="46"/>
      <c r="J348" s="46"/>
    </row>
    <row r="349" spans="1:10" ht="19.5" customHeight="1">
      <c r="A349" s="46"/>
      <c r="B349" s="76"/>
      <c r="C349" s="77"/>
      <c r="D349" s="46"/>
      <c r="F349" s="46"/>
      <c r="H349" s="46"/>
      <c r="J349" s="46"/>
    </row>
    <row r="350" spans="1:10" ht="19.5" customHeight="1">
      <c r="A350" s="46"/>
      <c r="B350" s="76"/>
      <c r="C350" s="77"/>
      <c r="D350" s="46"/>
      <c r="F350" s="46"/>
      <c r="H350" s="46"/>
      <c r="J350" s="46"/>
    </row>
    <row r="351" spans="1:10" ht="19.5" customHeight="1">
      <c r="A351" s="46"/>
      <c r="B351" s="76"/>
      <c r="C351" s="77"/>
      <c r="D351" s="46"/>
      <c r="F351" s="46"/>
      <c r="H351" s="46"/>
      <c r="J351" s="46"/>
    </row>
    <row r="352" spans="1:10" ht="19.5" customHeight="1">
      <c r="A352" s="46"/>
      <c r="B352" s="76"/>
      <c r="C352" s="77"/>
      <c r="D352" s="46"/>
      <c r="F352" s="46"/>
      <c r="H352" s="46"/>
      <c r="J352" s="46"/>
    </row>
    <row r="353" spans="1:10" ht="19.5" customHeight="1">
      <c r="A353" s="46"/>
      <c r="B353" s="76"/>
      <c r="C353" s="77"/>
      <c r="D353" s="46"/>
      <c r="F353" s="46"/>
      <c r="H353" s="46"/>
      <c r="J353" s="46"/>
    </row>
    <row r="354" spans="1:10" ht="19.5" customHeight="1">
      <c r="A354" s="46"/>
      <c r="B354" s="76"/>
      <c r="C354" s="77"/>
      <c r="D354" s="46"/>
      <c r="F354" s="46"/>
      <c r="H354" s="46"/>
      <c r="J354" s="46"/>
    </row>
    <row r="355" spans="1:10" ht="19.5" customHeight="1">
      <c r="A355" s="46"/>
      <c r="B355" s="76"/>
      <c r="C355" s="77"/>
      <c r="D355" s="46"/>
      <c r="F355" s="46"/>
      <c r="H355" s="46"/>
      <c r="J355" s="46"/>
    </row>
    <row r="356" spans="1:10" ht="19.5" customHeight="1">
      <c r="A356" s="46"/>
      <c r="B356" s="76"/>
      <c r="C356" s="77"/>
      <c r="D356" s="46"/>
      <c r="F356" s="46"/>
      <c r="H356" s="46"/>
      <c r="J356" s="46"/>
    </row>
    <row r="357" spans="1:10" ht="19.5" customHeight="1">
      <c r="A357" s="46"/>
      <c r="B357" s="76"/>
      <c r="C357" s="77"/>
      <c r="D357" s="46"/>
      <c r="F357" s="46"/>
      <c r="H357" s="46"/>
      <c r="J357" s="46"/>
    </row>
    <row r="358" spans="1:10" ht="19.5" customHeight="1">
      <c r="A358" s="46"/>
      <c r="B358" s="76"/>
      <c r="C358" s="77"/>
      <c r="D358" s="46"/>
      <c r="F358" s="46"/>
      <c r="H358" s="46"/>
      <c r="J358" s="46"/>
    </row>
    <row r="359" spans="1:10" ht="19.5" customHeight="1">
      <c r="A359" s="46"/>
      <c r="B359" s="76"/>
      <c r="C359" s="77"/>
      <c r="D359" s="46"/>
      <c r="F359" s="46"/>
      <c r="H359" s="46"/>
      <c r="J359" s="46"/>
    </row>
    <row r="360" spans="1:10" ht="19.5" customHeight="1">
      <c r="A360" s="46"/>
      <c r="B360" s="76"/>
      <c r="C360" s="77"/>
      <c r="D360" s="46"/>
      <c r="F360" s="46"/>
      <c r="H360" s="46"/>
      <c r="J360" s="46"/>
    </row>
    <row r="361" spans="1:10" ht="19.5" customHeight="1">
      <c r="A361" s="46"/>
      <c r="B361" s="76"/>
      <c r="C361" s="77"/>
      <c r="D361" s="46"/>
      <c r="F361" s="46"/>
      <c r="H361" s="46"/>
      <c r="J361" s="46"/>
    </row>
    <row r="362" spans="1:10" ht="19.5" customHeight="1">
      <c r="A362" s="46"/>
      <c r="B362" s="76"/>
      <c r="C362" s="77"/>
      <c r="D362" s="46"/>
      <c r="F362" s="46"/>
      <c r="H362" s="46"/>
      <c r="J362" s="46"/>
    </row>
    <row r="363" spans="1:10" ht="19.5" customHeight="1">
      <c r="A363" s="46"/>
      <c r="B363" s="76"/>
      <c r="C363" s="77"/>
      <c r="D363" s="46"/>
      <c r="F363" s="46"/>
      <c r="H363" s="46"/>
      <c r="J363" s="46"/>
    </row>
    <row r="364" spans="1:10" ht="19.5" customHeight="1">
      <c r="A364" s="46"/>
      <c r="B364" s="76"/>
      <c r="C364" s="77"/>
      <c r="D364" s="46"/>
      <c r="F364" s="46"/>
      <c r="H364" s="46"/>
      <c r="J364" s="46"/>
    </row>
    <row r="365" spans="1:10" ht="19.5" customHeight="1">
      <c r="A365" s="46"/>
      <c r="B365" s="76"/>
      <c r="C365" s="77"/>
      <c r="D365" s="46"/>
      <c r="F365" s="46"/>
      <c r="H365" s="46"/>
      <c r="J365" s="46"/>
    </row>
    <row r="366" spans="1:10" ht="19.5" customHeight="1">
      <c r="A366" s="46"/>
      <c r="B366" s="76"/>
      <c r="C366" s="77"/>
      <c r="D366" s="46"/>
      <c r="F366" s="46"/>
      <c r="H366" s="46"/>
      <c r="J366" s="46"/>
    </row>
    <row r="367" spans="1:10" ht="19.5" customHeight="1">
      <c r="A367" s="46"/>
      <c r="B367" s="76"/>
      <c r="C367" s="77"/>
      <c r="D367" s="46"/>
      <c r="F367" s="46"/>
      <c r="H367" s="46"/>
      <c r="J367" s="46"/>
    </row>
    <row r="368" spans="1:10" ht="19.5" customHeight="1">
      <c r="A368" s="46"/>
      <c r="B368" s="76"/>
      <c r="C368" s="77"/>
      <c r="D368" s="46"/>
      <c r="F368" s="46"/>
      <c r="H368" s="46"/>
      <c r="J368" s="46"/>
    </row>
    <row r="369" spans="1:10" ht="19.5" customHeight="1">
      <c r="A369" s="46"/>
      <c r="B369" s="76"/>
      <c r="C369" s="77"/>
      <c r="D369" s="46"/>
      <c r="F369" s="46"/>
      <c r="H369" s="46"/>
      <c r="J369" s="46"/>
    </row>
    <row r="370" spans="1:10" ht="19.5" customHeight="1">
      <c r="A370" s="46"/>
      <c r="B370" s="76"/>
      <c r="C370" s="77"/>
      <c r="D370" s="46"/>
      <c r="F370" s="46"/>
      <c r="H370" s="46"/>
      <c r="J370" s="46"/>
    </row>
    <row r="371" spans="1:10" ht="19.5" customHeight="1">
      <c r="A371" s="46"/>
      <c r="B371" s="76"/>
      <c r="C371" s="77"/>
      <c r="D371" s="46"/>
      <c r="F371" s="46"/>
      <c r="H371" s="46"/>
      <c r="J371" s="46"/>
    </row>
    <row r="372" spans="1:10" ht="19.5" customHeight="1">
      <c r="A372" s="46"/>
      <c r="B372" s="76"/>
      <c r="C372" s="77"/>
      <c r="D372" s="46"/>
      <c r="F372" s="46"/>
      <c r="H372" s="46"/>
      <c r="J372" s="46"/>
    </row>
    <row r="373" spans="1:10" ht="19.5" customHeight="1">
      <c r="A373" s="46"/>
      <c r="B373" s="76"/>
      <c r="C373" s="77"/>
      <c r="D373" s="46"/>
      <c r="F373" s="46"/>
      <c r="H373" s="46"/>
      <c r="J373" s="46"/>
    </row>
    <row r="374" spans="1:10" ht="19.5" customHeight="1">
      <c r="A374" s="46"/>
      <c r="B374" s="76"/>
      <c r="C374" s="77"/>
      <c r="D374" s="46"/>
      <c r="F374" s="46"/>
      <c r="H374" s="46"/>
      <c r="J374" s="46"/>
    </row>
    <row r="375" spans="1:10" ht="19.5" customHeight="1">
      <c r="A375" s="46"/>
      <c r="B375" s="76"/>
      <c r="C375" s="77"/>
      <c r="D375" s="46"/>
      <c r="F375" s="46"/>
      <c r="H375" s="46"/>
      <c r="J375" s="46"/>
    </row>
    <row r="376" spans="1:10" ht="19.5" customHeight="1">
      <c r="A376" s="46"/>
      <c r="B376" s="76"/>
      <c r="C376" s="77"/>
      <c r="D376" s="46"/>
      <c r="F376" s="46"/>
      <c r="H376" s="46"/>
      <c r="J376" s="46"/>
    </row>
    <row r="377" spans="1:10" ht="19.5" customHeight="1">
      <c r="A377" s="46"/>
      <c r="B377" s="76"/>
      <c r="C377" s="77"/>
      <c r="D377" s="46"/>
      <c r="F377" s="46"/>
      <c r="H377" s="46"/>
      <c r="J377" s="46"/>
    </row>
    <row r="378" spans="1:10" ht="19.5" customHeight="1">
      <c r="A378" s="46"/>
      <c r="B378" s="76"/>
      <c r="C378" s="77"/>
      <c r="D378" s="46"/>
      <c r="F378" s="46"/>
      <c r="H378" s="46"/>
      <c r="J378" s="46"/>
    </row>
    <row r="379" spans="1:10" ht="19.5" customHeight="1">
      <c r="A379" s="46"/>
      <c r="B379" s="76"/>
      <c r="C379" s="77"/>
      <c r="D379" s="46"/>
      <c r="F379" s="46"/>
      <c r="H379" s="46"/>
      <c r="J379" s="46"/>
    </row>
    <row r="380" spans="1:10" ht="19.5" customHeight="1">
      <c r="A380" s="46"/>
      <c r="B380" s="76"/>
      <c r="C380" s="77"/>
      <c r="D380" s="46"/>
      <c r="F380" s="46"/>
      <c r="H380" s="46"/>
      <c r="J380" s="46"/>
    </row>
    <row r="381" spans="1:10" ht="19.5" customHeight="1">
      <c r="A381" s="46"/>
      <c r="B381" s="76"/>
      <c r="C381" s="77"/>
      <c r="D381" s="46"/>
      <c r="F381" s="46"/>
      <c r="H381" s="46"/>
      <c r="J381" s="46"/>
    </row>
    <row r="382" spans="1:10" ht="19.5" customHeight="1">
      <c r="A382" s="46"/>
      <c r="B382" s="76"/>
      <c r="C382" s="77"/>
      <c r="D382" s="46"/>
      <c r="F382" s="46"/>
      <c r="H382" s="46"/>
      <c r="J382" s="46"/>
    </row>
    <row r="383" spans="1:10" ht="19.5" customHeight="1">
      <c r="A383" s="46"/>
      <c r="B383" s="76"/>
      <c r="C383" s="77"/>
      <c r="D383" s="46"/>
      <c r="F383" s="46"/>
      <c r="H383" s="46"/>
      <c r="J383" s="46"/>
    </row>
    <row r="384" spans="1:10" ht="19.5" customHeight="1">
      <c r="A384" s="46"/>
      <c r="B384" s="76"/>
      <c r="C384" s="77"/>
      <c r="D384" s="46"/>
      <c r="F384" s="46"/>
      <c r="H384" s="46"/>
      <c r="J384" s="46"/>
    </row>
    <row r="385" spans="1:10" ht="19.5" customHeight="1">
      <c r="A385" s="46"/>
      <c r="B385" s="76"/>
      <c r="C385" s="77"/>
      <c r="D385" s="46"/>
      <c r="F385" s="46"/>
      <c r="H385" s="46"/>
      <c r="J385" s="46"/>
    </row>
    <row r="386" spans="1:10" ht="19.5" customHeight="1">
      <c r="A386" s="46"/>
      <c r="B386" s="76"/>
      <c r="C386" s="77"/>
      <c r="D386" s="46"/>
      <c r="F386" s="46"/>
      <c r="H386" s="46"/>
      <c r="J386" s="46"/>
    </row>
    <row r="387" spans="1:10" ht="19.5" customHeight="1">
      <c r="A387" s="46"/>
      <c r="B387" s="76"/>
      <c r="C387" s="77"/>
      <c r="D387" s="46"/>
      <c r="F387" s="46"/>
      <c r="H387" s="46"/>
      <c r="J387" s="46"/>
    </row>
    <row r="388" spans="1:10" ht="19.5" customHeight="1">
      <c r="A388" s="46"/>
      <c r="B388" s="76"/>
      <c r="C388" s="77"/>
      <c r="D388" s="46"/>
      <c r="F388" s="46"/>
      <c r="H388" s="46"/>
      <c r="J388" s="46"/>
    </row>
    <row r="389" spans="1:10" ht="19.5" customHeight="1">
      <c r="A389" s="46"/>
      <c r="B389" s="76"/>
      <c r="C389" s="77"/>
      <c r="D389" s="46"/>
      <c r="F389" s="46"/>
      <c r="H389" s="46"/>
      <c r="J389" s="46"/>
    </row>
    <row r="390" spans="1:10" ht="19.5" customHeight="1">
      <c r="A390" s="46"/>
      <c r="B390" s="76"/>
      <c r="C390" s="77"/>
      <c r="D390" s="46"/>
      <c r="F390" s="46"/>
      <c r="H390" s="46"/>
      <c r="J390" s="46"/>
    </row>
    <row r="391" spans="1:10" ht="19.5" customHeight="1">
      <c r="A391" s="46"/>
      <c r="B391" s="76"/>
      <c r="C391" s="77"/>
      <c r="D391" s="46"/>
      <c r="F391" s="46"/>
      <c r="H391" s="46"/>
      <c r="J391" s="46"/>
    </row>
    <row r="392" spans="1:10" ht="19.5" customHeight="1">
      <c r="A392" s="46"/>
      <c r="B392" s="76"/>
      <c r="C392" s="77"/>
      <c r="D392" s="46"/>
      <c r="F392" s="46"/>
      <c r="H392" s="46"/>
      <c r="J392" s="46"/>
    </row>
    <row r="393" spans="1:10" ht="19.5" customHeight="1">
      <c r="A393" s="46"/>
      <c r="B393" s="76"/>
      <c r="C393" s="77"/>
      <c r="D393" s="46"/>
      <c r="F393" s="46"/>
      <c r="H393" s="46"/>
      <c r="J393" s="46"/>
    </row>
    <row r="394" spans="1:10" ht="19.5" customHeight="1">
      <c r="A394" s="46"/>
      <c r="B394" s="76"/>
      <c r="C394" s="77"/>
      <c r="D394" s="46"/>
      <c r="F394" s="46"/>
      <c r="H394" s="46"/>
      <c r="J394" s="46"/>
    </row>
    <row r="395" spans="1:10" ht="19.5" customHeight="1">
      <c r="A395" s="46"/>
      <c r="B395" s="76"/>
      <c r="C395" s="77"/>
      <c r="D395" s="46"/>
      <c r="F395" s="46"/>
      <c r="H395" s="46"/>
      <c r="J395" s="46"/>
    </row>
    <row r="396" spans="1:10" ht="19.5" customHeight="1">
      <c r="A396" s="46"/>
      <c r="B396" s="76"/>
      <c r="C396" s="77"/>
      <c r="D396" s="46"/>
      <c r="F396" s="46"/>
      <c r="H396" s="46"/>
      <c r="J396" s="46"/>
    </row>
    <row r="397" spans="1:10" ht="19.5" customHeight="1">
      <c r="A397" s="46"/>
      <c r="B397" s="76"/>
      <c r="C397" s="77"/>
      <c r="D397" s="46"/>
      <c r="F397" s="46"/>
      <c r="H397" s="46"/>
      <c r="J397" s="46"/>
    </row>
    <row r="398" spans="1:10" ht="19.5" customHeight="1">
      <c r="A398" s="46"/>
      <c r="B398" s="76"/>
      <c r="C398" s="77"/>
      <c r="D398" s="46"/>
      <c r="F398" s="46"/>
      <c r="H398" s="46"/>
      <c r="J398" s="46"/>
    </row>
    <row r="399" spans="1:10" ht="19.5" customHeight="1">
      <c r="A399" s="46"/>
      <c r="B399" s="76"/>
      <c r="C399" s="77"/>
      <c r="D399" s="46"/>
      <c r="F399" s="46"/>
      <c r="H399" s="46"/>
      <c r="J399" s="46"/>
    </row>
    <row r="400" spans="1:10" ht="19.5" customHeight="1">
      <c r="A400" s="46"/>
      <c r="B400" s="76"/>
      <c r="C400" s="77"/>
      <c r="D400" s="46"/>
      <c r="F400" s="46"/>
      <c r="H400" s="46"/>
      <c r="J400" s="46"/>
    </row>
    <row r="401" spans="1:10" ht="19.5" customHeight="1">
      <c r="A401" s="46"/>
      <c r="B401" s="76"/>
      <c r="C401" s="77"/>
      <c r="D401" s="46"/>
      <c r="F401" s="46"/>
      <c r="H401" s="46"/>
      <c r="J401" s="46"/>
    </row>
    <row r="402" spans="1:10" ht="19.5" customHeight="1">
      <c r="A402" s="46"/>
      <c r="B402" s="76"/>
      <c r="C402" s="77"/>
      <c r="D402" s="46"/>
      <c r="F402" s="46"/>
      <c r="H402" s="46"/>
      <c r="J402" s="46"/>
    </row>
    <row r="403" spans="1:10" ht="19.5" customHeight="1">
      <c r="A403" s="46"/>
      <c r="B403" s="76"/>
      <c r="C403" s="77"/>
      <c r="D403" s="46"/>
      <c r="F403" s="46"/>
      <c r="H403" s="46"/>
      <c r="J403" s="46"/>
    </row>
    <row r="404" spans="1:10" ht="19.5" customHeight="1">
      <c r="A404" s="46"/>
      <c r="B404" s="76"/>
      <c r="C404" s="77"/>
      <c r="D404" s="46"/>
      <c r="F404" s="46"/>
      <c r="H404" s="46"/>
      <c r="J404" s="46"/>
    </row>
    <row r="405" spans="1:10" ht="19.5" customHeight="1">
      <c r="A405" s="46"/>
      <c r="B405" s="76"/>
      <c r="C405" s="77"/>
      <c r="D405" s="46"/>
      <c r="F405" s="46"/>
      <c r="H405" s="46"/>
      <c r="J405" s="46"/>
    </row>
    <row r="406" spans="1:10" ht="19.5" customHeight="1">
      <c r="A406" s="46"/>
      <c r="B406" s="76"/>
      <c r="C406" s="77"/>
      <c r="D406" s="46"/>
      <c r="F406" s="46"/>
      <c r="H406" s="46"/>
      <c r="J406" s="46"/>
    </row>
    <row r="407" spans="1:10" ht="19.5" customHeight="1">
      <c r="A407" s="46"/>
      <c r="B407" s="76"/>
      <c r="C407" s="77"/>
      <c r="D407" s="46"/>
      <c r="F407" s="46"/>
      <c r="H407" s="46"/>
      <c r="J407" s="46"/>
    </row>
    <row r="408" spans="1:10" ht="19.5" customHeight="1">
      <c r="A408" s="46"/>
      <c r="B408" s="76"/>
      <c r="C408" s="77"/>
      <c r="D408" s="46"/>
      <c r="F408" s="46"/>
      <c r="H408" s="46"/>
      <c r="J408" s="46"/>
    </row>
    <row r="409" spans="1:10" ht="19.5" customHeight="1">
      <c r="A409" s="46"/>
      <c r="B409" s="76"/>
      <c r="C409" s="77"/>
      <c r="D409" s="46"/>
      <c r="F409" s="46"/>
      <c r="H409" s="46"/>
      <c r="J409" s="46"/>
    </row>
    <row r="410" spans="1:10" ht="19.5" customHeight="1">
      <c r="A410" s="46"/>
      <c r="B410" s="76"/>
      <c r="C410" s="77"/>
      <c r="D410" s="46"/>
      <c r="F410" s="46"/>
      <c r="H410" s="46"/>
      <c r="J410" s="46"/>
    </row>
    <row r="411" spans="1:10" ht="19.5" customHeight="1">
      <c r="A411" s="46"/>
      <c r="B411" s="76"/>
      <c r="C411" s="77"/>
      <c r="D411" s="46"/>
      <c r="F411" s="46"/>
      <c r="H411" s="46"/>
      <c r="J411" s="46"/>
    </row>
    <row r="412" spans="1:10" ht="19.5" customHeight="1">
      <c r="A412" s="46"/>
      <c r="B412" s="76"/>
      <c r="C412" s="77"/>
      <c r="D412" s="46"/>
      <c r="F412" s="46"/>
      <c r="H412" s="46"/>
      <c r="J412" s="46"/>
    </row>
    <row r="413" spans="1:10" ht="19.5" customHeight="1">
      <c r="A413" s="46"/>
      <c r="B413" s="76"/>
      <c r="C413" s="77"/>
      <c r="D413" s="46"/>
      <c r="F413" s="46"/>
      <c r="H413" s="46"/>
      <c r="J413" s="46"/>
    </row>
    <row r="414" spans="1:10" ht="19.5" customHeight="1">
      <c r="A414" s="46"/>
      <c r="B414" s="76"/>
      <c r="C414" s="77"/>
      <c r="D414" s="46"/>
      <c r="F414" s="46"/>
      <c r="H414" s="46"/>
      <c r="J414" s="46"/>
    </row>
    <row r="415" spans="1:10" ht="19.5" customHeight="1">
      <c r="A415" s="46"/>
      <c r="B415" s="76"/>
      <c r="C415" s="77"/>
      <c r="D415" s="46"/>
      <c r="F415" s="46"/>
      <c r="H415" s="46"/>
      <c r="J415" s="46"/>
    </row>
    <row r="416" spans="1:10" ht="19.5" customHeight="1">
      <c r="A416" s="46"/>
      <c r="B416" s="76"/>
      <c r="C416" s="77"/>
      <c r="D416" s="46"/>
      <c r="F416" s="46"/>
      <c r="H416" s="46"/>
      <c r="J416" s="46"/>
    </row>
    <row r="417" spans="1:10" ht="19.5" customHeight="1">
      <c r="A417" s="46"/>
      <c r="B417" s="76"/>
      <c r="C417" s="77"/>
      <c r="D417" s="46"/>
      <c r="F417" s="46"/>
      <c r="H417" s="46"/>
      <c r="J417" s="46"/>
    </row>
    <row r="418" spans="1:10" ht="19.5" customHeight="1">
      <c r="A418" s="46"/>
      <c r="B418" s="76"/>
      <c r="C418" s="77"/>
      <c r="D418" s="46"/>
      <c r="F418" s="46"/>
      <c r="H418" s="46"/>
      <c r="J418" s="46"/>
    </row>
    <row r="419" spans="1:10" ht="19.5" customHeight="1">
      <c r="A419" s="46"/>
      <c r="B419" s="76"/>
      <c r="C419" s="77"/>
      <c r="D419" s="46"/>
      <c r="F419" s="46"/>
      <c r="H419" s="46"/>
      <c r="J419" s="46"/>
    </row>
    <row r="420" spans="1:10" ht="19.5" customHeight="1">
      <c r="A420" s="46"/>
      <c r="B420" s="76"/>
      <c r="C420" s="77"/>
      <c r="D420" s="46"/>
      <c r="F420" s="46"/>
      <c r="H420" s="46"/>
      <c r="J420" s="46"/>
    </row>
    <row r="421" spans="1:10" ht="19.5" customHeight="1">
      <c r="A421" s="46"/>
      <c r="B421" s="76"/>
      <c r="C421" s="77"/>
      <c r="D421" s="46"/>
      <c r="F421" s="46"/>
      <c r="H421" s="46"/>
      <c r="J421" s="46"/>
    </row>
    <row r="422" spans="1:10" ht="19.5" customHeight="1">
      <c r="A422" s="46"/>
      <c r="B422" s="76"/>
      <c r="C422" s="77"/>
      <c r="D422" s="46"/>
      <c r="F422" s="46"/>
      <c r="H422" s="46"/>
      <c r="J422" s="46"/>
    </row>
    <row r="423" spans="1:10" ht="19.5" customHeight="1">
      <c r="A423" s="46"/>
      <c r="B423" s="76"/>
      <c r="C423" s="77"/>
      <c r="D423" s="46"/>
      <c r="F423" s="46"/>
      <c r="H423" s="46"/>
      <c r="J423" s="46"/>
    </row>
    <row r="424" spans="1:10" ht="19.5" customHeight="1">
      <c r="A424" s="46"/>
      <c r="B424" s="76"/>
      <c r="C424" s="77"/>
      <c r="D424" s="46"/>
      <c r="F424" s="46"/>
      <c r="H424" s="46"/>
      <c r="J424" s="46"/>
    </row>
    <row r="425" spans="1:10" ht="19.5" customHeight="1">
      <c r="A425" s="46"/>
      <c r="B425" s="76"/>
      <c r="C425" s="77"/>
      <c r="D425" s="46"/>
      <c r="F425" s="46"/>
      <c r="H425" s="46"/>
      <c r="J425" s="46"/>
    </row>
    <row r="426" spans="1:10" ht="19.5" customHeight="1">
      <c r="A426" s="46"/>
      <c r="B426" s="76"/>
      <c r="C426" s="77"/>
      <c r="D426" s="46"/>
      <c r="F426" s="46"/>
      <c r="H426" s="46"/>
      <c r="J426" s="46"/>
    </row>
    <row r="427" spans="1:10" ht="19.5" customHeight="1">
      <c r="A427" s="46"/>
      <c r="B427" s="76"/>
      <c r="C427" s="77"/>
      <c r="D427" s="46"/>
      <c r="F427" s="46"/>
      <c r="H427" s="46"/>
      <c r="J427" s="46"/>
    </row>
    <row r="428" spans="1:10" ht="19.5" customHeight="1">
      <c r="A428" s="46"/>
      <c r="B428" s="76"/>
      <c r="C428" s="77"/>
      <c r="D428" s="46"/>
      <c r="F428" s="46"/>
      <c r="H428" s="46"/>
      <c r="J428" s="46"/>
    </row>
    <row r="429" spans="1:10" ht="19.5" customHeight="1">
      <c r="A429" s="46"/>
      <c r="B429" s="76"/>
      <c r="C429" s="77"/>
      <c r="D429" s="46"/>
      <c r="F429" s="46"/>
      <c r="H429" s="46"/>
      <c r="J429" s="46"/>
    </row>
    <row r="430" spans="1:10" ht="19.5" customHeight="1">
      <c r="A430" s="46"/>
      <c r="B430" s="76"/>
      <c r="C430" s="77"/>
      <c r="D430" s="46"/>
      <c r="F430" s="46"/>
      <c r="H430" s="46"/>
      <c r="J430" s="46"/>
    </row>
    <row r="431" spans="1:10" ht="19.5" customHeight="1">
      <c r="A431" s="46"/>
      <c r="B431" s="76"/>
      <c r="C431" s="77"/>
      <c r="D431" s="46"/>
      <c r="F431" s="46"/>
      <c r="H431" s="46"/>
      <c r="J431" s="46"/>
    </row>
    <row r="432" spans="1:10" ht="19.5" customHeight="1">
      <c r="A432" s="46"/>
      <c r="B432" s="76"/>
      <c r="C432" s="77"/>
      <c r="D432" s="46"/>
      <c r="F432" s="46"/>
      <c r="H432" s="46"/>
      <c r="J432" s="46"/>
    </row>
    <row r="433" spans="1:10" ht="19.5" customHeight="1">
      <c r="A433" s="46"/>
      <c r="B433" s="76"/>
      <c r="C433" s="77"/>
      <c r="D433" s="46"/>
      <c r="F433" s="46"/>
      <c r="H433" s="46"/>
      <c r="J433" s="46"/>
    </row>
    <row r="434" spans="1:10" ht="19.5" customHeight="1">
      <c r="A434" s="46"/>
      <c r="B434" s="76"/>
      <c r="C434" s="77"/>
      <c r="D434" s="46"/>
      <c r="F434" s="46"/>
      <c r="H434" s="46"/>
      <c r="J434" s="46"/>
    </row>
    <row r="435" spans="1:10" ht="19.5" customHeight="1">
      <c r="A435" s="46"/>
      <c r="B435" s="76"/>
      <c r="C435" s="77"/>
      <c r="D435" s="46"/>
      <c r="F435" s="46"/>
      <c r="H435" s="46"/>
      <c r="J435" s="46"/>
    </row>
    <row r="436" spans="1:10" ht="19.5" customHeight="1">
      <c r="A436" s="46"/>
      <c r="B436" s="76"/>
      <c r="C436" s="77"/>
      <c r="D436" s="46"/>
      <c r="F436" s="46"/>
      <c r="H436" s="46"/>
      <c r="J436" s="46"/>
    </row>
    <row r="437" spans="1:10" ht="19.5" customHeight="1">
      <c r="A437" s="46"/>
      <c r="B437" s="76"/>
      <c r="C437" s="77"/>
      <c r="D437" s="46"/>
      <c r="F437" s="46"/>
      <c r="H437" s="46"/>
      <c r="J437" s="46"/>
    </row>
    <row r="438" spans="1:10" ht="19.5" customHeight="1">
      <c r="A438" s="46"/>
      <c r="B438" s="76"/>
      <c r="C438" s="77"/>
      <c r="D438" s="46"/>
      <c r="F438" s="46"/>
      <c r="H438" s="46"/>
      <c r="J438" s="46"/>
    </row>
    <row r="439" spans="1:10" ht="19.5" customHeight="1">
      <c r="A439" s="46"/>
      <c r="B439" s="76"/>
      <c r="C439" s="77"/>
      <c r="D439" s="46"/>
      <c r="F439" s="46"/>
      <c r="H439" s="46"/>
      <c r="J439" s="46"/>
    </row>
    <row r="440" spans="1:10" ht="19.5" customHeight="1">
      <c r="A440" s="46"/>
      <c r="B440" s="76"/>
      <c r="C440" s="77"/>
      <c r="D440" s="46"/>
      <c r="F440" s="46"/>
      <c r="H440" s="46"/>
      <c r="J440" s="46"/>
    </row>
    <row r="441" spans="1:10" ht="19.5" customHeight="1">
      <c r="A441" s="46"/>
      <c r="B441" s="76"/>
      <c r="C441" s="77"/>
      <c r="D441" s="46"/>
      <c r="F441" s="46"/>
      <c r="H441" s="46"/>
      <c r="J441" s="46"/>
    </row>
    <row r="442" spans="1:10" ht="19.5" customHeight="1">
      <c r="A442" s="46"/>
      <c r="B442" s="76"/>
      <c r="C442" s="77"/>
      <c r="D442" s="46"/>
      <c r="F442" s="46"/>
      <c r="H442" s="46"/>
      <c r="J442" s="46"/>
    </row>
    <row r="443" spans="1:10" ht="19.5" customHeight="1">
      <c r="A443" s="46"/>
      <c r="B443" s="76"/>
      <c r="C443" s="77"/>
      <c r="D443" s="46"/>
      <c r="F443" s="46"/>
      <c r="H443" s="46"/>
      <c r="J443" s="46"/>
    </row>
    <row r="444" spans="1:10" ht="19.5" customHeight="1">
      <c r="A444" s="46"/>
      <c r="B444" s="76"/>
      <c r="C444" s="77"/>
      <c r="D444" s="46"/>
      <c r="F444" s="46"/>
      <c r="H444" s="46"/>
      <c r="J444" s="46"/>
    </row>
    <row r="445" spans="1:10" ht="19.5" customHeight="1">
      <c r="A445" s="46"/>
      <c r="B445" s="76"/>
      <c r="C445" s="77"/>
      <c r="D445" s="46"/>
      <c r="F445" s="46"/>
      <c r="H445" s="46"/>
      <c r="J445" s="46"/>
    </row>
    <row r="446" spans="1:10" ht="19.5" customHeight="1">
      <c r="A446" s="46"/>
      <c r="B446" s="76"/>
      <c r="C446" s="77"/>
      <c r="D446" s="46"/>
      <c r="F446" s="46"/>
      <c r="H446" s="46"/>
      <c r="J446" s="46"/>
    </row>
    <row r="447" spans="1:10" ht="19.5" customHeight="1">
      <c r="A447" s="46"/>
      <c r="B447" s="76"/>
      <c r="C447" s="77"/>
      <c r="D447" s="46"/>
      <c r="F447" s="46"/>
      <c r="H447" s="46"/>
      <c r="J447" s="46"/>
    </row>
    <row r="448" spans="1:10" ht="19.5" customHeight="1">
      <c r="A448" s="46"/>
      <c r="B448" s="76"/>
      <c r="C448" s="77"/>
      <c r="D448" s="46"/>
      <c r="F448" s="46"/>
      <c r="H448" s="46"/>
      <c r="J448" s="46"/>
    </row>
    <row r="449" spans="1:10" ht="19.5" customHeight="1">
      <c r="A449" s="46"/>
      <c r="B449" s="76"/>
      <c r="C449" s="77"/>
      <c r="D449" s="46"/>
      <c r="F449" s="46"/>
      <c r="H449" s="46"/>
      <c r="J449" s="46"/>
    </row>
    <row r="450" spans="1:10" ht="19.5" customHeight="1">
      <c r="A450" s="46"/>
      <c r="B450" s="76"/>
      <c r="C450" s="77"/>
      <c r="D450" s="46"/>
      <c r="F450" s="46"/>
      <c r="H450" s="46"/>
      <c r="J450" s="46"/>
    </row>
    <row r="451" spans="1:10" ht="19.5" customHeight="1">
      <c r="A451" s="46"/>
      <c r="B451" s="76"/>
      <c r="C451" s="77"/>
      <c r="D451" s="46"/>
      <c r="F451" s="46"/>
      <c r="H451" s="46"/>
      <c r="J451" s="46"/>
    </row>
    <row r="452" spans="1:10" ht="19.5" customHeight="1">
      <c r="A452" s="46"/>
      <c r="B452" s="76"/>
      <c r="C452" s="77"/>
      <c r="D452" s="46"/>
      <c r="F452" s="46"/>
      <c r="H452" s="46"/>
      <c r="J452" s="46"/>
    </row>
    <row r="453" spans="1:10" ht="19.5" customHeight="1">
      <c r="A453" s="46"/>
      <c r="B453" s="76"/>
      <c r="C453" s="77"/>
      <c r="D453" s="46"/>
      <c r="F453" s="46"/>
      <c r="H453" s="46"/>
      <c r="J453" s="46"/>
    </row>
    <row r="454" spans="1:10" ht="19.5" customHeight="1">
      <c r="A454" s="46"/>
      <c r="B454" s="76"/>
      <c r="C454" s="77"/>
      <c r="D454" s="46"/>
      <c r="F454" s="46"/>
      <c r="H454" s="46"/>
      <c r="J454" s="46"/>
    </row>
    <row r="455" spans="1:10" ht="19.5" customHeight="1">
      <c r="A455" s="46"/>
      <c r="B455" s="76"/>
      <c r="C455" s="77"/>
      <c r="D455" s="46"/>
      <c r="F455" s="46"/>
      <c r="H455" s="46"/>
      <c r="J455" s="46"/>
    </row>
    <row r="456" spans="1:10" ht="19.5" customHeight="1">
      <c r="A456" s="46"/>
      <c r="B456" s="76"/>
      <c r="C456" s="77"/>
      <c r="D456" s="46"/>
      <c r="F456" s="46"/>
      <c r="H456" s="46"/>
      <c r="J456" s="46"/>
    </row>
    <row r="457" spans="1:10" ht="19.5" customHeight="1">
      <c r="A457" s="46"/>
      <c r="B457" s="76"/>
      <c r="C457" s="77"/>
      <c r="D457" s="46"/>
      <c r="F457" s="46"/>
      <c r="H457" s="46"/>
      <c r="J457" s="46"/>
    </row>
    <row r="458" spans="1:10" ht="19.5" customHeight="1">
      <c r="A458" s="46"/>
      <c r="B458" s="76"/>
      <c r="C458" s="77"/>
      <c r="D458" s="46"/>
      <c r="F458" s="46"/>
      <c r="H458" s="46"/>
      <c r="J458" s="46"/>
    </row>
    <row r="459" spans="1:10" ht="19.5" customHeight="1">
      <c r="A459" s="46"/>
      <c r="B459" s="76"/>
      <c r="C459" s="77"/>
      <c r="D459" s="46"/>
      <c r="F459" s="46"/>
      <c r="H459" s="46"/>
      <c r="J459" s="46"/>
    </row>
    <row r="460" spans="1:10" ht="19.5" customHeight="1">
      <c r="A460" s="46"/>
      <c r="B460" s="76"/>
      <c r="C460" s="77"/>
      <c r="D460" s="46"/>
      <c r="F460" s="46"/>
      <c r="H460" s="46"/>
      <c r="J460" s="46"/>
    </row>
    <row r="461" spans="1:10" ht="19.5" customHeight="1">
      <c r="A461" s="46"/>
      <c r="B461" s="76"/>
      <c r="C461" s="77"/>
      <c r="D461" s="46"/>
      <c r="F461" s="46"/>
      <c r="H461" s="46"/>
      <c r="J461" s="46"/>
    </row>
    <row r="462" spans="1:10" ht="19.5" customHeight="1">
      <c r="A462" s="46"/>
      <c r="B462" s="76"/>
      <c r="C462" s="77"/>
      <c r="D462" s="46"/>
      <c r="F462" s="46"/>
      <c r="H462" s="46"/>
      <c r="J462" s="46"/>
    </row>
    <row r="463" spans="1:10" ht="19.5" customHeight="1">
      <c r="A463" s="46"/>
      <c r="B463" s="76"/>
      <c r="C463" s="77"/>
      <c r="D463" s="46"/>
      <c r="F463" s="46"/>
      <c r="H463" s="46"/>
      <c r="J463" s="46"/>
    </row>
    <row r="464" spans="1:10" ht="19.5" customHeight="1">
      <c r="A464" s="46"/>
      <c r="B464" s="76"/>
      <c r="C464" s="77"/>
      <c r="D464" s="46"/>
      <c r="F464" s="46"/>
      <c r="H464" s="46"/>
      <c r="J464" s="46"/>
    </row>
    <row r="465" spans="1:10" ht="19.5" customHeight="1">
      <c r="A465" s="46"/>
      <c r="B465" s="76"/>
      <c r="C465" s="77"/>
      <c r="D465" s="46"/>
      <c r="F465" s="46"/>
      <c r="H465" s="46"/>
      <c r="J465" s="46"/>
    </row>
    <row r="466" spans="1:10" ht="19.5" customHeight="1">
      <c r="A466" s="46"/>
      <c r="B466" s="76"/>
      <c r="C466" s="77"/>
      <c r="D466" s="46"/>
      <c r="F466" s="46"/>
      <c r="H466" s="46"/>
      <c r="J466" s="46"/>
    </row>
    <row r="467" spans="1:10" ht="19.5" customHeight="1">
      <c r="A467" s="46"/>
      <c r="B467" s="76"/>
      <c r="C467" s="77"/>
      <c r="D467" s="46"/>
      <c r="F467" s="46"/>
      <c r="H467" s="46"/>
      <c r="J467" s="46"/>
    </row>
    <row r="468" spans="1:10" ht="19.5" customHeight="1">
      <c r="A468" s="46"/>
      <c r="B468" s="76"/>
      <c r="C468" s="77"/>
      <c r="D468" s="46"/>
      <c r="F468" s="46"/>
      <c r="H468" s="46"/>
      <c r="J468" s="46"/>
    </row>
    <row r="469" spans="1:10" ht="19.5" customHeight="1">
      <c r="A469" s="46"/>
      <c r="B469" s="76"/>
      <c r="C469" s="77"/>
      <c r="D469" s="46"/>
      <c r="F469" s="46"/>
      <c r="H469" s="46"/>
      <c r="J469" s="46"/>
    </row>
    <row r="470" spans="1:10" ht="19.5" customHeight="1">
      <c r="A470" s="46"/>
      <c r="B470" s="76"/>
      <c r="C470" s="77"/>
      <c r="D470" s="46"/>
      <c r="F470" s="46"/>
      <c r="H470" s="46"/>
      <c r="J470" s="46"/>
    </row>
    <row r="471" spans="1:10" ht="19.5" customHeight="1">
      <c r="A471" s="46"/>
      <c r="B471" s="76"/>
      <c r="C471" s="77"/>
      <c r="D471" s="46"/>
      <c r="F471" s="46"/>
      <c r="H471" s="46"/>
      <c r="J471" s="46"/>
    </row>
    <row r="472" spans="1:10" ht="19.5" customHeight="1">
      <c r="A472" s="46"/>
      <c r="B472" s="76"/>
      <c r="C472" s="77"/>
      <c r="D472" s="46"/>
      <c r="F472" s="46"/>
      <c r="H472" s="46"/>
      <c r="J472" s="46"/>
    </row>
    <row r="473" spans="1:10" ht="19.5" customHeight="1">
      <c r="A473" s="46"/>
      <c r="B473" s="76"/>
      <c r="C473" s="77"/>
      <c r="D473" s="46"/>
      <c r="F473" s="46"/>
      <c r="H473" s="46"/>
      <c r="J473" s="46"/>
    </row>
    <row r="474" spans="1:10" ht="19.5" customHeight="1">
      <c r="A474" s="46"/>
      <c r="B474" s="76"/>
      <c r="C474" s="77"/>
      <c r="D474" s="46"/>
      <c r="F474" s="46"/>
      <c r="H474" s="46"/>
      <c r="J474" s="46"/>
    </row>
    <row r="475" spans="1:10" ht="19.5" customHeight="1">
      <c r="A475" s="46"/>
      <c r="B475" s="76"/>
      <c r="C475" s="77"/>
      <c r="D475" s="46"/>
      <c r="F475" s="46"/>
      <c r="H475" s="46"/>
      <c r="J475" s="46"/>
    </row>
    <row r="476" spans="1:10" ht="19.5" customHeight="1">
      <c r="A476" s="46"/>
      <c r="B476" s="76"/>
      <c r="C476" s="77"/>
      <c r="D476" s="46"/>
      <c r="F476" s="46"/>
      <c r="H476" s="46"/>
      <c r="J476" s="46"/>
    </row>
    <row r="477" spans="1:10" ht="19.5" customHeight="1">
      <c r="A477" s="46"/>
      <c r="B477" s="76"/>
      <c r="C477" s="77"/>
      <c r="D477" s="46"/>
      <c r="F477" s="46"/>
      <c r="H477" s="46"/>
      <c r="J477" s="46"/>
    </row>
    <row r="478" spans="1:10" ht="19.5" customHeight="1">
      <c r="A478" s="46"/>
      <c r="B478" s="76"/>
      <c r="C478" s="77"/>
      <c r="D478" s="46"/>
      <c r="F478" s="46"/>
      <c r="H478" s="46"/>
      <c r="J478" s="46"/>
    </row>
    <row r="479" spans="1:10" ht="19.5" customHeight="1">
      <c r="A479" s="46"/>
      <c r="B479" s="76"/>
      <c r="C479" s="77"/>
      <c r="D479" s="46"/>
      <c r="F479" s="46"/>
      <c r="H479" s="46"/>
      <c r="J479" s="46"/>
    </row>
    <row r="480" spans="1:10" ht="19.5" customHeight="1">
      <c r="A480" s="46"/>
      <c r="B480" s="76"/>
      <c r="C480" s="77"/>
      <c r="D480" s="46"/>
      <c r="F480" s="46"/>
      <c r="H480" s="46"/>
      <c r="J480" s="46"/>
    </row>
    <row r="481" spans="1:10" ht="19.5" customHeight="1">
      <c r="A481" s="46"/>
      <c r="B481" s="76"/>
      <c r="C481" s="77"/>
      <c r="D481" s="46"/>
      <c r="F481" s="46"/>
      <c r="H481" s="46"/>
      <c r="J481" s="46"/>
    </row>
    <row r="482" spans="1:10" ht="19.5" customHeight="1">
      <c r="A482" s="46"/>
      <c r="B482" s="76"/>
      <c r="C482" s="77"/>
      <c r="D482" s="46"/>
      <c r="F482" s="46"/>
      <c r="H482" s="46"/>
      <c r="J482" s="46"/>
    </row>
    <row r="483" spans="1:10" ht="19.5" customHeight="1">
      <c r="A483" s="46"/>
      <c r="B483" s="76"/>
      <c r="C483" s="77"/>
      <c r="D483" s="46"/>
      <c r="F483" s="46"/>
      <c r="H483" s="46"/>
      <c r="J483" s="46"/>
    </row>
    <row r="484" spans="1:10" ht="19.5" customHeight="1">
      <c r="A484" s="46"/>
      <c r="B484" s="76"/>
      <c r="C484" s="77"/>
      <c r="D484" s="46"/>
      <c r="F484" s="46"/>
      <c r="H484" s="46"/>
      <c r="J484" s="46"/>
    </row>
    <row r="485" spans="1:10" ht="19.5" customHeight="1">
      <c r="A485" s="46"/>
      <c r="B485" s="76"/>
      <c r="C485" s="77"/>
      <c r="D485" s="46"/>
      <c r="F485" s="46"/>
      <c r="H485" s="46"/>
      <c r="J485" s="46"/>
    </row>
    <row r="486" spans="1:10" ht="19.5" customHeight="1">
      <c r="A486" s="46"/>
      <c r="B486" s="76"/>
      <c r="C486" s="77"/>
      <c r="D486" s="46"/>
      <c r="F486" s="46"/>
      <c r="H486" s="46"/>
      <c r="J486" s="46"/>
    </row>
    <row r="487" spans="1:10" ht="19.5" customHeight="1">
      <c r="A487" s="46"/>
      <c r="B487" s="76"/>
      <c r="C487" s="77"/>
      <c r="D487" s="46"/>
      <c r="F487" s="46"/>
      <c r="H487" s="46"/>
      <c r="J487" s="46"/>
    </row>
    <row r="488" spans="1:10" ht="19.5" customHeight="1">
      <c r="A488" s="46"/>
      <c r="B488" s="76"/>
      <c r="C488" s="77"/>
      <c r="D488" s="46"/>
      <c r="F488" s="46"/>
      <c r="H488" s="46"/>
      <c r="J488" s="46"/>
    </row>
    <row r="489" spans="1:10" ht="19.5" customHeight="1">
      <c r="A489" s="46"/>
      <c r="B489" s="76"/>
      <c r="C489" s="77"/>
      <c r="D489" s="46"/>
      <c r="F489" s="46"/>
      <c r="H489" s="46"/>
      <c r="J489" s="46"/>
    </row>
    <row r="490" spans="1:10" ht="19.5" customHeight="1">
      <c r="A490" s="46"/>
      <c r="B490" s="76"/>
      <c r="C490" s="77"/>
      <c r="D490" s="46"/>
      <c r="F490" s="46"/>
      <c r="H490" s="46"/>
      <c r="J490" s="46"/>
    </row>
    <row r="491" spans="1:10" ht="19.5" customHeight="1">
      <c r="A491" s="46"/>
      <c r="B491" s="76"/>
      <c r="C491" s="77"/>
      <c r="D491" s="46"/>
      <c r="F491" s="46"/>
      <c r="H491" s="46"/>
      <c r="J491" s="46"/>
    </row>
    <row r="492" spans="1:10" ht="19.5" customHeight="1">
      <c r="A492" s="46"/>
      <c r="B492" s="76"/>
      <c r="C492" s="77"/>
      <c r="D492" s="46"/>
      <c r="F492" s="46"/>
      <c r="H492" s="46"/>
      <c r="J492" s="46"/>
    </row>
    <row r="493" spans="1:10" ht="19.5" customHeight="1">
      <c r="A493" s="46"/>
      <c r="B493" s="76"/>
      <c r="C493" s="77"/>
      <c r="D493" s="46"/>
      <c r="F493" s="46"/>
      <c r="H493" s="46"/>
      <c r="J493" s="46"/>
    </row>
    <row r="494" spans="1:10" ht="19.5" customHeight="1">
      <c r="A494" s="46"/>
      <c r="B494" s="76"/>
      <c r="C494" s="77"/>
      <c r="D494" s="46"/>
      <c r="F494" s="46"/>
      <c r="H494" s="46"/>
      <c r="J494" s="46"/>
    </row>
    <row r="495" spans="1:10" ht="19.5" customHeight="1">
      <c r="A495" s="46"/>
      <c r="B495" s="76"/>
      <c r="C495" s="77"/>
      <c r="D495" s="46"/>
      <c r="F495" s="46"/>
      <c r="H495" s="46"/>
      <c r="J495" s="46"/>
    </row>
    <row r="496" spans="1:10" ht="19.5" customHeight="1">
      <c r="A496" s="46"/>
      <c r="B496" s="76"/>
      <c r="C496" s="77"/>
      <c r="D496" s="46"/>
      <c r="F496" s="46"/>
      <c r="H496" s="46"/>
      <c r="J496" s="46"/>
    </row>
    <row r="497" spans="1:10" ht="19.5" customHeight="1">
      <c r="A497" s="46"/>
      <c r="B497" s="76"/>
      <c r="C497" s="77"/>
      <c r="D497" s="46"/>
      <c r="F497" s="46"/>
      <c r="H497" s="46"/>
      <c r="J497" s="46"/>
    </row>
    <row r="498" spans="1:10" ht="19.5" customHeight="1">
      <c r="A498" s="46"/>
      <c r="B498" s="76"/>
      <c r="C498" s="77"/>
      <c r="D498" s="46"/>
      <c r="F498" s="46"/>
      <c r="H498" s="46"/>
      <c r="J498" s="46"/>
    </row>
    <row r="499" spans="1:10" ht="19.5" customHeight="1">
      <c r="A499" s="46"/>
      <c r="B499" s="78"/>
      <c r="C499" s="79"/>
      <c r="D499" s="46"/>
      <c r="F499" s="46"/>
      <c r="H499" s="46"/>
      <c r="J499" s="46"/>
    </row>
    <row r="500" spans="1:10" ht="19.5" customHeight="1">
      <c r="A500" s="46"/>
      <c r="B500" s="78"/>
      <c r="C500" s="79"/>
      <c r="D500" s="46"/>
      <c r="F500" s="46"/>
      <c r="H500" s="46"/>
      <c r="J500" s="46"/>
    </row>
    <row r="501" spans="1:10" ht="19.5" customHeight="1">
      <c r="A501" s="46"/>
      <c r="B501" s="78"/>
      <c r="C501" s="79"/>
      <c r="D501" s="46"/>
      <c r="F501" s="46"/>
      <c r="H501" s="46"/>
      <c r="J501" s="46"/>
    </row>
    <row r="502" spans="1:10" ht="19.5" customHeight="1">
      <c r="A502" s="46"/>
      <c r="B502" s="78"/>
      <c r="C502" s="79"/>
      <c r="D502" s="46"/>
      <c r="F502" s="46"/>
      <c r="H502" s="46"/>
      <c r="J502" s="46"/>
    </row>
    <row r="503" spans="1:10" ht="19.5" customHeight="1">
      <c r="A503" s="46"/>
      <c r="B503" s="78"/>
      <c r="C503" s="79"/>
      <c r="D503" s="46"/>
      <c r="F503" s="46"/>
      <c r="H503" s="46"/>
      <c r="J503" s="46"/>
    </row>
    <row r="504" spans="1:10" ht="19.5" customHeight="1">
      <c r="A504" s="46"/>
      <c r="B504" s="78"/>
      <c r="C504" s="79"/>
      <c r="D504" s="46"/>
      <c r="F504" s="46"/>
      <c r="H504" s="46"/>
      <c r="J504" s="46"/>
    </row>
    <row r="505" spans="1:10" ht="19.5" customHeight="1">
      <c r="A505" s="46"/>
      <c r="B505" s="78"/>
      <c r="C505" s="79"/>
      <c r="D505" s="46"/>
      <c r="F505" s="46"/>
      <c r="H505" s="46"/>
      <c r="J505" s="46"/>
    </row>
    <row r="506" spans="1:10" ht="19.5" customHeight="1">
      <c r="A506" s="46"/>
      <c r="B506" s="78"/>
      <c r="C506" s="79"/>
      <c r="D506" s="46"/>
      <c r="F506" s="46"/>
      <c r="H506" s="46"/>
      <c r="J506" s="46"/>
    </row>
    <row r="507" spans="1:10" ht="19.5" customHeight="1">
      <c r="A507" s="46"/>
      <c r="B507" s="78"/>
      <c r="C507" s="79"/>
      <c r="D507" s="46"/>
      <c r="F507" s="46"/>
      <c r="H507" s="46"/>
      <c r="J507" s="46"/>
    </row>
    <row r="508" spans="1:10" ht="19.5" customHeight="1">
      <c r="A508" s="46"/>
      <c r="B508" s="78"/>
      <c r="C508" s="79"/>
      <c r="D508" s="46"/>
      <c r="F508" s="46"/>
      <c r="H508" s="46"/>
      <c r="J508" s="46"/>
    </row>
    <row r="509" spans="1:10" ht="19.5" customHeight="1">
      <c r="A509" s="46"/>
      <c r="B509" s="78"/>
      <c r="C509" s="79"/>
      <c r="D509" s="46"/>
      <c r="F509" s="46"/>
      <c r="H509" s="46"/>
      <c r="J509" s="46"/>
    </row>
    <row r="510" spans="1:10" ht="19.5" customHeight="1">
      <c r="A510" s="46"/>
      <c r="B510" s="78"/>
      <c r="C510" s="79"/>
      <c r="D510" s="46"/>
      <c r="F510" s="46"/>
      <c r="H510" s="46"/>
      <c r="J510" s="46"/>
    </row>
    <row r="511" spans="1:10" ht="19.5" customHeight="1">
      <c r="A511" s="46"/>
      <c r="B511" s="78"/>
      <c r="C511" s="79"/>
      <c r="D511" s="46"/>
      <c r="F511" s="46"/>
      <c r="H511" s="46"/>
      <c r="J511" s="46"/>
    </row>
    <row r="512" spans="1:10" ht="19.5" customHeight="1">
      <c r="A512" s="46"/>
      <c r="B512" s="78"/>
      <c r="C512" s="79"/>
      <c r="D512" s="46"/>
      <c r="F512" s="46"/>
      <c r="H512" s="46"/>
      <c r="J512" s="46"/>
    </row>
    <row r="513" spans="1:10" ht="19.5" customHeight="1">
      <c r="A513" s="46"/>
      <c r="B513" s="78"/>
      <c r="C513" s="79"/>
      <c r="D513" s="46"/>
      <c r="F513" s="46"/>
      <c r="H513" s="46"/>
      <c r="J513" s="46"/>
    </row>
    <row r="514" spans="1:10" ht="19.5" customHeight="1">
      <c r="A514" s="46"/>
      <c r="B514" s="78"/>
      <c r="C514" s="79"/>
      <c r="D514" s="46"/>
      <c r="F514" s="46"/>
      <c r="H514" s="46"/>
      <c r="J514" s="46"/>
    </row>
    <row r="515" spans="1:10" ht="19.5" customHeight="1">
      <c r="A515" s="46"/>
      <c r="B515" s="78"/>
      <c r="C515" s="79"/>
      <c r="D515" s="46"/>
      <c r="F515" s="46"/>
      <c r="H515" s="46"/>
      <c r="J515" s="46"/>
    </row>
    <row r="516" spans="1:10" ht="19.5" customHeight="1">
      <c r="A516" s="46"/>
      <c r="B516" s="78"/>
      <c r="C516" s="79"/>
      <c r="D516" s="46"/>
      <c r="F516" s="46"/>
      <c r="H516" s="46"/>
      <c r="J516" s="46"/>
    </row>
    <row r="517" spans="1:10" ht="19.5" customHeight="1">
      <c r="A517" s="46"/>
      <c r="B517" s="78"/>
      <c r="C517" s="79"/>
      <c r="D517" s="46"/>
      <c r="F517" s="46"/>
      <c r="H517" s="46"/>
      <c r="J517" s="46"/>
    </row>
    <row r="518" spans="1:10" ht="19.5" customHeight="1">
      <c r="A518" s="46"/>
      <c r="B518" s="78"/>
      <c r="C518" s="79"/>
      <c r="D518" s="46"/>
      <c r="F518" s="46"/>
      <c r="H518" s="46"/>
      <c r="J518" s="46"/>
    </row>
    <row r="519" spans="1:10" ht="19.5" customHeight="1">
      <c r="A519" s="46"/>
      <c r="B519" s="78"/>
      <c r="C519" s="79"/>
      <c r="D519" s="46"/>
      <c r="F519" s="46"/>
      <c r="H519" s="46"/>
      <c r="J519" s="46"/>
    </row>
    <row r="520" spans="1:10" ht="19.5" customHeight="1">
      <c r="A520" s="46"/>
      <c r="B520" s="78"/>
      <c r="C520" s="79"/>
      <c r="D520" s="46"/>
      <c r="F520" s="46"/>
      <c r="H520" s="46"/>
      <c r="J520" s="46"/>
    </row>
    <row r="521" spans="1:10" ht="19.5" customHeight="1">
      <c r="A521" s="46"/>
      <c r="B521" s="78"/>
      <c r="C521" s="79"/>
      <c r="D521" s="46"/>
      <c r="F521" s="46"/>
      <c r="H521" s="46"/>
      <c r="J521" s="46"/>
    </row>
    <row r="522" spans="1:10" ht="19.5" customHeight="1">
      <c r="A522" s="46"/>
      <c r="B522" s="78"/>
      <c r="C522" s="79"/>
      <c r="D522" s="46"/>
      <c r="F522" s="46"/>
      <c r="H522" s="46"/>
      <c r="J522" s="46"/>
    </row>
    <row r="523" spans="1:10" ht="19.5" customHeight="1">
      <c r="A523" s="46"/>
      <c r="B523" s="78"/>
      <c r="C523" s="79"/>
      <c r="D523" s="46"/>
      <c r="F523" s="46"/>
      <c r="H523" s="46"/>
      <c r="J523" s="46"/>
    </row>
    <row r="524" spans="1:10" ht="19.5" customHeight="1">
      <c r="A524" s="46"/>
      <c r="B524" s="78"/>
      <c r="C524" s="79"/>
      <c r="D524" s="46"/>
      <c r="F524" s="46"/>
      <c r="H524" s="46"/>
      <c r="J524" s="46"/>
    </row>
    <row r="525" spans="1:10" ht="19.5" customHeight="1">
      <c r="A525" s="46"/>
      <c r="B525" s="78"/>
      <c r="C525" s="79"/>
      <c r="D525" s="46"/>
      <c r="F525" s="46"/>
      <c r="H525" s="46"/>
      <c r="J525" s="46"/>
    </row>
    <row r="526" spans="1:10" ht="19.5" customHeight="1">
      <c r="A526" s="46"/>
      <c r="B526" s="78"/>
      <c r="C526" s="79"/>
      <c r="D526" s="46"/>
      <c r="F526" s="46"/>
      <c r="H526" s="46"/>
      <c r="J526" s="46"/>
    </row>
    <row r="527" spans="1:10" ht="19.5" customHeight="1">
      <c r="A527" s="46"/>
      <c r="B527" s="78"/>
      <c r="C527" s="79"/>
      <c r="D527" s="46"/>
      <c r="F527" s="46"/>
      <c r="H527" s="46"/>
      <c r="J527" s="46"/>
    </row>
    <row r="528" spans="1:10" ht="19.5" customHeight="1">
      <c r="A528" s="46"/>
      <c r="B528" s="78"/>
      <c r="C528" s="79"/>
      <c r="D528" s="46"/>
      <c r="F528" s="46"/>
      <c r="H528" s="46"/>
      <c r="J528" s="46"/>
    </row>
    <row r="529" spans="1:10" ht="19.5" customHeight="1">
      <c r="A529" s="46"/>
      <c r="B529" s="78"/>
      <c r="C529" s="79"/>
      <c r="D529" s="46"/>
      <c r="F529" s="46"/>
      <c r="H529" s="46"/>
      <c r="J529" s="46"/>
    </row>
    <row r="530" spans="1:10" ht="19.5" customHeight="1">
      <c r="A530" s="46"/>
      <c r="B530" s="78"/>
      <c r="C530" s="79"/>
      <c r="D530" s="46"/>
      <c r="F530" s="46"/>
      <c r="H530" s="46"/>
      <c r="J530" s="46"/>
    </row>
    <row r="531" spans="1:10" ht="19.5" customHeight="1">
      <c r="A531" s="46"/>
      <c r="B531" s="78"/>
      <c r="C531" s="79"/>
      <c r="D531" s="46"/>
      <c r="F531" s="46"/>
      <c r="H531" s="46"/>
      <c r="J531" s="46"/>
    </row>
    <row r="532" spans="1:10" ht="19.5" customHeight="1">
      <c r="A532" s="46"/>
      <c r="B532" s="78"/>
      <c r="C532" s="79"/>
      <c r="D532" s="46"/>
      <c r="F532" s="46"/>
      <c r="H532" s="46"/>
      <c r="J532" s="46"/>
    </row>
    <row r="533" spans="1:10" ht="19.5" customHeight="1">
      <c r="A533" s="46"/>
      <c r="B533" s="78"/>
      <c r="C533" s="79"/>
      <c r="D533" s="46"/>
      <c r="F533" s="46"/>
      <c r="H533" s="46"/>
      <c r="J533" s="46"/>
    </row>
    <row r="534" spans="1:10" ht="19.5" customHeight="1">
      <c r="A534" s="46"/>
      <c r="B534" s="78"/>
      <c r="C534" s="79"/>
      <c r="D534" s="46"/>
      <c r="F534" s="46"/>
      <c r="H534" s="46"/>
      <c r="J534" s="46"/>
    </row>
    <row r="535" spans="1:10" ht="19.5" customHeight="1">
      <c r="A535" s="46"/>
      <c r="B535" s="78"/>
      <c r="C535" s="79"/>
      <c r="D535" s="46"/>
      <c r="F535" s="46"/>
      <c r="H535" s="46"/>
      <c r="J535" s="46"/>
    </row>
    <row r="536" spans="1:10" ht="19.5" customHeight="1">
      <c r="A536" s="46"/>
      <c r="B536" s="78"/>
      <c r="C536" s="79"/>
      <c r="D536" s="46"/>
      <c r="F536" s="46"/>
      <c r="H536" s="46"/>
      <c r="J536" s="46"/>
    </row>
    <row r="537" spans="1:10" ht="19.5" customHeight="1">
      <c r="A537" s="46"/>
      <c r="B537" s="78"/>
      <c r="C537" s="79"/>
      <c r="D537" s="46"/>
      <c r="F537" s="46"/>
      <c r="H537" s="46"/>
      <c r="J537" s="46"/>
    </row>
    <row r="538" spans="1:10" ht="19.5" customHeight="1">
      <c r="A538" s="46"/>
      <c r="B538" s="78"/>
      <c r="C538" s="79"/>
      <c r="D538" s="46"/>
      <c r="F538" s="46"/>
      <c r="H538" s="46"/>
      <c r="J538" s="46"/>
    </row>
    <row r="539" spans="1:10" ht="19.5" customHeight="1">
      <c r="A539" s="46"/>
      <c r="B539" s="78"/>
      <c r="C539" s="79"/>
      <c r="D539" s="46"/>
      <c r="F539" s="46"/>
      <c r="H539" s="46"/>
      <c r="J539" s="46"/>
    </row>
    <row r="540" spans="1:10" ht="19.5" customHeight="1">
      <c r="A540" s="46"/>
      <c r="B540" s="78"/>
      <c r="C540" s="79"/>
      <c r="D540" s="46"/>
      <c r="F540" s="46"/>
      <c r="H540" s="46"/>
      <c r="J540" s="46"/>
    </row>
    <row r="541" spans="1:10" ht="19.5" customHeight="1">
      <c r="A541" s="46"/>
      <c r="B541" s="78"/>
      <c r="C541" s="79"/>
      <c r="D541" s="46"/>
      <c r="F541" s="46"/>
      <c r="H541" s="46"/>
      <c r="J541" s="46"/>
    </row>
    <row r="542" spans="1:10" ht="19.5" customHeight="1">
      <c r="A542" s="46"/>
      <c r="B542" s="78"/>
      <c r="C542" s="79"/>
      <c r="D542" s="46"/>
      <c r="F542" s="46"/>
      <c r="H542" s="46"/>
      <c r="J542" s="46"/>
    </row>
    <row r="543" spans="1:10" ht="19.5" customHeight="1">
      <c r="A543" s="46"/>
      <c r="B543" s="78"/>
      <c r="C543" s="79"/>
      <c r="D543" s="46"/>
      <c r="F543" s="46"/>
      <c r="H543" s="46"/>
      <c r="J543" s="46"/>
    </row>
    <row r="544" spans="1:10" ht="19.5" customHeight="1">
      <c r="A544" s="46"/>
      <c r="B544" s="78"/>
      <c r="C544" s="79"/>
      <c r="D544" s="46"/>
      <c r="F544" s="46"/>
      <c r="H544" s="46"/>
      <c r="J544" s="46"/>
    </row>
    <row r="545" spans="1:10" ht="19.5" customHeight="1">
      <c r="A545" s="46"/>
      <c r="B545" s="78"/>
      <c r="C545" s="79"/>
      <c r="D545" s="46"/>
      <c r="F545" s="46"/>
      <c r="H545" s="46"/>
      <c r="J545" s="46"/>
    </row>
    <row r="546" spans="1:10" ht="19.5" customHeight="1">
      <c r="A546" s="46"/>
      <c r="B546" s="78"/>
      <c r="C546" s="79"/>
      <c r="D546" s="46"/>
      <c r="F546" s="46"/>
      <c r="H546" s="46"/>
      <c r="J546" s="46"/>
    </row>
    <row r="547" spans="1:10" ht="19.5" customHeight="1">
      <c r="A547" s="46"/>
      <c r="B547" s="78"/>
      <c r="C547" s="79"/>
      <c r="D547" s="46"/>
      <c r="F547" s="46"/>
      <c r="H547" s="46"/>
      <c r="J547" s="46"/>
    </row>
    <row r="548" spans="1:10" ht="19.5" customHeight="1">
      <c r="A548" s="46"/>
      <c r="B548" s="78"/>
      <c r="C548" s="79"/>
      <c r="D548" s="46"/>
      <c r="F548" s="46"/>
      <c r="H548" s="46"/>
      <c r="J548" s="46"/>
    </row>
    <row r="549" spans="1:10" ht="19.5" customHeight="1">
      <c r="A549" s="46"/>
      <c r="B549" s="78"/>
      <c r="C549" s="79"/>
      <c r="D549" s="46"/>
      <c r="F549" s="46"/>
      <c r="H549" s="46"/>
      <c r="J549" s="46"/>
    </row>
    <row r="550" spans="1:10" ht="19.5" customHeight="1">
      <c r="A550" s="46"/>
      <c r="B550" s="78"/>
      <c r="C550" s="79"/>
      <c r="D550" s="46"/>
      <c r="F550" s="46"/>
      <c r="H550" s="46"/>
      <c r="J550" s="46"/>
    </row>
    <row r="551" spans="1:10" ht="19.5" customHeight="1">
      <c r="A551" s="46"/>
      <c r="B551" s="78"/>
      <c r="C551" s="79"/>
      <c r="D551" s="46"/>
      <c r="F551" s="46"/>
      <c r="H551" s="46"/>
      <c r="J551" s="46"/>
    </row>
    <row r="552" spans="1:10" ht="19.5" customHeight="1">
      <c r="A552" s="46"/>
      <c r="B552" s="78"/>
      <c r="C552" s="79"/>
      <c r="D552" s="46"/>
      <c r="F552" s="46"/>
      <c r="H552" s="46"/>
      <c r="J552" s="46"/>
    </row>
    <row r="553" spans="1:10" ht="19.5" customHeight="1">
      <c r="A553" s="46"/>
      <c r="B553" s="78"/>
      <c r="C553" s="79"/>
      <c r="D553" s="46"/>
      <c r="F553" s="46"/>
      <c r="H553" s="46"/>
      <c r="J553" s="46"/>
    </row>
    <row r="554" spans="1:10" ht="19.5" customHeight="1">
      <c r="A554" s="46"/>
      <c r="B554" s="78"/>
      <c r="C554" s="79"/>
      <c r="D554" s="46"/>
      <c r="F554" s="46"/>
      <c r="H554" s="46"/>
      <c r="J554" s="46"/>
    </row>
    <row r="555" spans="1:10" ht="19.5" customHeight="1">
      <c r="A555" s="46"/>
      <c r="B555" s="78"/>
      <c r="C555" s="79"/>
      <c r="D555" s="46"/>
      <c r="F555" s="46"/>
      <c r="H555" s="46"/>
      <c r="J555" s="46"/>
    </row>
    <row r="556" spans="1:10" ht="19.5" customHeight="1">
      <c r="A556" s="46"/>
      <c r="B556" s="78"/>
      <c r="C556" s="79"/>
      <c r="D556" s="46"/>
      <c r="F556" s="46"/>
      <c r="H556" s="46"/>
      <c r="J556" s="46"/>
    </row>
    <row r="557" spans="1:10" ht="19.5" customHeight="1">
      <c r="A557" s="46"/>
      <c r="B557" s="78"/>
      <c r="C557" s="79"/>
      <c r="D557" s="46"/>
      <c r="F557" s="46"/>
      <c r="H557" s="46"/>
      <c r="J557" s="46"/>
    </row>
    <row r="558" spans="1:10" ht="19.5" customHeight="1">
      <c r="A558" s="46"/>
      <c r="B558" s="78"/>
      <c r="C558" s="79"/>
      <c r="D558" s="46"/>
      <c r="F558" s="46"/>
      <c r="H558" s="46"/>
      <c r="J558" s="46"/>
    </row>
    <row r="559" spans="1:10" ht="19.5" customHeight="1">
      <c r="A559" s="46"/>
      <c r="B559" s="78"/>
      <c r="C559" s="79"/>
      <c r="D559" s="46"/>
      <c r="F559" s="46"/>
      <c r="H559" s="46"/>
      <c r="J559" s="46"/>
    </row>
    <row r="560" spans="1:10" ht="19.5" customHeight="1">
      <c r="A560" s="46"/>
      <c r="B560" s="78"/>
      <c r="C560" s="79"/>
      <c r="D560" s="46"/>
      <c r="F560" s="46"/>
      <c r="H560" s="46"/>
      <c r="J560" s="46"/>
    </row>
    <row r="561" spans="1:10" ht="19.5" customHeight="1">
      <c r="A561" s="46"/>
      <c r="B561" s="78"/>
      <c r="C561" s="79"/>
      <c r="D561" s="46"/>
      <c r="F561" s="46"/>
      <c r="H561" s="46"/>
      <c r="J561" s="46"/>
    </row>
    <row r="562" spans="1:10" ht="19.5" customHeight="1">
      <c r="A562" s="46"/>
      <c r="B562" s="78"/>
      <c r="C562" s="79"/>
      <c r="D562" s="46"/>
      <c r="F562" s="46"/>
      <c r="H562" s="46"/>
      <c r="J562" s="46"/>
    </row>
    <row r="563" spans="1:10" ht="19.5" customHeight="1">
      <c r="A563" s="46"/>
      <c r="B563" s="78"/>
      <c r="C563" s="79"/>
      <c r="D563" s="46"/>
      <c r="F563" s="46"/>
      <c r="H563" s="46"/>
      <c r="J563" s="46"/>
    </row>
    <row r="564" spans="1:10" ht="19.5" customHeight="1">
      <c r="A564" s="46"/>
      <c r="B564" s="78"/>
      <c r="C564" s="79"/>
      <c r="D564" s="46"/>
      <c r="F564" s="46"/>
      <c r="H564" s="46"/>
      <c r="J564" s="46"/>
    </row>
    <row r="565" spans="1:10" ht="19.5" customHeight="1">
      <c r="A565" s="46"/>
      <c r="B565" s="78"/>
      <c r="C565" s="79"/>
      <c r="D565" s="46"/>
      <c r="F565" s="46"/>
      <c r="H565" s="46"/>
      <c r="J565" s="46"/>
    </row>
    <row r="566" spans="1:10" ht="19.5" customHeight="1">
      <c r="A566" s="46"/>
      <c r="B566" s="78"/>
      <c r="C566" s="79"/>
      <c r="D566" s="46"/>
      <c r="F566" s="46"/>
      <c r="H566" s="46"/>
      <c r="J566" s="46"/>
    </row>
    <row r="567" spans="1:10" ht="19.5" customHeight="1">
      <c r="A567" s="46"/>
      <c r="B567" s="78"/>
      <c r="C567" s="79"/>
      <c r="D567" s="46"/>
      <c r="F567" s="46"/>
      <c r="H567" s="46"/>
      <c r="J567" s="46"/>
    </row>
    <row r="568" spans="1:10" ht="19.5" customHeight="1">
      <c r="A568" s="46"/>
      <c r="B568" s="78"/>
      <c r="C568" s="79"/>
      <c r="D568" s="46"/>
      <c r="F568" s="46"/>
      <c r="H568" s="46"/>
      <c r="J568" s="46"/>
    </row>
    <row r="569" spans="1:10" ht="19.5" customHeight="1">
      <c r="A569" s="46"/>
      <c r="B569" s="78"/>
      <c r="C569" s="79"/>
      <c r="D569" s="46"/>
      <c r="F569" s="46"/>
      <c r="H569" s="46"/>
      <c r="J569" s="46"/>
    </row>
    <row r="570" spans="1:10" ht="19.5" customHeight="1">
      <c r="A570" s="46"/>
      <c r="B570" s="78"/>
      <c r="C570" s="79"/>
      <c r="D570" s="46"/>
      <c r="F570" s="46"/>
      <c r="H570" s="46"/>
      <c r="J570" s="46"/>
    </row>
    <row r="571" spans="1:10" ht="19.5" customHeight="1">
      <c r="A571" s="46"/>
      <c r="B571" s="78"/>
      <c r="C571" s="79"/>
      <c r="D571" s="46"/>
      <c r="F571" s="46"/>
      <c r="H571" s="46"/>
      <c r="J571" s="46"/>
    </row>
    <row r="572" spans="1:10" ht="19.5" customHeight="1">
      <c r="A572" s="46"/>
      <c r="B572" s="78"/>
      <c r="C572" s="79"/>
      <c r="D572" s="46"/>
      <c r="F572" s="46"/>
      <c r="H572" s="46"/>
      <c r="J572" s="46"/>
    </row>
    <row r="573" spans="1:10" ht="19.5" customHeight="1">
      <c r="A573" s="46"/>
      <c r="B573" s="78"/>
      <c r="C573" s="79"/>
      <c r="D573" s="46"/>
      <c r="F573" s="46"/>
      <c r="H573" s="46"/>
      <c r="J573" s="46"/>
    </row>
    <row r="574" spans="1:10" ht="19.5" customHeight="1">
      <c r="A574" s="46"/>
      <c r="B574" s="78"/>
      <c r="C574" s="79"/>
      <c r="D574" s="46"/>
      <c r="F574" s="46"/>
      <c r="H574" s="46"/>
      <c r="J574" s="46"/>
    </row>
    <row r="575" spans="1:10" ht="19.5" customHeight="1">
      <c r="A575" s="46"/>
      <c r="B575" s="78"/>
      <c r="C575" s="79"/>
      <c r="D575" s="46"/>
      <c r="F575" s="46"/>
      <c r="H575" s="46"/>
      <c r="J575" s="46"/>
    </row>
    <row r="576" spans="1:10" ht="19.5" customHeight="1">
      <c r="A576" s="46"/>
      <c r="B576" s="78"/>
      <c r="C576" s="79"/>
      <c r="D576" s="46"/>
      <c r="F576" s="46"/>
      <c r="H576" s="46"/>
      <c r="J576" s="46"/>
    </row>
    <row r="577" spans="1:10" ht="19.5" customHeight="1">
      <c r="A577" s="46"/>
      <c r="B577" s="78"/>
      <c r="C577" s="79"/>
      <c r="D577" s="46"/>
      <c r="F577" s="46"/>
      <c r="H577" s="46"/>
      <c r="J577" s="46"/>
    </row>
    <row r="578" spans="1:10" ht="19.5" customHeight="1">
      <c r="A578" s="46"/>
      <c r="B578" s="78"/>
      <c r="C578" s="79"/>
      <c r="D578" s="46"/>
      <c r="F578" s="46"/>
      <c r="H578" s="46"/>
      <c r="J578" s="46"/>
    </row>
    <row r="579" spans="1:10" ht="19.5" customHeight="1">
      <c r="A579" s="46"/>
      <c r="B579" s="78"/>
      <c r="C579" s="79"/>
      <c r="D579" s="46"/>
      <c r="F579" s="46"/>
      <c r="H579" s="46"/>
      <c r="J579" s="46"/>
    </row>
    <row r="580" spans="1:10" ht="19.5" customHeight="1">
      <c r="A580" s="46"/>
      <c r="B580" s="78"/>
      <c r="C580" s="79"/>
      <c r="D580" s="46"/>
      <c r="F580" s="46"/>
      <c r="H580" s="46"/>
      <c r="J580" s="46"/>
    </row>
    <row r="581" spans="1:10" ht="19.5" customHeight="1">
      <c r="A581" s="46"/>
      <c r="B581" s="78"/>
      <c r="C581" s="79"/>
      <c r="D581" s="46"/>
      <c r="F581" s="46"/>
      <c r="H581" s="46"/>
      <c r="J581" s="46"/>
    </row>
    <row r="582" spans="1:10" ht="19.5" customHeight="1">
      <c r="A582" s="46"/>
      <c r="B582" s="78"/>
      <c r="C582" s="79"/>
      <c r="D582" s="46"/>
      <c r="F582" s="46"/>
      <c r="H582" s="46"/>
      <c r="J582" s="46"/>
    </row>
    <row r="583" spans="1:10" ht="19.5" customHeight="1">
      <c r="A583" s="46"/>
      <c r="B583" s="78"/>
      <c r="C583" s="79"/>
      <c r="D583" s="46"/>
      <c r="F583" s="46"/>
      <c r="H583" s="46"/>
      <c r="J583" s="46"/>
    </row>
    <row r="584" spans="1:10" ht="19.5" customHeight="1">
      <c r="A584" s="46"/>
      <c r="B584" s="78"/>
      <c r="C584" s="79"/>
      <c r="D584" s="46"/>
      <c r="F584" s="46"/>
      <c r="H584" s="46"/>
      <c r="J584" s="46"/>
    </row>
    <row r="585" spans="1:10" ht="19.5" customHeight="1">
      <c r="A585" s="46"/>
      <c r="B585" s="78"/>
      <c r="C585" s="79"/>
      <c r="D585" s="46"/>
      <c r="F585" s="46"/>
      <c r="H585" s="46"/>
      <c r="J585" s="46"/>
    </row>
    <row r="586" spans="1:10" ht="19.5" customHeight="1">
      <c r="A586" s="46"/>
      <c r="B586" s="78"/>
      <c r="C586" s="79"/>
      <c r="D586" s="46"/>
      <c r="F586" s="46"/>
      <c r="H586" s="46"/>
      <c r="J586" s="46"/>
    </row>
    <row r="587" spans="1:10" ht="19.5" customHeight="1">
      <c r="A587" s="46"/>
      <c r="B587" s="78"/>
      <c r="C587" s="79"/>
      <c r="D587" s="46"/>
      <c r="F587" s="46"/>
      <c r="H587" s="46"/>
      <c r="J587" s="46"/>
    </row>
    <row r="588" spans="1:10" ht="19.5" customHeight="1">
      <c r="A588" s="46"/>
      <c r="B588" s="78"/>
      <c r="C588" s="79"/>
      <c r="D588" s="46"/>
      <c r="F588" s="46"/>
      <c r="H588" s="46"/>
      <c r="J588" s="46"/>
    </row>
    <row r="589" spans="1:10" ht="19.5" customHeight="1">
      <c r="A589" s="46"/>
      <c r="B589" s="78"/>
      <c r="C589" s="79"/>
      <c r="D589" s="46"/>
      <c r="F589" s="46"/>
      <c r="H589" s="46"/>
      <c r="J589" s="46"/>
    </row>
    <row r="590" spans="1:10" ht="19.5" customHeight="1">
      <c r="A590" s="46"/>
      <c r="B590" s="78"/>
      <c r="C590" s="79"/>
      <c r="D590" s="46"/>
      <c r="F590" s="46"/>
      <c r="H590" s="46"/>
      <c r="J590" s="46"/>
    </row>
    <row r="591" spans="1:10" ht="19.5" customHeight="1">
      <c r="A591" s="46"/>
      <c r="B591" s="78"/>
      <c r="C591" s="79"/>
      <c r="D591" s="46"/>
      <c r="F591" s="46"/>
      <c r="H591" s="46"/>
      <c r="J591" s="46"/>
    </row>
    <row r="592" spans="1:10" ht="19.5" customHeight="1">
      <c r="A592" s="46"/>
      <c r="B592" s="78"/>
      <c r="C592" s="79"/>
      <c r="D592" s="46"/>
      <c r="F592" s="46"/>
      <c r="H592" s="46"/>
      <c r="J592" s="46"/>
    </row>
    <row r="593" spans="1:10" ht="19.5" customHeight="1">
      <c r="A593" s="46"/>
      <c r="B593" s="78"/>
      <c r="C593" s="79"/>
      <c r="D593" s="46"/>
      <c r="F593" s="46"/>
      <c r="H593" s="46"/>
      <c r="J593" s="46"/>
    </row>
    <row r="594" spans="1:10" ht="19.5" customHeight="1">
      <c r="A594" s="46"/>
      <c r="B594" s="78"/>
      <c r="C594" s="79"/>
      <c r="D594" s="46"/>
      <c r="F594" s="46"/>
      <c r="H594" s="46"/>
      <c r="J594" s="46"/>
    </row>
    <row r="595" spans="1:10" ht="19.5" customHeight="1">
      <c r="A595" s="46"/>
      <c r="B595" s="78"/>
      <c r="C595" s="79"/>
      <c r="D595" s="46"/>
      <c r="F595" s="46"/>
      <c r="H595" s="46"/>
      <c r="J595" s="46"/>
    </row>
    <row r="596" spans="1:10" ht="19.5" customHeight="1">
      <c r="A596" s="46"/>
      <c r="B596" s="78"/>
      <c r="C596" s="79"/>
      <c r="D596" s="46"/>
      <c r="F596" s="46"/>
      <c r="H596" s="46"/>
      <c r="J596" s="46"/>
    </row>
    <row r="597" spans="1:10" ht="19.5" customHeight="1">
      <c r="A597" s="46"/>
      <c r="B597" s="78"/>
      <c r="C597" s="79"/>
      <c r="D597" s="46"/>
      <c r="F597" s="46"/>
      <c r="H597" s="46"/>
      <c r="J597" s="46"/>
    </row>
    <row r="598" spans="1:10" ht="19.5" customHeight="1">
      <c r="A598" s="46"/>
      <c r="B598" s="78"/>
      <c r="C598" s="79"/>
      <c r="D598" s="46"/>
      <c r="F598" s="46"/>
      <c r="H598" s="46"/>
      <c r="J598" s="46"/>
    </row>
    <row r="599" spans="1:10" ht="19.5" customHeight="1">
      <c r="A599" s="46"/>
      <c r="B599" s="78"/>
      <c r="C599" s="79"/>
      <c r="D599" s="46"/>
      <c r="F599" s="46"/>
      <c r="H599" s="46"/>
      <c r="J599" s="46"/>
    </row>
    <row r="600" spans="1:10" ht="19.5" customHeight="1">
      <c r="A600" s="46"/>
      <c r="B600" s="78"/>
      <c r="C600" s="79"/>
      <c r="D600" s="46"/>
      <c r="F600" s="46"/>
      <c r="H600" s="46"/>
      <c r="J600" s="46"/>
    </row>
    <row r="601" spans="1:10" ht="19.5" customHeight="1">
      <c r="A601" s="46"/>
      <c r="B601" s="78"/>
      <c r="C601" s="79"/>
      <c r="D601" s="46"/>
      <c r="F601" s="46"/>
      <c r="H601" s="46"/>
      <c r="J601" s="46"/>
    </row>
    <row r="602" spans="1:10" ht="19.5" customHeight="1">
      <c r="A602" s="46"/>
      <c r="B602" s="78"/>
      <c r="C602" s="79"/>
      <c r="D602" s="46"/>
      <c r="F602" s="46"/>
      <c r="H602" s="46"/>
      <c r="J602" s="46"/>
    </row>
    <row r="603" spans="1:10" ht="19.5" customHeight="1">
      <c r="A603" s="46"/>
      <c r="B603" s="78"/>
      <c r="C603" s="79"/>
      <c r="D603" s="46"/>
      <c r="F603" s="46"/>
      <c r="H603" s="46"/>
      <c r="J603" s="46"/>
    </row>
    <row r="604" spans="1:10" ht="19.5" customHeight="1">
      <c r="A604" s="46"/>
      <c r="B604" s="78"/>
      <c r="C604" s="79"/>
      <c r="D604" s="46"/>
      <c r="F604" s="46"/>
      <c r="H604" s="46"/>
      <c r="J604" s="46"/>
    </row>
    <row r="605" spans="1:10" ht="19.5" customHeight="1">
      <c r="A605" s="46"/>
      <c r="B605" s="78"/>
      <c r="C605" s="79"/>
      <c r="D605" s="46"/>
      <c r="F605" s="46"/>
      <c r="H605" s="46"/>
      <c r="J605" s="46"/>
    </row>
    <row r="606" spans="1:10" ht="19.5" customHeight="1">
      <c r="A606" s="46"/>
      <c r="B606" s="78"/>
      <c r="C606" s="79"/>
      <c r="D606" s="46"/>
      <c r="F606" s="46"/>
      <c r="H606" s="46"/>
      <c r="J606" s="46"/>
    </row>
    <row r="607" spans="1:10" ht="19.5" customHeight="1">
      <c r="A607" s="46"/>
      <c r="B607" s="78"/>
      <c r="C607" s="79"/>
      <c r="D607" s="46"/>
      <c r="F607" s="46"/>
      <c r="H607" s="46"/>
      <c r="J607" s="46"/>
    </row>
    <row r="608" spans="1:10" ht="19.5" customHeight="1">
      <c r="A608" s="46"/>
      <c r="B608" s="78"/>
      <c r="C608" s="79"/>
      <c r="D608" s="46"/>
      <c r="F608" s="46"/>
      <c r="H608" s="46"/>
      <c r="J608" s="46"/>
    </row>
    <row r="609" spans="1:10" ht="19.5" customHeight="1">
      <c r="A609" s="46"/>
      <c r="B609" s="78"/>
      <c r="C609" s="79"/>
      <c r="D609" s="46"/>
      <c r="F609" s="46"/>
      <c r="H609" s="46"/>
      <c r="J609" s="46"/>
    </row>
    <row r="610" spans="1:10" ht="19.5" customHeight="1">
      <c r="A610" s="46"/>
      <c r="B610" s="78"/>
      <c r="C610" s="79"/>
      <c r="D610" s="46"/>
      <c r="F610" s="46"/>
      <c r="H610" s="46"/>
      <c r="J610" s="46"/>
    </row>
    <row r="611" spans="1:10" ht="19.5" customHeight="1">
      <c r="A611" s="46"/>
      <c r="B611" s="78"/>
      <c r="C611" s="79"/>
      <c r="D611" s="46"/>
      <c r="F611" s="46"/>
      <c r="H611" s="46"/>
      <c r="J611" s="46"/>
    </row>
    <row r="612" spans="1:10" ht="19.5" customHeight="1">
      <c r="A612" s="46"/>
      <c r="B612" s="78"/>
      <c r="C612" s="79"/>
      <c r="D612" s="46"/>
      <c r="F612" s="46"/>
      <c r="H612" s="46"/>
      <c r="J612" s="46"/>
    </row>
    <row r="613" spans="1:10" ht="19.5" customHeight="1">
      <c r="A613" s="46"/>
      <c r="B613" s="78"/>
      <c r="C613" s="79"/>
      <c r="D613" s="46"/>
      <c r="F613" s="46"/>
      <c r="H613" s="46"/>
      <c r="J613" s="46"/>
    </row>
    <row r="614" spans="1:10" ht="19.5" customHeight="1">
      <c r="A614" s="46"/>
      <c r="B614" s="78"/>
      <c r="C614" s="79"/>
      <c r="D614" s="46"/>
      <c r="F614" s="46"/>
      <c r="H614" s="46"/>
      <c r="J614" s="46"/>
    </row>
    <row r="615" spans="1:10" ht="19.5" customHeight="1">
      <c r="A615" s="46"/>
      <c r="B615" s="78"/>
      <c r="C615" s="79"/>
      <c r="D615" s="46"/>
      <c r="F615" s="46"/>
      <c r="H615" s="46"/>
      <c r="J615" s="46"/>
    </row>
    <row r="616" spans="1:10" ht="19.5" customHeight="1">
      <c r="A616" s="46"/>
      <c r="B616" s="78"/>
      <c r="C616" s="79"/>
      <c r="D616" s="46"/>
      <c r="F616" s="46"/>
      <c r="H616" s="46"/>
      <c r="J616" s="46"/>
    </row>
    <row r="617" spans="1:10" ht="19.5" customHeight="1">
      <c r="A617" s="46"/>
      <c r="B617" s="78"/>
      <c r="C617" s="79"/>
      <c r="D617" s="46"/>
      <c r="F617" s="46"/>
      <c r="H617" s="46"/>
      <c r="J617" s="46"/>
    </row>
    <row r="618" spans="1:10" ht="19.5" customHeight="1">
      <c r="A618" s="46"/>
      <c r="B618" s="78"/>
      <c r="C618" s="79"/>
      <c r="D618" s="46"/>
      <c r="F618" s="46"/>
      <c r="H618" s="46"/>
      <c r="J618" s="46"/>
    </row>
    <row r="619" spans="1:10" ht="19.5" customHeight="1">
      <c r="A619" s="46"/>
      <c r="B619" s="78"/>
      <c r="C619" s="79"/>
      <c r="D619" s="46"/>
      <c r="F619" s="46"/>
      <c r="H619" s="46"/>
      <c r="J619" s="46"/>
    </row>
    <row r="620" spans="1:10" ht="19.5" customHeight="1">
      <c r="A620" s="46"/>
      <c r="B620" s="78"/>
      <c r="C620" s="79"/>
      <c r="D620" s="46"/>
      <c r="F620" s="46"/>
      <c r="H620" s="46"/>
      <c r="J620" s="46"/>
    </row>
    <row r="621" spans="1:10" ht="19.5" customHeight="1">
      <c r="A621" s="46"/>
      <c r="B621" s="78"/>
      <c r="C621" s="79"/>
      <c r="D621" s="46"/>
      <c r="F621" s="46"/>
      <c r="H621" s="46"/>
      <c r="J621" s="46"/>
    </row>
    <row r="622" spans="1:10" ht="19.5" customHeight="1">
      <c r="A622" s="46"/>
      <c r="B622" s="78"/>
      <c r="C622" s="79"/>
      <c r="D622" s="46"/>
      <c r="F622" s="46"/>
      <c r="H622" s="46"/>
      <c r="J622" s="46"/>
    </row>
    <row r="623" spans="1:10" ht="19.5" customHeight="1">
      <c r="A623" s="46"/>
      <c r="B623" s="78"/>
      <c r="C623" s="79"/>
      <c r="D623" s="46"/>
      <c r="F623" s="46"/>
      <c r="H623" s="46"/>
      <c r="J623" s="46"/>
    </row>
    <row r="624" spans="1:10" ht="19.5" customHeight="1">
      <c r="A624" s="46"/>
      <c r="B624" s="78"/>
      <c r="C624" s="79"/>
      <c r="D624" s="46"/>
      <c r="F624" s="46"/>
      <c r="H624" s="46"/>
      <c r="J624" s="46"/>
    </row>
    <row r="625" spans="1:10" ht="19.5" customHeight="1">
      <c r="A625" s="46"/>
      <c r="B625" s="78"/>
      <c r="C625" s="79"/>
      <c r="D625" s="46"/>
      <c r="F625" s="46"/>
      <c r="H625" s="46"/>
      <c r="J625" s="46"/>
    </row>
    <row r="626" spans="1:10" ht="19.5" customHeight="1">
      <c r="A626" s="46"/>
      <c r="B626" s="78"/>
      <c r="C626" s="79"/>
      <c r="D626" s="46"/>
      <c r="F626" s="46"/>
      <c r="H626" s="46"/>
      <c r="J626" s="46"/>
    </row>
    <row r="627" spans="1:10" ht="19.5" customHeight="1">
      <c r="A627" s="46"/>
      <c r="B627" s="78"/>
      <c r="C627" s="79"/>
      <c r="D627" s="46"/>
      <c r="F627" s="46"/>
      <c r="H627" s="46"/>
      <c r="J627" s="46"/>
    </row>
    <row r="628" spans="1:10" ht="19.5" customHeight="1">
      <c r="A628" s="46"/>
      <c r="B628" s="78"/>
      <c r="C628" s="79"/>
      <c r="D628" s="46"/>
      <c r="F628" s="46"/>
      <c r="H628" s="46"/>
      <c r="J628" s="46"/>
    </row>
    <row r="629" spans="1:10" ht="19.5" customHeight="1">
      <c r="A629" s="46"/>
      <c r="B629" s="78"/>
      <c r="C629" s="79"/>
      <c r="D629" s="46"/>
      <c r="F629" s="46"/>
      <c r="H629" s="46"/>
      <c r="J629" s="46"/>
    </row>
    <row r="630" spans="1:10" ht="19.5" customHeight="1">
      <c r="A630" s="46"/>
      <c r="B630" s="78"/>
      <c r="C630" s="79"/>
      <c r="D630" s="46"/>
      <c r="F630" s="46"/>
      <c r="H630" s="46"/>
      <c r="J630" s="46"/>
    </row>
    <row r="631" spans="1:10" ht="19.5" customHeight="1">
      <c r="A631" s="46"/>
      <c r="B631" s="78"/>
      <c r="C631" s="79"/>
      <c r="D631" s="46"/>
      <c r="F631" s="46"/>
      <c r="H631" s="46"/>
      <c r="J631" s="46"/>
    </row>
    <row r="632" spans="1:10" ht="19.5" customHeight="1">
      <c r="A632" s="46"/>
      <c r="B632" s="78"/>
      <c r="C632" s="79"/>
      <c r="D632" s="46"/>
      <c r="F632" s="46"/>
      <c r="H632" s="46"/>
      <c r="J632" s="46"/>
    </row>
    <row r="633" spans="1:10" ht="19.5" customHeight="1">
      <c r="A633" s="46"/>
      <c r="B633" s="78"/>
      <c r="C633" s="79"/>
      <c r="D633" s="46"/>
      <c r="F633" s="46"/>
      <c r="H633" s="46"/>
      <c r="J633" s="46"/>
    </row>
    <row r="634" spans="1:10" ht="19.5" customHeight="1">
      <c r="A634" s="46"/>
      <c r="B634" s="78"/>
      <c r="C634" s="79"/>
      <c r="D634" s="46"/>
      <c r="F634" s="46"/>
      <c r="H634" s="46"/>
      <c r="J634" s="46"/>
    </row>
    <row r="635" spans="1:10" ht="19.5" customHeight="1">
      <c r="A635" s="46"/>
      <c r="B635" s="78"/>
      <c r="C635" s="79"/>
      <c r="D635" s="46"/>
      <c r="F635" s="46"/>
      <c r="H635" s="46"/>
      <c r="J635" s="46"/>
    </row>
    <row r="636" spans="1:10" ht="19.5" customHeight="1">
      <c r="A636" s="46"/>
      <c r="B636" s="78"/>
      <c r="C636" s="79"/>
      <c r="D636" s="46"/>
      <c r="F636" s="46"/>
      <c r="H636" s="46"/>
      <c r="J636" s="46"/>
    </row>
    <row r="637" spans="1:10" ht="19.5" customHeight="1">
      <c r="A637" s="46"/>
      <c r="B637" s="78"/>
      <c r="C637" s="79"/>
      <c r="D637" s="46"/>
      <c r="F637" s="46"/>
      <c r="H637" s="46"/>
      <c r="J637" s="46"/>
    </row>
    <row r="638" spans="1:10" ht="19.5" customHeight="1">
      <c r="A638" s="46"/>
      <c r="B638" s="78"/>
      <c r="C638" s="79"/>
      <c r="D638" s="46"/>
      <c r="F638" s="46"/>
      <c r="H638" s="46"/>
      <c r="J638" s="46"/>
    </row>
    <row r="639" spans="1:10" ht="19.5" customHeight="1">
      <c r="A639" s="46"/>
      <c r="B639" s="78"/>
      <c r="C639" s="79"/>
      <c r="D639" s="46"/>
      <c r="F639" s="46"/>
      <c r="H639" s="46"/>
      <c r="J639" s="46"/>
    </row>
    <row r="640" spans="1:10" ht="19.5" customHeight="1">
      <c r="A640" s="46"/>
      <c r="B640" s="78"/>
      <c r="C640" s="79"/>
      <c r="D640" s="46"/>
      <c r="F640" s="46"/>
      <c r="H640" s="46"/>
      <c r="J640" s="46"/>
    </row>
    <row r="641" spans="1:10" ht="19.5" customHeight="1">
      <c r="A641" s="46"/>
      <c r="B641" s="78"/>
      <c r="C641" s="79"/>
      <c r="D641" s="46"/>
      <c r="F641" s="46"/>
      <c r="H641" s="46"/>
      <c r="J641" s="46"/>
    </row>
    <row r="642" spans="1:10" ht="19.5" customHeight="1">
      <c r="A642" s="46"/>
      <c r="B642" s="78"/>
      <c r="C642" s="79"/>
      <c r="D642" s="46"/>
      <c r="F642" s="46"/>
      <c r="H642" s="46"/>
      <c r="J642" s="46"/>
    </row>
    <row r="643" spans="1:10" ht="19.5" customHeight="1">
      <c r="A643" s="46"/>
      <c r="B643" s="78"/>
      <c r="C643" s="79"/>
      <c r="D643" s="46"/>
      <c r="F643" s="46"/>
      <c r="H643" s="46"/>
      <c r="J643" s="46"/>
    </row>
    <row r="644" spans="1:10" ht="19.5" customHeight="1">
      <c r="A644" s="46"/>
      <c r="B644" s="78"/>
      <c r="C644" s="79"/>
      <c r="D644" s="46"/>
      <c r="F644" s="46"/>
      <c r="H644" s="46"/>
      <c r="J644" s="46"/>
    </row>
    <row r="645" spans="1:10" ht="19.5" customHeight="1">
      <c r="A645" s="46"/>
      <c r="B645" s="78"/>
      <c r="C645" s="79"/>
      <c r="D645" s="46"/>
      <c r="F645" s="46"/>
      <c r="H645" s="46"/>
      <c r="J645" s="46"/>
    </row>
    <row r="646" spans="1:10" ht="19.5" customHeight="1">
      <c r="A646" s="46"/>
      <c r="B646" s="78"/>
      <c r="C646" s="79"/>
      <c r="D646" s="46"/>
      <c r="F646" s="46"/>
      <c r="H646" s="46"/>
      <c r="J646" s="46"/>
    </row>
    <row r="647" spans="1:10" ht="19.5" customHeight="1">
      <c r="A647" s="46"/>
      <c r="B647" s="78"/>
      <c r="C647" s="79"/>
      <c r="D647" s="46"/>
      <c r="F647" s="46"/>
      <c r="H647" s="46"/>
      <c r="J647" s="46"/>
    </row>
    <row r="648" spans="1:10" ht="19.5" customHeight="1">
      <c r="A648" s="46"/>
      <c r="B648" s="78"/>
      <c r="C648" s="79"/>
      <c r="D648" s="46"/>
      <c r="F648" s="46"/>
      <c r="H648" s="46"/>
      <c r="J648" s="46"/>
    </row>
    <row r="649" spans="1:10" ht="19.5" customHeight="1">
      <c r="A649" s="46"/>
      <c r="B649" s="78"/>
      <c r="C649" s="79"/>
      <c r="D649" s="46"/>
      <c r="F649" s="46"/>
      <c r="H649" s="46"/>
      <c r="J649" s="46"/>
    </row>
    <row r="650" spans="1:10" ht="19.5" customHeight="1">
      <c r="A650" s="46"/>
      <c r="B650" s="78"/>
      <c r="C650" s="79"/>
      <c r="D650" s="46"/>
      <c r="F650" s="46"/>
      <c r="H650" s="46"/>
      <c r="J650" s="46"/>
    </row>
    <row r="651" spans="1:10" ht="19.5" customHeight="1">
      <c r="A651" s="46"/>
      <c r="B651" s="78"/>
      <c r="C651" s="79"/>
      <c r="D651" s="46"/>
      <c r="F651" s="46"/>
      <c r="H651" s="46"/>
      <c r="J651" s="46"/>
    </row>
    <row r="652" spans="1:10" ht="19.5" customHeight="1">
      <c r="A652" s="46"/>
      <c r="B652" s="78"/>
      <c r="C652" s="79"/>
      <c r="D652" s="46"/>
      <c r="F652" s="46"/>
      <c r="H652" s="46"/>
      <c r="J652" s="46"/>
    </row>
    <row r="653" spans="1:10" ht="19.5" customHeight="1">
      <c r="A653" s="46"/>
      <c r="B653" s="78"/>
      <c r="C653" s="79"/>
      <c r="D653" s="46"/>
      <c r="F653" s="46"/>
      <c r="H653" s="46"/>
      <c r="J653" s="46"/>
    </row>
    <row r="654" spans="1:10" ht="19.5" customHeight="1">
      <c r="A654" s="46"/>
      <c r="B654" s="78"/>
      <c r="C654" s="79"/>
      <c r="D654" s="46"/>
      <c r="F654" s="46"/>
      <c r="H654" s="46"/>
      <c r="J654" s="46"/>
    </row>
    <row r="655" spans="1:10" ht="19.5" customHeight="1">
      <c r="A655" s="46"/>
      <c r="B655" s="78"/>
      <c r="C655" s="79"/>
      <c r="D655" s="46"/>
      <c r="F655" s="46"/>
      <c r="H655" s="46"/>
      <c r="J655" s="46"/>
    </row>
    <row r="656" spans="1:10" ht="19.5" customHeight="1">
      <c r="A656" s="46"/>
      <c r="B656" s="78"/>
      <c r="C656" s="79"/>
      <c r="D656" s="46"/>
      <c r="F656" s="46"/>
      <c r="H656" s="46"/>
      <c r="J656" s="46"/>
    </row>
    <row r="657" spans="1:10" ht="19.5" customHeight="1">
      <c r="A657" s="46"/>
      <c r="B657" s="78"/>
      <c r="C657" s="79"/>
      <c r="D657" s="46"/>
      <c r="F657" s="46"/>
      <c r="H657" s="46"/>
      <c r="J657" s="46"/>
    </row>
    <row r="658" spans="1:10" ht="19.5" customHeight="1">
      <c r="A658" s="46"/>
      <c r="B658" s="78"/>
      <c r="C658" s="79"/>
      <c r="D658" s="46"/>
      <c r="F658" s="46"/>
      <c r="H658" s="46"/>
      <c r="J658" s="46"/>
    </row>
    <row r="659" spans="1:10" ht="19.5" customHeight="1">
      <c r="A659" s="46"/>
      <c r="B659" s="78"/>
      <c r="C659" s="79"/>
      <c r="D659" s="46"/>
      <c r="F659" s="46"/>
      <c r="H659" s="46"/>
      <c r="J659" s="46"/>
    </row>
    <row r="660" spans="1:10" ht="19.5" customHeight="1">
      <c r="A660" s="46"/>
      <c r="B660" s="78"/>
      <c r="C660" s="79"/>
      <c r="D660" s="46"/>
      <c r="F660" s="46"/>
      <c r="H660" s="46"/>
      <c r="J660" s="46"/>
    </row>
    <row r="661" spans="1:10" ht="19.5" customHeight="1">
      <c r="A661" s="46"/>
      <c r="B661" s="78"/>
      <c r="C661" s="79"/>
      <c r="D661" s="46"/>
      <c r="F661" s="46"/>
      <c r="H661" s="46"/>
      <c r="J661" s="46"/>
    </row>
    <row r="662" spans="1:10" ht="19.5" customHeight="1">
      <c r="A662" s="46"/>
      <c r="B662" s="78"/>
      <c r="C662" s="79"/>
      <c r="D662" s="46"/>
      <c r="F662" s="46"/>
      <c r="H662" s="46"/>
      <c r="J662" s="46"/>
    </row>
    <row r="663" spans="1:10" ht="19.5" customHeight="1">
      <c r="A663" s="46"/>
      <c r="B663" s="78"/>
      <c r="C663" s="79"/>
      <c r="D663" s="46"/>
      <c r="F663" s="46"/>
      <c r="H663" s="46"/>
      <c r="J663" s="46"/>
    </row>
    <row r="664" spans="1:10" ht="19.5" customHeight="1">
      <c r="A664" s="46"/>
      <c r="B664" s="78"/>
      <c r="C664" s="79"/>
      <c r="D664" s="46"/>
      <c r="F664" s="46"/>
      <c r="H664" s="46"/>
      <c r="J664" s="46"/>
    </row>
    <row r="665" spans="1:10" ht="19.5" customHeight="1">
      <c r="A665" s="46"/>
      <c r="B665" s="78"/>
      <c r="C665" s="79"/>
      <c r="D665" s="46"/>
      <c r="F665" s="46"/>
      <c r="H665" s="46"/>
      <c r="J665" s="46"/>
    </row>
    <row r="666" spans="1:10" ht="19.5" customHeight="1">
      <c r="A666" s="46"/>
      <c r="B666" s="78"/>
      <c r="C666" s="79"/>
      <c r="D666" s="46"/>
      <c r="F666" s="46"/>
      <c r="H666" s="46"/>
      <c r="J666" s="46"/>
    </row>
    <row r="667" spans="1:10" ht="19.5" customHeight="1">
      <c r="A667" s="46"/>
      <c r="B667" s="78"/>
      <c r="C667" s="79"/>
      <c r="D667" s="46"/>
      <c r="F667" s="46"/>
      <c r="H667" s="46"/>
      <c r="J667" s="46"/>
    </row>
    <row r="668" spans="1:10" ht="19.5" customHeight="1">
      <c r="A668" s="46"/>
      <c r="B668" s="78"/>
      <c r="C668" s="79"/>
      <c r="D668" s="46"/>
      <c r="F668" s="46"/>
      <c r="H668" s="46"/>
      <c r="J668" s="46"/>
    </row>
    <row r="669" spans="1:10" ht="19.5" customHeight="1">
      <c r="A669" s="46"/>
      <c r="B669" s="78"/>
      <c r="C669" s="79"/>
      <c r="D669" s="46"/>
      <c r="F669" s="46"/>
      <c r="H669" s="46"/>
      <c r="J669" s="46"/>
    </row>
    <row r="670" spans="1:10" ht="19.5" customHeight="1">
      <c r="A670" s="46"/>
      <c r="B670" s="78"/>
      <c r="C670" s="79"/>
      <c r="D670" s="46"/>
      <c r="F670" s="46"/>
      <c r="H670" s="46"/>
      <c r="J670" s="46"/>
    </row>
    <row r="671" spans="1:10" ht="19.5" customHeight="1">
      <c r="A671" s="46"/>
      <c r="B671" s="78"/>
      <c r="C671" s="79"/>
      <c r="D671" s="46"/>
      <c r="F671" s="46"/>
      <c r="H671" s="46"/>
      <c r="J671" s="46"/>
    </row>
    <row r="672" spans="1:10" ht="19.5" customHeight="1">
      <c r="A672" s="46"/>
      <c r="B672" s="78"/>
      <c r="C672" s="79"/>
      <c r="D672" s="46"/>
      <c r="F672" s="46"/>
      <c r="H672" s="46"/>
      <c r="J672" s="46"/>
    </row>
    <row r="673" spans="1:10" ht="19.5" customHeight="1">
      <c r="A673" s="46"/>
      <c r="B673" s="78"/>
      <c r="C673" s="79"/>
      <c r="D673" s="46"/>
      <c r="F673" s="46"/>
      <c r="H673" s="46"/>
      <c r="J673" s="46"/>
    </row>
    <row r="674" spans="1:10" ht="19.5" customHeight="1">
      <c r="A674" s="46"/>
      <c r="B674" s="78"/>
      <c r="C674" s="79"/>
      <c r="D674" s="46"/>
      <c r="F674" s="46"/>
      <c r="H674" s="46"/>
      <c r="J674" s="46"/>
    </row>
    <row r="675" spans="1:10" ht="19.5" customHeight="1">
      <c r="A675" s="46"/>
      <c r="B675" s="78"/>
      <c r="C675" s="79"/>
      <c r="D675" s="46"/>
      <c r="F675" s="46"/>
      <c r="H675" s="46"/>
      <c r="J675" s="46"/>
    </row>
    <row r="676" spans="1:10" ht="19.5" customHeight="1">
      <c r="A676" s="46"/>
      <c r="B676" s="78"/>
      <c r="C676" s="79"/>
      <c r="D676" s="46"/>
      <c r="F676" s="46"/>
      <c r="H676" s="46"/>
      <c r="J676" s="46"/>
    </row>
    <row r="677" spans="1:10" ht="19.5" customHeight="1">
      <c r="A677" s="46"/>
      <c r="B677" s="78"/>
      <c r="C677" s="79"/>
      <c r="D677" s="46"/>
      <c r="F677" s="46"/>
      <c r="H677" s="46"/>
      <c r="J677" s="46"/>
    </row>
    <row r="678" spans="1:10" ht="19.5" customHeight="1">
      <c r="A678" s="46"/>
      <c r="B678" s="78"/>
      <c r="C678" s="79"/>
      <c r="D678" s="46"/>
      <c r="F678" s="46"/>
      <c r="H678" s="46"/>
      <c r="J678" s="46"/>
    </row>
    <row r="679" spans="1:10" ht="19.5" customHeight="1">
      <c r="A679" s="46"/>
      <c r="B679" s="78"/>
      <c r="C679" s="79"/>
      <c r="D679" s="46"/>
      <c r="F679" s="46"/>
      <c r="H679" s="46"/>
      <c r="J679" s="46"/>
    </row>
    <row r="680" spans="1:10" ht="19.5" customHeight="1">
      <c r="A680" s="46"/>
      <c r="B680" s="78"/>
      <c r="C680" s="79"/>
      <c r="D680" s="46"/>
      <c r="F680" s="46"/>
      <c r="H680" s="46"/>
      <c r="J680" s="46"/>
    </row>
    <row r="681" spans="1:10" ht="19.5" customHeight="1">
      <c r="A681" s="46"/>
      <c r="B681" s="78"/>
      <c r="C681" s="79"/>
      <c r="D681" s="46"/>
      <c r="F681" s="46"/>
      <c r="H681" s="46"/>
      <c r="J681" s="46"/>
    </row>
    <row r="682" spans="1:10" ht="19.5" customHeight="1">
      <c r="A682" s="46"/>
      <c r="B682" s="78"/>
      <c r="C682" s="79"/>
      <c r="D682" s="46"/>
      <c r="F682" s="46"/>
      <c r="H682" s="46"/>
      <c r="J682" s="46"/>
    </row>
    <row r="683" spans="1:10" ht="19.5" customHeight="1">
      <c r="A683" s="46"/>
      <c r="B683" s="78"/>
      <c r="C683" s="79"/>
      <c r="D683" s="46"/>
      <c r="F683" s="46"/>
      <c r="H683" s="46"/>
      <c r="J683" s="46"/>
    </row>
    <row r="684" spans="1:10" ht="19.5" customHeight="1">
      <c r="A684" s="46"/>
      <c r="B684" s="78"/>
      <c r="C684" s="79"/>
      <c r="D684" s="46"/>
      <c r="F684" s="46"/>
      <c r="H684" s="46"/>
      <c r="J684" s="46"/>
    </row>
    <row r="685" spans="1:10" ht="19.5" customHeight="1">
      <c r="A685" s="46"/>
      <c r="B685" s="78"/>
      <c r="C685" s="79"/>
      <c r="D685" s="46"/>
      <c r="F685" s="46"/>
      <c r="H685" s="46"/>
      <c r="J685" s="46"/>
    </row>
    <row r="686" spans="1:10" ht="19.5" customHeight="1">
      <c r="A686" s="46"/>
      <c r="B686" s="78"/>
      <c r="C686" s="79"/>
      <c r="D686" s="46"/>
      <c r="F686" s="46"/>
      <c r="H686" s="46"/>
      <c r="J686" s="46"/>
    </row>
    <row r="687" spans="1:10" ht="19.5" customHeight="1">
      <c r="A687" s="46"/>
      <c r="B687" s="78"/>
      <c r="C687" s="79"/>
      <c r="D687" s="46"/>
      <c r="F687" s="46"/>
      <c r="H687" s="46"/>
      <c r="J687" s="46"/>
    </row>
    <row r="688" spans="1:10" ht="19.5" customHeight="1">
      <c r="A688" s="46"/>
      <c r="B688" s="78"/>
      <c r="C688" s="79"/>
      <c r="D688" s="46"/>
      <c r="F688" s="46"/>
      <c r="H688" s="46"/>
      <c r="J688" s="46"/>
    </row>
    <row r="689" spans="1:10" ht="19.5" customHeight="1">
      <c r="A689" s="46"/>
      <c r="B689" s="78"/>
      <c r="C689" s="79"/>
      <c r="D689" s="46"/>
      <c r="F689" s="46"/>
      <c r="H689" s="46"/>
      <c r="J689" s="46"/>
    </row>
    <row r="690" spans="1:10" ht="19.5" customHeight="1">
      <c r="A690" s="46"/>
      <c r="B690" s="78"/>
      <c r="C690" s="79"/>
      <c r="D690" s="46"/>
      <c r="F690" s="46"/>
      <c r="H690" s="46"/>
      <c r="J690" s="46"/>
    </row>
    <row r="691" spans="1:10" ht="19.5" customHeight="1">
      <c r="A691" s="46"/>
      <c r="B691" s="78"/>
      <c r="C691" s="79"/>
      <c r="D691" s="46"/>
      <c r="F691" s="46"/>
      <c r="H691" s="46"/>
      <c r="J691" s="46"/>
    </row>
    <row r="692" spans="1:10" ht="19.5" customHeight="1">
      <c r="A692" s="46"/>
      <c r="B692" s="78"/>
      <c r="C692" s="79"/>
      <c r="D692" s="46"/>
      <c r="F692" s="46"/>
      <c r="H692" s="46"/>
      <c r="J692" s="46"/>
    </row>
    <row r="693" spans="1:10" ht="19.5" customHeight="1">
      <c r="A693" s="46"/>
      <c r="B693" s="78"/>
      <c r="C693" s="79"/>
      <c r="D693" s="46"/>
      <c r="F693" s="46"/>
      <c r="H693" s="46"/>
      <c r="J693" s="46"/>
    </row>
    <row r="694" spans="1:10" ht="19.5" customHeight="1">
      <c r="A694" s="46"/>
      <c r="B694" s="78"/>
      <c r="C694" s="79"/>
      <c r="D694" s="46"/>
      <c r="F694" s="46"/>
      <c r="H694" s="46"/>
      <c r="J694" s="46"/>
    </row>
    <row r="695" spans="1:10" ht="19.5" customHeight="1">
      <c r="A695" s="46"/>
      <c r="B695" s="78"/>
      <c r="C695" s="79"/>
      <c r="D695" s="46"/>
      <c r="F695" s="46"/>
      <c r="H695" s="46"/>
      <c r="J695" s="46"/>
    </row>
    <row r="696" spans="1:10" ht="19.5" customHeight="1">
      <c r="A696" s="46"/>
      <c r="B696" s="78"/>
      <c r="C696" s="79"/>
      <c r="D696" s="46"/>
      <c r="F696" s="46"/>
      <c r="H696" s="46"/>
      <c r="J696" s="46"/>
    </row>
    <row r="697" spans="1:10" ht="19.5" customHeight="1">
      <c r="A697" s="46"/>
      <c r="B697" s="78"/>
      <c r="C697" s="79"/>
      <c r="D697" s="46"/>
      <c r="F697" s="46"/>
      <c r="H697" s="46"/>
      <c r="J697" s="46"/>
    </row>
    <row r="698" spans="1:10" ht="19.5" customHeight="1">
      <c r="A698" s="46"/>
      <c r="B698" s="78"/>
      <c r="C698" s="79"/>
      <c r="D698" s="46"/>
      <c r="F698" s="46"/>
      <c r="H698" s="46"/>
      <c r="J698" s="46"/>
    </row>
    <row r="699" spans="1:10" ht="19.5" customHeight="1">
      <c r="A699" s="46"/>
      <c r="B699" s="78"/>
      <c r="C699" s="79"/>
      <c r="D699" s="46"/>
      <c r="F699" s="46"/>
      <c r="H699" s="46"/>
      <c r="J699" s="46"/>
    </row>
    <row r="700" spans="1:10" ht="19.5" customHeight="1">
      <c r="A700" s="46"/>
      <c r="B700" s="78"/>
      <c r="C700" s="79"/>
      <c r="D700" s="46"/>
      <c r="F700" s="46"/>
      <c r="H700" s="46"/>
      <c r="J700" s="46"/>
    </row>
    <row r="701" spans="1:10" ht="19.5" customHeight="1">
      <c r="A701" s="46"/>
      <c r="B701" s="78"/>
      <c r="C701" s="79"/>
      <c r="D701" s="46"/>
      <c r="F701" s="46"/>
      <c r="H701" s="46"/>
      <c r="J701" s="46"/>
    </row>
    <row r="702" spans="1:10" ht="19.5" customHeight="1">
      <c r="A702" s="46"/>
      <c r="B702" s="78"/>
      <c r="C702" s="79"/>
      <c r="D702" s="46"/>
      <c r="F702" s="46"/>
      <c r="H702" s="46"/>
      <c r="J702" s="46"/>
    </row>
    <row r="703" spans="1:10" ht="19.5" customHeight="1">
      <c r="A703" s="46"/>
      <c r="B703" s="78"/>
      <c r="C703" s="79"/>
      <c r="D703" s="46"/>
      <c r="F703" s="46"/>
      <c r="H703" s="46"/>
      <c r="J703" s="46"/>
    </row>
    <row r="704" spans="1:10" ht="19.5" customHeight="1">
      <c r="A704" s="46"/>
      <c r="B704" s="78"/>
      <c r="C704" s="79"/>
      <c r="D704" s="46"/>
      <c r="F704" s="46"/>
      <c r="H704" s="46"/>
      <c r="J704" s="46"/>
    </row>
    <row r="705" spans="1:10" ht="19.5" customHeight="1">
      <c r="A705" s="46"/>
      <c r="B705" s="78"/>
      <c r="C705" s="79"/>
      <c r="D705" s="46"/>
      <c r="F705" s="46"/>
      <c r="H705" s="46"/>
      <c r="J705" s="46"/>
    </row>
    <row r="706" spans="1:10" ht="19.5" customHeight="1">
      <c r="A706" s="46"/>
      <c r="B706" s="78"/>
      <c r="C706" s="79"/>
      <c r="D706" s="46"/>
      <c r="F706" s="46"/>
      <c r="H706" s="46"/>
      <c r="J706" s="46"/>
    </row>
    <row r="707" spans="1:10" ht="19.5" customHeight="1">
      <c r="A707" s="46"/>
      <c r="B707" s="78"/>
      <c r="C707" s="79"/>
      <c r="D707" s="46"/>
      <c r="F707" s="46"/>
      <c r="H707" s="46"/>
      <c r="J707" s="46"/>
    </row>
    <row r="708" spans="1:10" ht="19.5" customHeight="1">
      <c r="A708" s="46"/>
      <c r="B708" s="78"/>
      <c r="C708" s="79"/>
      <c r="D708" s="46"/>
      <c r="F708" s="46"/>
      <c r="H708" s="46"/>
      <c r="J708" s="46"/>
    </row>
    <row r="709" spans="1:10" ht="19.5" customHeight="1">
      <c r="A709" s="46"/>
      <c r="B709" s="78"/>
      <c r="C709" s="79"/>
      <c r="D709" s="46"/>
      <c r="F709" s="46"/>
      <c r="H709" s="46"/>
      <c r="J709" s="46"/>
    </row>
    <row r="710" spans="1:10" ht="19.5" customHeight="1">
      <c r="A710" s="46"/>
      <c r="B710" s="78"/>
      <c r="C710" s="79"/>
      <c r="D710" s="46"/>
      <c r="F710" s="46"/>
      <c r="H710" s="46"/>
      <c r="J710" s="46"/>
    </row>
    <row r="711" spans="1:10" ht="19.5" customHeight="1">
      <c r="A711" s="46"/>
      <c r="B711" s="78"/>
      <c r="C711" s="79"/>
      <c r="D711" s="46"/>
      <c r="F711" s="46"/>
      <c r="H711" s="46"/>
      <c r="J711" s="46"/>
    </row>
    <row r="712" spans="1:10" ht="19.5" customHeight="1">
      <c r="A712" s="46"/>
      <c r="B712" s="78"/>
      <c r="C712" s="79"/>
      <c r="D712" s="46"/>
      <c r="F712" s="46"/>
      <c r="H712" s="46"/>
      <c r="J712" s="46"/>
    </row>
    <row r="713" spans="1:10" ht="19.5" customHeight="1">
      <c r="A713" s="46"/>
      <c r="B713" s="78"/>
      <c r="C713" s="79"/>
      <c r="D713" s="46"/>
      <c r="F713" s="46"/>
      <c r="H713" s="46"/>
      <c r="J713" s="46"/>
    </row>
    <row r="714" spans="1:10" ht="19.5" customHeight="1">
      <c r="A714" s="46"/>
      <c r="B714" s="78"/>
      <c r="C714" s="79"/>
      <c r="D714" s="46"/>
      <c r="F714" s="46"/>
      <c r="H714" s="46"/>
      <c r="J714" s="46"/>
    </row>
    <row r="715" spans="1:10" ht="19.5" customHeight="1">
      <c r="A715" s="46"/>
      <c r="B715" s="78"/>
      <c r="C715" s="79"/>
      <c r="D715" s="46"/>
      <c r="F715" s="46"/>
      <c r="H715" s="46"/>
      <c r="J715" s="46"/>
    </row>
    <row r="716" spans="1:10" ht="19.5" customHeight="1">
      <c r="A716" s="46"/>
      <c r="B716" s="78"/>
      <c r="C716" s="79"/>
      <c r="D716" s="46"/>
      <c r="F716" s="46"/>
      <c r="H716" s="46"/>
      <c r="J716" s="46"/>
    </row>
    <row r="717" spans="1:10" ht="19.5" customHeight="1">
      <c r="A717" s="46"/>
      <c r="B717" s="78"/>
      <c r="C717" s="79"/>
      <c r="D717" s="46"/>
      <c r="F717" s="46"/>
      <c r="H717" s="46"/>
      <c r="J717" s="46"/>
    </row>
    <row r="718" spans="1:10" ht="19.5" customHeight="1">
      <c r="A718" s="46"/>
      <c r="B718" s="78"/>
      <c r="C718" s="79"/>
      <c r="D718" s="46"/>
      <c r="F718" s="46"/>
      <c r="H718" s="46"/>
      <c r="J718" s="46"/>
    </row>
    <row r="719" spans="1:10" ht="19.5" customHeight="1">
      <c r="A719" s="46"/>
      <c r="B719" s="78"/>
      <c r="C719" s="79"/>
      <c r="D719" s="46"/>
      <c r="F719" s="46"/>
      <c r="H719" s="46"/>
      <c r="J719" s="46"/>
    </row>
    <row r="720" spans="1:10" ht="19.5" customHeight="1">
      <c r="A720" s="46"/>
      <c r="B720" s="78"/>
      <c r="C720" s="79"/>
      <c r="D720" s="46"/>
      <c r="F720" s="46"/>
      <c r="H720" s="46"/>
      <c r="J720" s="46"/>
    </row>
    <row r="721" spans="1:10" ht="19.5" customHeight="1">
      <c r="A721" s="46"/>
      <c r="B721" s="78"/>
      <c r="C721" s="79"/>
      <c r="D721" s="46"/>
      <c r="F721" s="46"/>
      <c r="H721" s="46"/>
      <c r="J721" s="46"/>
    </row>
    <row r="722" spans="1:10" ht="19.5" customHeight="1">
      <c r="A722" s="46"/>
      <c r="B722" s="78"/>
      <c r="C722" s="79"/>
      <c r="D722" s="46"/>
      <c r="F722" s="46"/>
      <c r="H722" s="46"/>
      <c r="J722" s="46"/>
    </row>
    <row r="723" spans="1:10" ht="19.5" customHeight="1">
      <c r="A723" s="46"/>
      <c r="B723" s="78"/>
      <c r="C723" s="79"/>
      <c r="D723" s="46"/>
      <c r="F723" s="46"/>
      <c r="H723" s="46"/>
      <c r="J723" s="46"/>
    </row>
    <row r="724" spans="1:10" ht="19.5" customHeight="1">
      <c r="A724" s="46"/>
      <c r="B724" s="78"/>
      <c r="C724" s="79"/>
      <c r="D724" s="46"/>
      <c r="F724" s="46"/>
      <c r="H724" s="46"/>
      <c r="J724" s="46"/>
    </row>
    <row r="725" spans="1:10" ht="19.5" customHeight="1">
      <c r="A725" s="46"/>
      <c r="B725" s="78"/>
      <c r="C725" s="79"/>
      <c r="D725" s="46"/>
      <c r="F725" s="46"/>
      <c r="H725" s="46"/>
      <c r="J725" s="46"/>
    </row>
    <row r="726" spans="1:10" ht="19.5" customHeight="1">
      <c r="A726" s="46"/>
      <c r="B726" s="78"/>
      <c r="C726" s="79"/>
      <c r="D726" s="46"/>
      <c r="F726" s="46"/>
      <c r="H726" s="46"/>
      <c r="J726" s="46"/>
    </row>
    <row r="727" spans="1:10" ht="19.5" customHeight="1">
      <c r="A727" s="46"/>
      <c r="B727" s="78"/>
      <c r="C727" s="79"/>
      <c r="D727" s="46"/>
      <c r="F727" s="46"/>
      <c r="H727" s="46"/>
      <c r="J727" s="46"/>
    </row>
    <row r="728" spans="1:10" ht="19.5" customHeight="1">
      <c r="A728" s="46"/>
      <c r="B728" s="78"/>
      <c r="C728" s="79"/>
      <c r="D728" s="46"/>
      <c r="F728" s="46"/>
      <c r="H728" s="46"/>
      <c r="J728" s="46"/>
    </row>
    <row r="729" spans="1:10" ht="19.5" customHeight="1">
      <c r="A729" s="46"/>
      <c r="B729" s="78"/>
      <c r="C729" s="79"/>
      <c r="D729" s="46"/>
      <c r="F729" s="46"/>
      <c r="H729" s="46"/>
      <c r="J729" s="46"/>
    </row>
    <row r="730" spans="1:10" ht="19.5" customHeight="1">
      <c r="A730" s="46"/>
      <c r="B730" s="78"/>
      <c r="C730" s="79"/>
      <c r="D730" s="46"/>
      <c r="F730" s="46"/>
      <c r="H730" s="46"/>
      <c r="J730" s="46"/>
    </row>
    <row r="731" spans="1:10" ht="19.5" customHeight="1">
      <c r="A731" s="46"/>
      <c r="B731" s="78"/>
      <c r="C731" s="79"/>
      <c r="D731" s="46"/>
      <c r="F731" s="46"/>
      <c r="H731" s="46"/>
      <c r="J731" s="46"/>
    </row>
    <row r="732" spans="1:10" ht="19.5" customHeight="1">
      <c r="A732" s="46"/>
      <c r="B732" s="78"/>
      <c r="C732" s="79"/>
      <c r="D732" s="46"/>
      <c r="F732" s="46"/>
      <c r="H732" s="46"/>
      <c r="J732" s="46"/>
    </row>
    <row r="733" spans="1:10" ht="19.5" customHeight="1">
      <c r="A733" s="46"/>
      <c r="B733" s="78"/>
      <c r="C733" s="79"/>
      <c r="D733" s="46"/>
      <c r="F733" s="46"/>
      <c r="H733" s="46"/>
      <c r="J733" s="46"/>
    </row>
    <row r="734" spans="1:10" ht="19.5" customHeight="1">
      <c r="A734" s="46"/>
      <c r="B734" s="78"/>
      <c r="C734" s="79"/>
      <c r="D734" s="46"/>
      <c r="F734" s="46"/>
      <c r="H734" s="46"/>
      <c r="J734" s="46"/>
    </row>
    <row r="735" spans="1:10" ht="19.5" customHeight="1">
      <c r="A735" s="46"/>
      <c r="B735" s="78"/>
      <c r="C735" s="79"/>
      <c r="D735" s="46"/>
      <c r="F735" s="46"/>
      <c r="H735" s="46"/>
      <c r="J735" s="46"/>
    </row>
    <row r="736" spans="1:10" ht="19.5" customHeight="1">
      <c r="A736" s="46"/>
      <c r="B736" s="78"/>
      <c r="C736" s="79"/>
      <c r="D736" s="46"/>
      <c r="F736" s="46"/>
      <c r="H736" s="46"/>
      <c r="J736" s="46"/>
    </row>
    <row r="737" spans="1:10" ht="19.5" customHeight="1">
      <c r="A737" s="46"/>
      <c r="B737" s="78"/>
      <c r="C737" s="79"/>
      <c r="D737" s="46"/>
      <c r="F737" s="46"/>
      <c r="H737" s="46"/>
      <c r="J737" s="46"/>
    </row>
    <row r="738" spans="1:10" ht="19.5" customHeight="1">
      <c r="A738" s="46"/>
      <c r="B738" s="78"/>
      <c r="C738" s="79"/>
      <c r="D738" s="46"/>
      <c r="F738" s="46"/>
      <c r="H738" s="46"/>
      <c r="J738" s="46"/>
    </row>
    <row r="739" spans="1:10" ht="19.5" customHeight="1">
      <c r="A739" s="46"/>
      <c r="B739" s="78"/>
      <c r="C739" s="79"/>
      <c r="D739" s="46"/>
      <c r="F739" s="46"/>
      <c r="H739" s="46"/>
      <c r="J739" s="46"/>
    </row>
    <row r="740" spans="1:10" ht="19.5" customHeight="1">
      <c r="A740" s="46"/>
      <c r="B740" s="78"/>
      <c r="C740" s="79"/>
      <c r="D740" s="46"/>
      <c r="F740" s="46"/>
      <c r="H740" s="46"/>
      <c r="J740" s="46"/>
    </row>
    <row r="741" spans="1:10" ht="19.5" customHeight="1">
      <c r="A741" s="46"/>
      <c r="B741" s="78"/>
      <c r="C741" s="79"/>
      <c r="D741" s="46"/>
      <c r="F741" s="46"/>
      <c r="H741" s="46"/>
      <c r="J741" s="46"/>
    </row>
    <row r="742" spans="1:10" ht="19.5" customHeight="1">
      <c r="A742" s="46"/>
      <c r="B742" s="78"/>
      <c r="C742" s="79"/>
      <c r="D742" s="46"/>
      <c r="F742" s="46"/>
      <c r="H742" s="46"/>
      <c r="J742" s="46"/>
    </row>
    <row r="743" spans="1:10" ht="19.5" customHeight="1">
      <c r="A743" s="46"/>
      <c r="B743" s="78"/>
      <c r="C743" s="79"/>
      <c r="D743" s="46"/>
      <c r="F743" s="46"/>
      <c r="H743" s="46"/>
      <c r="J743" s="46"/>
    </row>
    <row r="744" spans="1:10" ht="19.5" customHeight="1">
      <c r="A744" s="46"/>
      <c r="B744" s="78"/>
      <c r="C744" s="79"/>
      <c r="D744" s="46"/>
      <c r="F744" s="46"/>
      <c r="H744" s="46"/>
      <c r="J744" s="46"/>
    </row>
    <row r="745" spans="1:10" ht="19.5" customHeight="1">
      <c r="A745" s="46"/>
      <c r="B745" s="78"/>
      <c r="C745" s="79"/>
      <c r="D745" s="46"/>
      <c r="F745" s="46"/>
      <c r="H745" s="46"/>
      <c r="J745" s="46"/>
    </row>
    <row r="746" spans="1:10" ht="19.5" customHeight="1">
      <c r="A746" s="46"/>
      <c r="B746" s="78"/>
      <c r="C746" s="79"/>
      <c r="D746" s="46"/>
      <c r="F746" s="46"/>
      <c r="H746" s="46"/>
      <c r="J746" s="46"/>
    </row>
    <row r="747" spans="1:10" ht="19.5" customHeight="1">
      <c r="A747" s="46"/>
      <c r="B747" s="78"/>
      <c r="C747" s="79"/>
      <c r="D747" s="46"/>
      <c r="F747" s="46"/>
      <c r="H747" s="46"/>
      <c r="J747" s="46"/>
    </row>
    <row r="748" spans="1:10" ht="19.5" customHeight="1">
      <c r="A748" s="46"/>
      <c r="B748" s="78"/>
      <c r="C748" s="79"/>
      <c r="D748" s="46"/>
      <c r="F748" s="46"/>
      <c r="H748" s="46"/>
      <c r="J748" s="46"/>
    </row>
    <row r="749" spans="1:10" ht="19.5" customHeight="1">
      <c r="A749" s="46"/>
      <c r="B749" s="78"/>
      <c r="C749" s="79"/>
      <c r="D749" s="46"/>
      <c r="F749" s="46"/>
      <c r="H749" s="46"/>
      <c r="J749" s="46"/>
    </row>
    <row r="750" spans="1:10" ht="19.5" customHeight="1">
      <c r="A750" s="46"/>
      <c r="B750" s="78"/>
      <c r="C750" s="79"/>
      <c r="D750" s="46"/>
      <c r="F750" s="46"/>
      <c r="H750" s="46"/>
      <c r="J750" s="46"/>
    </row>
    <row r="751" spans="1:10" ht="19.5" customHeight="1">
      <c r="A751" s="46"/>
      <c r="B751" s="78"/>
      <c r="C751" s="79"/>
      <c r="D751" s="46"/>
      <c r="F751" s="46"/>
      <c r="H751" s="46"/>
      <c r="J751" s="46"/>
    </row>
    <row r="752" spans="1:10" ht="19.5" customHeight="1">
      <c r="A752" s="46"/>
      <c r="B752" s="78"/>
      <c r="C752" s="79"/>
      <c r="D752" s="46"/>
      <c r="F752" s="46"/>
      <c r="H752" s="46"/>
      <c r="J752" s="46"/>
    </row>
    <row r="753" spans="1:10" ht="19.5" customHeight="1">
      <c r="A753" s="46"/>
      <c r="B753" s="78"/>
      <c r="C753" s="79"/>
      <c r="D753" s="46"/>
      <c r="F753" s="46"/>
      <c r="H753" s="46"/>
      <c r="J753" s="46"/>
    </row>
    <row r="754" spans="1:10" ht="19.5" customHeight="1">
      <c r="A754" s="46"/>
      <c r="B754" s="78"/>
      <c r="C754" s="79"/>
      <c r="D754" s="46"/>
      <c r="F754" s="46"/>
      <c r="H754" s="46"/>
      <c r="J754" s="46"/>
    </row>
    <row r="755" spans="1:10" ht="19.5" customHeight="1">
      <c r="A755" s="46"/>
      <c r="B755" s="78"/>
      <c r="C755" s="79"/>
      <c r="D755" s="46"/>
      <c r="F755" s="46"/>
      <c r="H755" s="46"/>
      <c r="J755" s="46"/>
    </row>
    <row r="756" spans="1:10" ht="19.5" customHeight="1">
      <c r="A756" s="46"/>
      <c r="B756" s="78"/>
      <c r="C756" s="79"/>
      <c r="D756" s="46"/>
      <c r="F756" s="46"/>
      <c r="H756" s="46"/>
      <c r="J756" s="46"/>
    </row>
    <row r="757" spans="1:10" ht="19.5" customHeight="1">
      <c r="A757" s="46"/>
      <c r="B757" s="78"/>
      <c r="C757" s="79"/>
      <c r="D757" s="46"/>
      <c r="F757" s="46"/>
      <c r="H757" s="46"/>
      <c r="J757" s="46"/>
    </row>
    <row r="758" spans="1:10" ht="19.5" customHeight="1">
      <c r="A758" s="46"/>
      <c r="B758" s="78"/>
      <c r="C758" s="79"/>
      <c r="D758" s="46"/>
      <c r="F758" s="46"/>
      <c r="H758" s="46"/>
      <c r="J758" s="46"/>
    </row>
    <row r="759" spans="1:10" ht="19.5" customHeight="1">
      <c r="A759" s="46"/>
      <c r="B759" s="78"/>
      <c r="C759" s="79"/>
      <c r="D759" s="46"/>
      <c r="F759" s="46"/>
      <c r="H759" s="46"/>
      <c r="J759" s="46"/>
    </row>
    <row r="760" spans="1:10" ht="19.5" customHeight="1">
      <c r="A760" s="46"/>
      <c r="B760" s="78"/>
      <c r="C760" s="79"/>
      <c r="D760" s="46"/>
      <c r="F760" s="46"/>
      <c r="H760" s="46"/>
      <c r="J760" s="46"/>
    </row>
    <row r="761" spans="1:10" ht="19.5" customHeight="1">
      <c r="A761" s="46"/>
      <c r="B761" s="78"/>
      <c r="C761" s="79"/>
      <c r="D761" s="46"/>
      <c r="F761" s="46"/>
      <c r="H761" s="46"/>
      <c r="J761" s="46"/>
    </row>
    <row r="762" spans="1:10" ht="19.5" customHeight="1">
      <c r="A762" s="46"/>
      <c r="B762" s="78"/>
      <c r="C762" s="79"/>
      <c r="D762" s="46"/>
      <c r="F762" s="46"/>
      <c r="H762" s="46"/>
      <c r="J762" s="46"/>
    </row>
    <row r="763" spans="1:10" ht="19.5" customHeight="1">
      <c r="A763" s="46"/>
      <c r="B763" s="78"/>
      <c r="C763" s="79"/>
      <c r="D763" s="46"/>
      <c r="F763" s="46"/>
      <c r="H763" s="46"/>
      <c r="J763" s="46"/>
    </row>
    <row r="764" spans="1:10" ht="19.5" customHeight="1">
      <c r="A764" s="46"/>
      <c r="B764" s="78"/>
      <c r="C764" s="79"/>
      <c r="D764" s="46"/>
      <c r="F764" s="46"/>
      <c r="H764" s="46"/>
      <c r="J764" s="46"/>
    </row>
    <row r="765" spans="1:10" ht="19.5" customHeight="1">
      <c r="A765" s="46"/>
      <c r="B765" s="78"/>
      <c r="C765" s="79"/>
      <c r="D765" s="46"/>
      <c r="F765" s="46"/>
      <c r="H765" s="46"/>
      <c r="J765" s="46"/>
    </row>
    <row r="766" spans="1:10" ht="19.5" customHeight="1">
      <c r="A766" s="46"/>
      <c r="B766" s="78"/>
      <c r="C766" s="79"/>
      <c r="D766" s="46"/>
      <c r="F766" s="46"/>
      <c r="H766" s="46"/>
      <c r="J766" s="46"/>
    </row>
    <row r="767" spans="1:10" ht="19.5" customHeight="1">
      <c r="A767" s="46"/>
      <c r="B767" s="78"/>
      <c r="C767" s="79"/>
      <c r="D767" s="46"/>
      <c r="F767" s="46"/>
      <c r="H767" s="46"/>
      <c r="J767" s="46"/>
    </row>
    <row r="768" spans="1:10" ht="19.5" customHeight="1">
      <c r="A768" s="46"/>
      <c r="B768" s="78"/>
      <c r="C768" s="79"/>
      <c r="D768" s="46"/>
      <c r="F768" s="46"/>
      <c r="H768" s="46"/>
      <c r="J768" s="46"/>
    </row>
    <row r="769" spans="1:10" ht="19.5" customHeight="1">
      <c r="A769" s="46"/>
      <c r="B769" s="78"/>
      <c r="C769" s="79"/>
      <c r="D769" s="46"/>
      <c r="F769" s="46"/>
      <c r="H769" s="46"/>
      <c r="J769" s="46"/>
    </row>
    <row r="770" spans="1:10" ht="19.5" customHeight="1">
      <c r="A770" s="46"/>
      <c r="B770" s="78"/>
      <c r="C770" s="79"/>
      <c r="D770" s="46"/>
      <c r="F770" s="46"/>
      <c r="H770" s="46"/>
      <c r="J770" s="46"/>
    </row>
    <row r="771" spans="1:10" ht="19.5" customHeight="1">
      <c r="A771" s="46"/>
      <c r="B771" s="78"/>
      <c r="C771" s="79"/>
      <c r="D771" s="46"/>
      <c r="F771" s="46"/>
      <c r="H771" s="46"/>
      <c r="J771" s="46"/>
    </row>
    <row r="772" spans="1:10" ht="19.5" customHeight="1">
      <c r="A772" s="46"/>
      <c r="B772" s="78"/>
      <c r="C772" s="79"/>
      <c r="D772" s="46"/>
      <c r="F772" s="46"/>
      <c r="H772" s="46"/>
      <c r="J772" s="46"/>
    </row>
    <row r="773" spans="1:10" ht="19.5" customHeight="1">
      <c r="A773" s="46"/>
      <c r="B773" s="78"/>
      <c r="C773" s="79"/>
      <c r="D773" s="46"/>
      <c r="F773" s="46"/>
      <c r="H773" s="46"/>
      <c r="J773" s="46"/>
    </row>
    <row r="774" spans="1:10" ht="19.5" customHeight="1">
      <c r="A774" s="46"/>
      <c r="B774" s="78"/>
      <c r="C774" s="79"/>
      <c r="D774" s="46"/>
      <c r="F774" s="46"/>
      <c r="H774" s="46"/>
      <c r="J774" s="46"/>
    </row>
    <row r="775" spans="1:10" ht="19.5" customHeight="1">
      <c r="A775" s="46"/>
      <c r="B775" s="78"/>
      <c r="C775" s="79"/>
      <c r="D775" s="46"/>
      <c r="F775" s="46"/>
      <c r="H775" s="46"/>
      <c r="J775" s="46"/>
    </row>
    <row r="776" spans="1:10" ht="19.5" customHeight="1">
      <c r="A776" s="46"/>
      <c r="B776" s="78"/>
      <c r="C776" s="79"/>
      <c r="D776" s="46"/>
      <c r="F776" s="46"/>
      <c r="H776" s="46"/>
      <c r="J776" s="46"/>
    </row>
    <row r="777" spans="1:10" ht="19.5" customHeight="1">
      <c r="A777" s="46"/>
      <c r="B777" s="78"/>
      <c r="C777" s="79"/>
      <c r="D777" s="46"/>
      <c r="F777" s="46"/>
      <c r="H777" s="46"/>
      <c r="J777" s="46"/>
    </row>
    <row r="778" spans="1:10" ht="19.5" customHeight="1">
      <c r="A778" s="46"/>
      <c r="B778" s="78"/>
      <c r="C778" s="79"/>
      <c r="D778" s="46"/>
      <c r="F778" s="46"/>
      <c r="H778" s="46"/>
      <c r="J778" s="46"/>
    </row>
    <row r="779" spans="1:10" ht="19.5" customHeight="1">
      <c r="A779" s="46"/>
      <c r="B779" s="78"/>
      <c r="C779" s="79"/>
      <c r="D779" s="46"/>
      <c r="F779" s="46"/>
      <c r="H779" s="46"/>
      <c r="J779" s="46"/>
    </row>
    <row r="780" spans="1:10" ht="19.5" customHeight="1">
      <c r="A780" s="46"/>
      <c r="B780" s="78"/>
      <c r="C780" s="79"/>
      <c r="D780" s="46"/>
      <c r="F780" s="46"/>
      <c r="H780" s="46"/>
      <c r="J780" s="46"/>
    </row>
    <row r="781" spans="1:10" ht="19.5" customHeight="1">
      <c r="A781" s="46"/>
      <c r="B781" s="78"/>
      <c r="C781" s="79"/>
      <c r="D781" s="46"/>
      <c r="F781" s="46"/>
      <c r="H781" s="46"/>
      <c r="J781" s="46"/>
    </row>
    <row r="782" spans="1:10" ht="19.5" customHeight="1">
      <c r="A782" s="46"/>
      <c r="B782" s="78"/>
      <c r="C782" s="79"/>
      <c r="D782" s="46"/>
      <c r="F782" s="46"/>
      <c r="H782" s="46"/>
      <c r="J782" s="46"/>
    </row>
    <row r="783" spans="1:10" ht="19.5" customHeight="1">
      <c r="A783" s="46"/>
      <c r="B783" s="78"/>
      <c r="C783" s="79"/>
      <c r="D783" s="46"/>
      <c r="F783" s="46"/>
      <c r="H783" s="46"/>
      <c r="J783" s="46"/>
    </row>
    <row r="784" spans="1:10" ht="19.5" customHeight="1">
      <c r="A784" s="46"/>
      <c r="B784" s="78"/>
      <c r="C784" s="79"/>
      <c r="D784" s="46"/>
      <c r="F784" s="46"/>
      <c r="H784" s="46"/>
      <c r="J784" s="46"/>
    </row>
    <row r="785" spans="1:10" ht="19.5" customHeight="1">
      <c r="A785" s="46"/>
      <c r="B785" s="78"/>
      <c r="C785" s="79"/>
      <c r="D785" s="46"/>
      <c r="F785" s="46"/>
      <c r="H785" s="46"/>
      <c r="J785" s="46"/>
    </row>
    <row r="786" spans="1:10" ht="19.5" customHeight="1">
      <c r="A786" s="46"/>
      <c r="B786" s="78"/>
      <c r="C786" s="79"/>
      <c r="D786" s="46"/>
      <c r="F786" s="46"/>
      <c r="H786" s="46"/>
      <c r="J786" s="46"/>
    </row>
    <row r="787" spans="1:10" ht="19.5" customHeight="1">
      <c r="A787" s="46"/>
      <c r="B787" s="78"/>
      <c r="C787" s="79"/>
      <c r="D787" s="46"/>
      <c r="F787" s="46"/>
      <c r="H787" s="46"/>
      <c r="J787" s="46"/>
    </row>
    <row r="788" spans="1:10" ht="19.5" customHeight="1">
      <c r="A788" s="46"/>
      <c r="B788" s="78"/>
      <c r="C788" s="79"/>
      <c r="D788" s="46"/>
      <c r="F788" s="46"/>
      <c r="H788" s="46"/>
      <c r="J788" s="46"/>
    </row>
    <row r="789" spans="1:10" ht="19.5" customHeight="1">
      <c r="A789" s="46"/>
      <c r="B789" s="78"/>
      <c r="C789" s="79"/>
      <c r="D789" s="46"/>
      <c r="F789" s="46"/>
      <c r="H789" s="46"/>
      <c r="J789" s="46"/>
    </row>
    <row r="790" spans="1:10" ht="19.5" customHeight="1">
      <c r="A790" s="46"/>
      <c r="B790" s="78"/>
      <c r="C790" s="79"/>
      <c r="D790" s="46"/>
      <c r="F790" s="46"/>
      <c r="H790" s="46"/>
      <c r="J790" s="46"/>
    </row>
    <row r="791" spans="1:10" ht="19.5" customHeight="1">
      <c r="A791" s="46"/>
      <c r="B791" s="78"/>
      <c r="C791" s="79"/>
      <c r="D791" s="46"/>
      <c r="F791" s="46"/>
      <c r="H791" s="46"/>
      <c r="J791" s="46"/>
    </row>
    <row r="792" spans="1:10" ht="19.5" customHeight="1">
      <c r="A792" s="46"/>
      <c r="B792" s="78"/>
      <c r="C792" s="79"/>
      <c r="D792" s="46"/>
      <c r="F792" s="46"/>
      <c r="H792" s="46"/>
      <c r="J792" s="46"/>
    </row>
    <row r="793" spans="1:10" ht="19.5" customHeight="1">
      <c r="A793" s="46"/>
      <c r="B793" s="78"/>
      <c r="C793" s="79"/>
      <c r="D793" s="46"/>
      <c r="F793" s="46"/>
      <c r="H793" s="46"/>
      <c r="J793" s="46"/>
    </row>
    <row r="794" spans="1:10" ht="19.5" customHeight="1">
      <c r="A794" s="46"/>
      <c r="B794" s="78"/>
      <c r="C794" s="79"/>
      <c r="D794" s="46"/>
      <c r="F794" s="46"/>
      <c r="H794" s="46"/>
      <c r="J794" s="46"/>
    </row>
    <row r="795" spans="1:10" ht="19.5" customHeight="1">
      <c r="A795" s="46"/>
      <c r="B795" s="78"/>
      <c r="C795" s="79"/>
      <c r="D795" s="46"/>
      <c r="F795" s="46"/>
      <c r="H795" s="46"/>
      <c r="J795" s="46"/>
    </row>
    <row r="796" spans="1:10" ht="19.5" customHeight="1">
      <c r="A796" s="46"/>
      <c r="B796" s="78"/>
      <c r="C796" s="79"/>
      <c r="D796" s="46"/>
      <c r="F796" s="46"/>
      <c r="H796" s="46"/>
      <c r="J796" s="46"/>
    </row>
    <row r="797" spans="1:10" ht="19.5" customHeight="1">
      <c r="A797" s="46"/>
      <c r="B797" s="78"/>
      <c r="C797" s="79"/>
      <c r="D797" s="46"/>
      <c r="F797" s="46"/>
      <c r="H797" s="46"/>
      <c r="J797" s="46"/>
    </row>
    <row r="798" spans="1:10" ht="19.5" customHeight="1">
      <c r="A798" s="46"/>
      <c r="B798" s="78"/>
      <c r="C798" s="79"/>
      <c r="D798" s="46"/>
      <c r="F798" s="46"/>
      <c r="H798" s="46"/>
      <c r="J798" s="46"/>
    </row>
    <row r="799" spans="1:10" ht="19.5" customHeight="1">
      <c r="A799" s="46"/>
      <c r="B799" s="78"/>
      <c r="C799" s="79"/>
      <c r="D799" s="46"/>
      <c r="F799" s="46"/>
      <c r="H799" s="46"/>
      <c r="J799" s="46"/>
    </row>
    <row r="800" spans="1:10" ht="19.5" customHeight="1">
      <c r="A800" s="46"/>
      <c r="B800" s="78"/>
      <c r="C800" s="79"/>
      <c r="D800" s="46"/>
      <c r="F800" s="46"/>
      <c r="H800" s="46"/>
      <c r="J800" s="46"/>
    </row>
    <row r="801" spans="1:10" ht="19.5" customHeight="1">
      <c r="A801" s="46"/>
      <c r="B801" s="78"/>
      <c r="C801" s="79"/>
      <c r="D801" s="46"/>
      <c r="F801" s="46"/>
      <c r="H801" s="46"/>
      <c r="J801" s="46"/>
    </row>
    <row r="802" spans="1:10" ht="19.5" customHeight="1">
      <c r="A802" s="46"/>
      <c r="B802" s="78"/>
      <c r="C802" s="79"/>
      <c r="D802" s="46"/>
      <c r="F802" s="46"/>
      <c r="H802" s="46"/>
      <c r="J802" s="46"/>
    </row>
    <row r="803" spans="1:10" ht="19.5" customHeight="1">
      <c r="A803" s="46"/>
      <c r="B803" s="78"/>
      <c r="C803" s="79"/>
      <c r="D803" s="46"/>
      <c r="F803" s="46"/>
      <c r="H803" s="46"/>
      <c r="J803" s="46"/>
    </row>
    <row r="804" spans="1:10" ht="19.5" customHeight="1">
      <c r="A804" s="46"/>
      <c r="B804" s="78"/>
      <c r="C804" s="79"/>
      <c r="D804" s="46"/>
      <c r="F804" s="46"/>
      <c r="H804" s="46"/>
      <c r="J804" s="46"/>
    </row>
    <row r="805" spans="1:10" ht="19.5" customHeight="1">
      <c r="A805" s="46"/>
      <c r="B805" s="78"/>
      <c r="C805" s="79"/>
      <c r="D805" s="46"/>
      <c r="F805" s="46"/>
      <c r="H805" s="46"/>
      <c r="J805" s="46"/>
    </row>
    <row r="806" spans="1:10" ht="19.5" customHeight="1">
      <c r="A806" s="46"/>
      <c r="B806" s="78"/>
      <c r="C806" s="79"/>
      <c r="D806" s="46"/>
      <c r="F806" s="46"/>
      <c r="H806" s="46"/>
      <c r="J806" s="46"/>
    </row>
    <row r="807" spans="1:10" ht="19.5" customHeight="1">
      <c r="A807" s="46"/>
      <c r="B807" s="78"/>
      <c r="C807" s="79"/>
      <c r="D807" s="46"/>
      <c r="F807" s="46"/>
      <c r="H807" s="46"/>
      <c r="J807" s="46"/>
    </row>
    <row r="808" spans="1:10" ht="19.5" customHeight="1">
      <c r="A808" s="46"/>
      <c r="B808" s="78"/>
      <c r="C808" s="79"/>
      <c r="D808" s="46"/>
      <c r="F808" s="46"/>
      <c r="H808" s="46"/>
      <c r="J808" s="46"/>
    </row>
    <row r="809" spans="1:10" ht="19.5" customHeight="1">
      <c r="A809" s="46"/>
      <c r="B809" s="78"/>
      <c r="C809" s="79"/>
      <c r="D809" s="46"/>
      <c r="F809" s="46"/>
      <c r="H809" s="46"/>
      <c r="J809" s="46"/>
    </row>
    <row r="810" spans="1:10" ht="19.5" customHeight="1">
      <c r="A810" s="46"/>
      <c r="B810" s="78"/>
      <c r="C810" s="79"/>
      <c r="D810" s="46"/>
      <c r="F810" s="46"/>
      <c r="H810" s="46"/>
      <c r="J810" s="46"/>
    </row>
    <row r="811" spans="1:10" ht="19.5" customHeight="1">
      <c r="A811" s="46"/>
      <c r="B811" s="78"/>
      <c r="C811" s="79"/>
      <c r="D811" s="46"/>
      <c r="F811" s="46"/>
      <c r="H811" s="46"/>
      <c r="J811" s="46"/>
    </row>
    <row r="812" spans="1:10" ht="19.5" customHeight="1">
      <c r="A812" s="46"/>
      <c r="B812" s="78"/>
      <c r="C812" s="79"/>
      <c r="D812" s="46"/>
      <c r="F812" s="46"/>
      <c r="H812" s="46"/>
      <c r="J812" s="46"/>
    </row>
    <row r="813" spans="1:10" ht="19.5" customHeight="1">
      <c r="A813" s="46"/>
      <c r="B813" s="78"/>
      <c r="C813" s="79"/>
      <c r="D813" s="46"/>
      <c r="F813" s="46"/>
      <c r="H813" s="46"/>
      <c r="J813" s="46"/>
    </row>
    <row r="814" spans="1:10" ht="19.5" customHeight="1">
      <c r="A814" s="46"/>
      <c r="B814" s="78"/>
      <c r="C814" s="79"/>
      <c r="D814" s="46"/>
      <c r="F814" s="46"/>
      <c r="H814" s="46"/>
      <c r="J814" s="46"/>
    </row>
    <row r="815" spans="1:10" ht="19.5" customHeight="1">
      <c r="A815" s="46"/>
      <c r="B815" s="78"/>
      <c r="C815" s="79"/>
      <c r="D815" s="46"/>
      <c r="F815" s="46"/>
      <c r="H815" s="46"/>
      <c r="J815" s="46"/>
    </row>
    <row r="816" spans="1:10" ht="19.5" customHeight="1">
      <c r="A816" s="46"/>
      <c r="B816" s="78"/>
      <c r="C816" s="79"/>
      <c r="D816" s="46"/>
      <c r="F816" s="46"/>
      <c r="H816" s="46"/>
      <c r="J816" s="46"/>
    </row>
    <row r="817" spans="1:10" ht="19.5" customHeight="1">
      <c r="A817" s="46"/>
      <c r="B817" s="78"/>
      <c r="C817" s="79"/>
      <c r="D817" s="46"/>
      <c r="F817" s="46"/>
      <c r="H817" s="46"/>
      <c r="J817" s="46"/>
    </row>
    <row r="818" spans="1:10" ht="19.5" customHeight="1">
      <c r="A818" s="46"/>
      <c r="B818" s="78"/>
      <c r="C818" s="79"/>
      <c r="D818" s="46"/>
      <c r="F818" s="46"/>
      <c r="H818" s="46"/>
      <c r="J818" s="46"/>
    </row>
    <row r="819" spans="1:10" ht="19.5" customHeight="1">
      <c r="A819" s="46"/>
      <c r="B819" s="78"/>
      <c r="C819" s="79"/>
      <c r="D819" s="46"/>
      <c r="F819" s="46"/>
      <c r="H819" s="46"/>
      <c r="J819" s="46"/>
    </row>
    <row r="820" spans="1:10" ht="19.5" customHeight="1">
      <c r="A820" s="46"/>
      <c r="B820" s="78"/>
      <c r="C820" s="79"/>
      <c r="D820" s="46"/>
      <c r="F820" s="46"/>
      <c r="H820" s="46"/>
      <c r="J820" s="46"/>
    </row>
    <row r="821" spans="1:10" ht="19.5" customHeight="1">
      <c r="A821" s="46"/>
      <c r="B821" s="78"/>
      <c r="C821" s="79"/>
      <c r="D821" s="46"/>
      <c r="F821" s="46"/>
      <c r="H821" s="46"/>
      <c r="J821" s="46"/>
    </row>
    <row r="822" spans="1:10" ht="19.5" customHeight="1">
      <c r="A822" s="46"/>
      <c r="B822" s="78"/>
      <c r="C822" s="79"/>
      <c r="D822" s="46"/>
      <c r="F822" s="46"/>
      <c r="H822" s="46"/>
      <c r="J822" s="46"/>
    </row>
    <row r="823" spans="1:10" ht="19.5" customHeight="1">
      <c r="A823" s="46"/>
      <c r="B823" s="78"/>
      <c r="C823" s="79"/>
      <c r="D823" s="46"/>
      <c r="F823" s="46"/>
      <c r="H823" s="46"/>
      <c r="J823" s="46"/>
    </row>
    <row r="824" spans="1:10" ht="19.5" customHeight="1">
      <c r="A824" s="46"/>
      <c r="B824" s="78"/>
      <c r="C824" s="79"/>
      <c r="D824" s="46"/>
      <c r="F824" s="46"/>
      <c r="H824" s="46"/>
      <c r="J824" s="46"/>
    </row>
    <row r="825" spans="1:10" ht="19.5" customHeight="1">
      <c r="A825" s="46"/>
      <c r="B825" s="78"/>
      <c r="C825" s="79"/>
      <c r="D825" s="46"/>
      <c r="F825" s="46"/>
      <c r="H825" s="46"/>
      <c r="J825" s="46"/>
    </row>
    <row r="826" spans="1:10" ht="19.5" customHeight="1">
      <c r="A826" s="46"/>
      <c r="B826" s="78"/>
      <c r="C826" s="79"/>
      <c r="D826" s="46"/>
      <c r="F826" s="46"/>
      <c r="H826" s="46"/>
      <c r="J826" s="46"/>
    </row>
    <row r="827" spans="1:10" ht="19.5" customHeight="1">
      <c r="A827" s="46"/>
      <c r="B827" s="78"/>
      <c r="C827" s="79"/>
      <c r="D827" s="46"/>
      <c r="F827" s="46"/>
      <c r="H827" s="46"/>
      <c r="J827" s="46"/>
    </row>
    <row r="828" spans="1:10" ht="19.5" customHeight="1">
      <c r="A828" s="46"/>
      <c r="B828" s="78"/>
      <c r="C828" s="79"/>
      <c r="D828" s="46"/>
      <c r="F828" s="46"/>
      <c r="H828" s="46"/>
      <c r="J828" s="46"/>
    </row>
    <row r="829" spans="1:10" ht="19.5" customHeight="1">
      <c r="A829" s="46"/>
      <c r="B829" s="78"/>
      <c r="C829" s="79"/>
      <c r="D829" s="46"/>
      <c r="F829" s="46"/>
      <c r="H829" s="46"/>
      <c r="J829" s="46"/>
    </row>
    <row r="830" spans="1:10" ht="19.5" customHeight="1">
      <c r="A830" s="46"/>
      <c r="B830" s="78"/>
      <c r="C830" s="79"/>
      <c r="D830" s="46"/>
      <c r="F830" s="46"/>
      <c r="H830" s="46"/>
      <c r="J830" s="46"/>
    </row>
    <row r="831" spans="1:10" ht="19.5" customHeight="1">
      <c r="A831" s="46"/>
      <c r="B831" s="78"/>
      <c r="C831" s="79"/>
      <c r="D831" s="46"/>
      <c r="F831" s="46"/>
      <c r="H831" s="46"/>
      <c r="J831" s="46"/>
    </row>
    <row r="832" spans="1:10" ht="19.5" customHeight="1">
      <c r="A832" s="46"/>
      <c r="B832" s="78"/>
      <c r="C832" s="79"/>
      <c r="D832" s="46"/>
      <c r="F832" s="46"/>
      <c r="H832" s="46"/>
      <c r="J832" s="46"/>
    </row>
    <row r="833" spans="1:10" ht="19.5" customHeight="1">
      <c r="A833" s="46"/>
      <c r="B833" s="78"/>
      <c r="C833" s="79"/>
      <c r="D833" s="46"/>
      <c r="F833" s="46"/>
      <c r="H833" s="46"/>
      <c r="J833" s="46"/>
    </row>
    <row r="834" spans="1:10" ht="19.5" customHeight="1">
      <c r="A834" s="46"/>
      <c r="B834" s="78"/>
      <c r="C834" s="79"/>
      <c r="D834" s="46"/>
      <c r="F834" s="46"/>
      <c r="H834" s="46"/>
      <c r="J834" s="46"/>
    </row>
    <row r="835" spans="1:10" ht="19.5" customHeight="1">
      <c r="A835" s="46"/>
      <c r="B835" s="78"/>
      <c r="C835" s="79"/>
      <c r="D835" s="46"/>
      <c r="F835" s="46"/>
      <c r="H835" s="46"/>
      <c r="J835" s="46"/>
    </row>
    <row r="836" spans="1:10" ht="19.5" customHeight="1">
      <c r="A836" s="46"/>
      <c r="B836" s="78"/>
      <c r="C836" s="79"/>
      <c r="D836" s="46"/>
      <c r="F836" s="46"/>
      <c r="H836" s="46"/>
      <c r="J836" s="46"/>
    </row>
    <row r="837" spans="1:10" ht="19.5" customHeight="1">
      <c r="A837" s="46"/>
      <c r="B837" s="78"/>
      <c r="C837" s="79"/>
      <c r="D837" s="46"/>
      <c r="F837" s="46"/>
      <c r="H837" s="46"/>
      <c r="J837" s="46"/>
    </row>
    <row r="838" spans="1:10" ht="19.5" customHeight="1">
      <c r="A838" s="46"/>
      <c r="B838" s="78"/>
      <c r="C838" s="79"/>
      <c r="D838" s="46"/>
      <c r="F838" s="46"/>
      <c r="H838" s="46"/>
      <c r="J838" s="46"/>
    </row>
    <row r="839" spans="1:10" ht="19.5" customHeight="1">
      <c r="A839" s="46"/>
      <c r="B839" s="78"/>
      <c r="C839" s="79"/>
      <c r="D839" s="46"/>
      <c r="F839" s="46"/>
      <c r="H839" s="46"/>
      <c r="J839" s="46"/>
    </row>
    <row r="840" spans="1:10" ht="19.5" customHeight="1">
      <c r="A840" s="46"/>
      <c r="B840" s="78"/>
      <c r="C840" s="79"/>
      <c r="D840" s="46"/>
      <c r="F840" s="46"/>
      <c r="H840" s="46"/>
      <c r="J840" s="46"/>
    </row>
    <row r="841" spans="1:10" ht="19.5" customHeight="1">
      <c r="A841" s="46"/>
      <c r="B841" s="78"/>
      <c r="C841" s="79"/>
      <c r="D841" s="46"/>
      <c r="F841" s="46"/>
      <c r="H841" s="46"/>
      <c r="J841" s="46"/>
    </row>
    <row r="842" spans="1:10" ht="19.5" customHeight="1">
      <c r="A842" s="46"/>
      <c r="B842" s="78"/>
      <c r="C842" s="79"/>
      <c r="D842" s="46"/>
      <c r="F842" s="46"/>
      <c r="H842" s="46"/>
      <c r="J842" s="46"/>
    </row>
    <row r="843" spans="1:10" ht="19.5" customHeight="1">
      <c r="A843" s="46"/>
      <c r="B843" s="78"/>
      <c r="C843" s="79"/>
      <c r="D843" s="46"/>
      <c r="F843" s="46"/>
      <c r="H843" s="46"/>
      <c r="J843" s="46"/>
    </row>
    <row r="844" spans="1:10" ht="19.5" customHeight="1">
      <c r="A844" s="46"/>
      <c r="B844" s="78"/>
      <c r="C844" s="79"/>
      <c r="D844" s="46"/>
      <c r="F844" s="46"/>
      <c r="H844" s="46"/>
      <c r="J844" s="46"/>
    </row>
    <row r="845" spans="1:10" ht="19.5" customHeight="1">
      <c r="A845" s="46"/>
      <c r="B845" s="78"/>
      <c r="C845" s="79"/>
      <c r="D845" s="46"/>
      <c r="F845" s="46"/>
      <c r="H845" s="46"/>
      <c r="J845" s="46"/>
    </row>
    <row r="846" spans="1:10" ht="19.5" customHeight="1">
      <c r="A846" s="46"/>
      <c r="B846" s="78"/>
      <c r="C846" s="79"/>
      <c r="D846" s="46"/>
      <c r="F846" s="46"/>
      <c r="H846" s="46"/>
      <c r="J846" s="46"/>
    </row>
    <row r="847" spans="1:10" ht="19.5" customHeight="1">
      <c r="A847" s="46"/>
      <c r="B847" s="78"/>
      <c r="C847" s="79"/>
      <c r="D847" s="46"/>
      <c r="F847" s="46"/>
      <c r="H847" s="46"/>
      <c r="J847" s="46"/>
    </row>
    <row r="848" spans="1:10" ht="19.5" customHeight="1">
      <c r="A848" s="46"/>
      <c r="B848" s="78"/>
      <c r="C848" s="79"/>
      <c r="D848" s="46"/>
      <c r="F848" s="46"/>
      <c r="H848" s="46"/>
      <c r="J848" s="46"/>
    </row>
    <row r="849" spans="1:10" ht="19.5" customHeight="1">
      <c r="A849" s="46"/>
      <c r="B849" s="78"/>
      <c r="C849" s="79"/>
      <c r="D849" s="46"/>
      <c r="F849" s="46"/>
      <c r="H849" s="46"/>
      <c r="J849" s="46"/>
    </row>
    <row r="850" spans="1:10" ht="19.5" customHeight="1">
      <c r="A850" s="46"/>
      <c r="B850" s="78"/>
      <c r="C850" s="79"/>
      <c r="D850" s="46"/>
      <c r="F850" s="46"/>
      <c r="H850" s="46"/>
      <c r="J850" s="46"/>
    </row>
    <row r="851" spans="1:10" ht="19.5" customHeight="1">
      <c r="A851" s="46"/>
      <c r="B851" s="78"/>
      <c r="C851" s="79"/>
      <c r="D851" s="46"/>
      <c r="F851" s="46"/>
      <c r="H851" s="46"/>
      <c r="J851" s="46"/>
    </row>
    <row r="852" spans="1:10" ht="19.5" customHeight="1">
      <c r="A852" s="46"/>
      <c r="B852" s="78"/>
      <c r="C852" s="79"/>
      <c r="D852" s="46"/>
      <c r="F852" s="46"/>
      <c r="H852" s="46"/>
      <c r="J852" s="46"/>
    </row>
    <row r="853" spans="1:10" ht="19.5" customHeight="1">
      <c r="A853" s="46"/>
      <c r="B853" s="78"/>
      <c r="C853" s="79"/>
      <c r="D853" s="46"/>
      <c r="F853" s="46"/>
      <c r="H853" s="46"/>
      <c r="J853" s="46"/>
    </row>
    <row r="854" spans="1:10" ht="19.5" customHeight="1">
      <c r="A854" s="46"/>
      <c r="B854" s="78"/>
      <c r="C854" s="79"/>
      <c r="D854" s="46"/>
      <c r="F854" s="46"/>
      <c r="H854" s="46"/>
      <c r="J854" s="46"/>
    </row>
    <row r="855" spans="1:10" ht="19.5" customHeight="1">
      <c r="A855" s="46"/>
      <c r="B855" s="78"/>
      <c r="C855" s="79"/>
      <c r="D855" s="46"/>
      <c r="F855" s="46"/>
      <c r="H855" s="46"/>
      <c r="J855" s="46"/>
    </row>
    <row r="856" spans="1:10" ht="19.5" customHeight="1">
      <c r="A856" s="46"/>
      <c r="B856" s="78"/>
      <c r="C856" s="79"/>
      <c r="D856" s="46"/>
      <c r="F856" s="46"/>
      <c r="H856" s="46"/>
      <c r="J856" s="46"/>
    </row>
    <row r="857" spans="1:10" ht="19.5" customHeight="1">
      <c r="A857" s="46"/>
      <c r="B857" s="78"/>
      <c r="C857" s="79"/>
      <c r="D857" s="46"/>
      <c r="F857" s="46"/>
      <c r="H857" s="46"/>
      <c r="J857" s="46"/>
    </row>
    <row r="858" spans="1:10" ht="19.5" customHeight="1">
      <c r="A858" s="46"/>
      <c r="B858" s="78"/>
      <c r="C858" s="79"/>
      <c r="D858" s="46"/>
      <c r="F858" s="46"/>
      <c r="H858" s="46"/>
      <c r="J858" s="46"/>
    </row>
    <row r="859" spans="1:10" ht="19.5" customHeight="1">
      <c r="A859" s="46"/>
      <c r="B859" s="78"/>
      <c r="C859" s="79"/>
      <c r="D859" s="46"/>
      <c r="F859" s="46"/>
      <c r="H859" s="46"/>
      <c r="J859" s="46"/>
    </row>
    <row r="860" spans="1:10" ht="19.5" customHeight="1">
      <c r="A860" s="46"/>
      <c r="B860" s="78"/>
      <c r="C860" s="79"/>
      <c r="D860" s="46"/>
      <c r="F860" s="46"/>
      <c r="H860" s="46"/>
      <c r="J860" s="46"/>
    </row>
    <row r="861" spans="1:10" ht="19.5" customHeight="1">
      <c r="A861" s="46"/>
      <c r="B861" s="78"/>
      <c r="C861" s="79"/>
      <c r="D861" s="46"/>
      <c r="F861" s="46"/>
      <c r="H861" s="46"/>
      <c r="J861" s="46"/>
    </row>
    <row r="862" spans="1:10" ht="19.5" customHeight="1">
      <c r="A862" s="46"/>
      <c r="B862" s="78"/>
      <c r="C862" s="79"/>
      <c r="D862" s="46"/>
      <c r="F862" s="46"/>
      <c r="H862" s="46"/>
      <c r="J862" s="46"/>
    </row>
    <row r="863" spans="1:10" ht="19.5" customHeight="1">
      <c r="A863" s="46"/>
      <c r="B863" s="78"/>
      <c r="C863" s="79"/>
      <c r="D863" s="46"/>
      <c r="F863" s="46"/>
      <c r="H863" s="46"/>
      <c r="J863" s="46"/>
    </row>
    <row r="864" spans="1:10" ht="19.5" customHeight="1">
      <c r="A864" s="46"/>
      <c r="B864" s="78"/>
      <c r="C864" s="79"/>
      <c r="D864" s="46"/>
      <c r="F864" s="46"/>
      <c r="H864" s="46"/>
      <c r="J864" s="46"/>
    </row>
    <row r="865" spans="1:10" ht="19.5" customHeight="1">
      <c r="A865" s="46"/>
      <c r="B865" s="78"/>
      <c r="C865" s="79"/>
      <c r="D865" s="46"/>
      <c r="F865" s="46"/>
      <c r="H865" s="46"/>
      <c r="J865" s="46"/>
    </row>
    <row r="866" spans="1:10" ht="19.5" customHeight="1">
      <c r="A866" s="46"/>
      <c r="B866" s="78"/>
      <c r="C866" s="79"/>
      <c r="D866" s="46"/>
      <c r="F866" s="46"/>
      <c r="H866" s="46"/>
      <c r="J866" s="46"/>
    </row>
    <row r="867" spans="1:10" ht="19.5" customHeight="1">
      <c r="A867" s="46"/>
      <c r="B867" s="78"/>
      <c r="C867" s="79"/>
      <c r="D867" s="46"/>
      <c r="F867" s="46"/>
      <c r="H867" s="46"/>
      <c r="J867" s="46"/>
    </row>
    <row r="868" spans="1:10" ht="19.5" customHeight="1">
      <c r="A868" s="46"/>
      <c r="B868" s="78"/>
      <c r="C868" s="79"/>
      <c r="D868" s="46"/>
      <c r="F868" s="46"/>
      <c r="H868" s="46"/>
      <c r="J868" s="46"/>
    </row>
    <row r="869" spans="1:10" ht="19.5" customHeight="1">
      <c r="A869" s="46"/>
      <c r="B869" s="78"/>
      <c r="C869" s="79"/>
      <c r="D869" s="46"/>
      <c r="F869" s="46"/>
      <c r="H869" s="46"/>
      <c r="J869" s="46"/>
    </row>
    <row r="870" spans="1:10" ht="19.5" customHeight="1">
      <c r="A870" s="46"/>
      <c r="B870" s="78"/>
      <c r="C870" s="79"/>
      <c r="D870" s="46"/>
      <c r="F870" s="46"/>
      <c r="H870" s="46"/>
      <c r="J870" s="46"/>
    </row>
    <row r="871" spans="1:10" ht="19.5" customHeight="1">
      <c r="A871" s="46"/>
      <c r="B871" s="78"/>
      <c r="C871" s="79"/>
      <c r="D871" s="46"/>
      <c r="F871" s="46"/>
      <c r="H871" s="46"/>
      <c r="J871" s="46"/>
    </row>
    <row r="872" spans="1:10" ht="19.5" customHeight="1">
      <c r="A872" s="46"/>
      <c r="B872" s="78"/>
      <c r="C872" s="79"/>
      <c r="D872" s="46"/>
      <c r="F872" s="46"/>
      <c r="H872" s="46"/>
      <c r="J872" s="46"/>
    </row>
    <row r="873" spans="1:10" ht="19.5" customHeight="1">
      <c r="A873" s="46"/>
      <c r="B873" s="78"/>
      <c r="C873" s="79"/>
      <c r="D873" s="46"/>
      <c r="F873" s="46"/>
      <c r="H873" s="46"/>
      <c r="J873" s="46"/>
    </row>
    <row r="874" spans="1:10" ht="19.5" customHeight="1">
      <c r="A874" s="46"/>
      <c r="B874" s="78"/>
      <c r="C874" s="79"/>
      <c r="D874" s="46"/>
      <c r="F874" s="46"/>
      <c r="H874" s="46"/>
      <c r="J874" s="46"/>
    </row>
    <row r="875" spans="1:10" ht="19.5" customHeight="1">
      <c r="A875" s="46"/>
      <c r="B875" s="78"/>
      <c r="C875" s="79"/>
      <c r="D875" s="46"/>
      <c r="F875" s="46"/>
      <c r="H875" s="46"/>
      <c r="J875" s="46"/>
    </row>
    <row r="876" spans="1:10" ht="19.5" customHeight="1">
      <c r="A876" s="46"/>
      <c r="B876" s="78"/>
      <c r="C876" s="79"/>
      <c r="D876" s="46"/>
      <c r="F876" s="46"/>
      <c r="H876" s="46"/>
      <c r="J876" s="46"/>
    </row>
    <row r="877" spans="1:10" ht="19.5" customHeight="1">
      <c r="A877" s="46"/>
      <c r="B877" s="78"/>
      <c r="C877" s="79"/>
      <c r="D877" s="46"/>
      <c r="F877" s="46"/>
      <c r="H877" s="46"/>
      <c r="J877" s="46"/>
    </row>
    <row r="878" spans="1:10" ht="19.5" customHeight="1">
      <c r="A878" s="46"/>
      <c r="B878" s="78"/>
      <c r="C878" s="79"/>
      <c r="D878" s="46"/>
      <c r="F878" s="46"/>
      <c r="H878" s="46"/>
      <c r="J878" s="46"/>
    </row>
    <row r="879" spans="1:10" ht="19.5" customHeight="1">
      <c r="A879" s="46"/>
      <c r="B879" s="78"/>
      <c r="C879" s="79"/>
      <c r="D879" s="46"/>
      <c r="F879" s="46"/>
      <c r="H879" s="46"/>
      <c r="J879" s="46"/>
    </row>
    <row r="880" spans="1:10" ht="19.5" customHeight="1">
      <c r="A880" s="46"/>
      <c r="B880" s="78"/>
      <c r="C880" s="79"/>
      <c r="D880" s="46"/>
      <c r="F880" s="46"/>
      <c r="H880" s="46"/>
      <c r="J880" s="46"/>
    </row>
    <row r="881" spans="1:10" ht="19.5" customHeight="1">
      <c r="A881" s="46"/>
      <c r="B881" s="78"/>
      <c r="C881" s="79"/>
      <c r="D881" s="46"/>
      <c r="F881" s="46"/>
      <c r="H881" s="46"/>
      <c r="J881" s="46"/>
    </row>
    <row r="882" spans="1:10" ht="19.5" customHeight="1">
      <c r="A882" s="46"/>
      <c r="B882" s="78"/>
      <c r="C882" s="79"/>
      <c r="D882" s="46"/>
      <c r="F882" s="46"/>
      <c r="H882" s="46"/>
      <c r="J882" s="46"/>
    </row>
    <row r="883" spans="1:10" ht="19.5" customHeight="1">
      <c r="A883" s="46"/>
      <c r="B883" s="78"/>
      <c r="C883" s="79"/>
      <c r="D883" s="46"/>
      <c r="F883" s="46"/>
      <c r="H883" s="46"/>
      <c r="J883" s="46"/>
    </row>
    <row r="884" spans="1:10" ht="19.5" customHeight="1">
      <c r="A884" s="46"/>
      <c r="B884" s="78"/>
      <c r="C884" s="79"/>
      <c r="D884" s="46"/>
      <c r="F884" s="46"/>
      <c r="H884" s="46"/>
      <c r="J884" s="46"/>
    </row>
    <row r="885" spans="1:10" ht="19.5" customHeight="1">
      <c r="A885" s="46"/>
      <c r="B885" s="78"/>
      <c r="C885" s="79"/>
      <c r="D885" s="46"/>
      <c r="F885" s="46"/>
      <c r="H885" s="46"/>
      <c r="J885" s="46"/>
    </row>
    <row r="886" spans="1:10" ht="19.5" customHeight="1">
      <c r="A886" s="46"/>
      <c r="B886" s="78"/>
      <c r="C886" s="79"/>
      <c r="D886" s="46"/>
      <c r="F886" s="46"/>
      <c r="H886" s="46"/>
      <c r="J886" s="46"/>
    </row>
    <row r="887" spans="1:10" ht="19.5" customHeight="1">
      <c r="A887" s="46"/>
      <c r="B887" s="78"/>
      <c r="C887" s="79"/>
      <c r="D887" s="46"/>
      <c r="F887" s="46"/>
      <c r="H887" s="46"/>
      <c r="J887" s="46"/>
    </row>
    <row r="888" spans="1:10" ht="19.5" customHeight="1">
      <c r="A888" s="46"/>
      <c r="B888" s="78"/>
      <c r="C888" s="79"/>
      <c r="D888" s="46"/>
      <c r="F888" s="46"/>
      <c r="H888" s="46"/>
      <c r="J888" s="46"/>
    </row>
    <row r="889" spans="1:10" ht="19.5" customHeight="1">
      <c r="A889" s="46"/>
      <c r="B889" s="78"/>
      <c r="C889" s="79"/>
      <c r="D889" s="46"/>
      <c r="F889" s="46"/>
      <c r="H889" s="46"/>
      <c r="J889" s="46"/>
    </row>
    <row r="890" spans="1:10" ht="19.5" customHeight="1">
      <c r="A890" s="46"/>
      <c r="B890" s="78"/>
      <c r="C890" s="79"/>
      <c r="D890" s="46"/>
      <c r="F890" s="46"/>
      <c r="H890" s="46"/>
      <c r="J890" s="46"/>
    </row>
    <row r="891" spans="1:10" ht="19.5" customHeight="1">
      <c r="A891" s="46"/>
      <c r="B891" s="78"/>
      <c r="C891" s="79"/>
      <c r="D891" s="46"/>
      <c r="F891" s="46"/>
      <c r="H891" s="46"/>
      <c r="J891" s="46"/>
    </row>
    <row r="892" spans="1:10" ht="19.5" customHeight="1">
      <c r="A892" s="46"/>
      <c r="B892" s="78"/>
      <c r="C892" s="79"/>
      <c r="D892" s="46"/>
      <c r="F892" s="46"/>
      <c r="H892" s="46"/>
      <c r="J892" s="46"/>
    </row>
    <row r="893" spans="1:10" ht="19.5" customHeight="1">
      <c r="A893" s="46"/>
      <c r="B893" s="78"/>
      <c r="C893" s="79"/>
      <c r="D893" s="46"/>
      <c r="F893" s="46"/>
      <c r="H893" s="46"/>
      <c r="J893" s="46"/>
    </row>
    <row r="894" spans="1:10" ht="19.5" customHeight="1">
      <c r="A894" s="46"/>
      <c r="B894" s="78"/>
      <c r="C894" s="79"/>
      <c r="D894" s="46"/>
      <c r="F894" s="46"/>
      <c r="H894" s="46"/>
      <c r="J894" s="46"/>
    </row>
    <row r="895" spans="1:10" ht="19.5" customHeight="1">
      <c r="A895" s="46"/>
      <c r="B895" s="78"/>
      <c r="C895" s="79"/>
      <c r="D895" s="46"/>
      <c r="F895" s="46"/>
      <c r="H895" s="46"/>
      <c r="J895" s="46"/>
    </row>
    <row r="896" spans="1:10" ht="19.5" customHeight="1">
      <c r="A896" s="46"/>
      <c r="B896" s="78"/>
      <c r="C896" s="79"/>
      <c r="D896" s="46"/>
      <c r="F896" s="46"/>
      <c r="H896" s="46"/>
      <c r="J896" s="46"/>
    </row>
    <row r="897" spans="1:10" ht="19.5" customHeight="1">
      <c r="A897" s="46"/>
      <c r="B897" s="78"/>
      <c r="C897" s="79"/>
      <c r="D897" s="46"/>
      <c r="F897" s="46"/>
      <c r="H897" s="46"/>
      <c r="J897" s="46"/>
    </row>
    <row r="898" spans="1:10" ht="19.5" customHeight="1">
      <c r="A898" s="46"/>
      <c r="B898" s="78"/>
      <c r="C898" s="79"/>
      <c r="D898" s="46"/>
      <c r="F898" s="46"/>
      <c r="H898" s="46"/>
      <c r="J898" s="46"/>
    </row>
    <row r="899" spans="1:10" ht="19.5" customHeight="1">
      <c r="A899" s="46"/>
      <c r="B899" s="78"/>
      <c r="C899" s="79"/>
      <c r="D899" s="46"/>
      <c r="F899" s="46"/>
      <c r="H899" s="46"/>
      <c r="J899" s="46"/>
    </row>
    <row r="900" spans="1:10" ht="19.5" customHeight="1">
      <c r="A900" s="46"/>
      <c r="B900" s="78"/>
      <c r="C900" s="79"/>
      <c r="D900" s="46"/>
      <c r="F900" s="46"/>
      <c r="H900" s="46"/>
      <c r="J900" s="46"/>
    </row>
    <row r="901" spans="1:10" ht="19.5" customHeight="1">
      <c r="A901" s="46"/>
      <c r="B901" s="78"/>
      <c r="C901" s="79"/>
      <c r="D901" s="46"/>
      <c r="F901" s="46"/>
      <c r="H901" s="46"/>
      <c r="J901" s="46"/>
    </row>
    <row r="902" spans="1:10" ht="19.5" customHeight="1">
      <c r="A902" s="46"/>
      <c r="B902" s="78"/>
      <c r="C902" s="79"/>
      <c r="D902" s="46"/>
      <c r="F902" s="46"/>
      <c r="H902" s="46"/>
      <c r="J902" s="46"/>
    </row>
    <row r="903" spans="1:10" ht="19.5" customHeight="1">
      <c r="A903" s="46"/>
      <c r="B903" s="78"/>
      <c r="C903" s="79"/>
      <c r="D903" s="46"/>
      <c r="F903" s="46"/>
      <c r="H903" s="46"/>
      <c r="J903" s="46"/>
    </row>
    <row r="904" spans="1:10" ht="19.5" customHeight="1">
      <c r="A904" s="46"/>
      <c r="B904" s="78"/>
      <c r="C904" s="79"/>
      <c r="D904" s="46"/>
      <c r="F904" s="46"/>
      <c r="H904" s="46"/>
      <c r="J904" s="46"/>
    </row>
    <row r="905" spans="1:10" ht="19.5" customHeight="1">
      <c r="A905" s="46"/>
      <c r="B905" s="78"/>
      <c r="C905" s="79"/>
      <c r="D905" s="46"/>
      <c r="F905" s="46"/>
      <c r="H905" s="46"/>
      <c r="J905" s="46"/>
    </row>
    <row r="906" spans="1:10" ht="19.5" customHeight="1">
      <c r="A906" s="46"/>
      <c r="B906" s="78"/>
      <c r="C906" s="79"/>
      <c r="D906" s="46"/>
      <c r="F906" s="46"/>
      <c r="H906" s="46"/>
      <c r="J906" s="46"/>
    </row>
    <row r="907" spans="1:10" ht="19.5" customHeight="1">
      <c r="A907" s="46"/>
      <c r="B907" s="78"/>
      <c r="C907" s="79"/>
      <c r="D907" s="46"/>
      <c r="F907" s="46"/>
      <c r="H907" s="46"/>
      <c r="J907" s="46"/>
    </row>
    <row r="908" spans="1:10" ht="19.5" customHeight="1">
      <c r="A908" s="46"/>
      <c r="B908" s="78"/>
      <c r="C908" s="79"/>
      <c r="D908" s="46"/>
      <c r="F908" s="46"/>
      <c r="H908" s="46"/>
      <c r="J908" s="46"/>
    </row>
    <row r="909" spans="1:10" ht="19.5" customHeight="1">
      <c r="A909" s="46"/>
      <c r="B909" s="78"/>
      <c r="C909" s="79"/>
      <c r="D909" s="46"/>
      <c r="F909" s="46"/>
      <c r="H909" s="46"/>
      <c r="J909" s="46"/>
    </row>
    <row r="910" spans="1:10" ht="19.5" customHeight="1">
      <c r="A910" s="46"/>
      <c r="B910" s="78"/>
      <c r="C910" s="79"/>
      <c r="D910" s="46"/>
      <c r="F910" s="46"/>
      <c r="H910" s="46"/>
      <c r="J910" s="46"/>
    </row>
    <row r="911" spans="1:10" ht="19.5" customHeight="1">
      <c r="A911" s="46"/>
      <c r="B911" s="78"/>
      <c r="C911" s="79"/>
      <c r="D911" s="46"/>
      <c r="F911" s="46"/>
      <c r="H911" s="46"/>
      <c r="J911" s="46"/>
    </row>
    <row r="912" spans="1:10" ht="19.5" customHeight="1">
      <c r="A912" s="46"/>
      <c r="B912" s="78"/>
      <c r="C912" s="79"/>
      <c r="D912" s="46"/>
      <c r="F912" s="46"/>
      <c r="H912" s="46"/>
      <c r="J912" s="46"/>
    </row>
    <row r="913" spans="1:10" ht="19.5" customHeight="1">
      <c r="A913" s="46"/>
      <c r="B913" s="78"/>
      <c r="C913" s="79"/>
      <c r="D913" s="46"/>
      <c r="F913" s="46"/>
      <c r="H913" s="46"/>
      <c r="J913" s="46"/>
    </row>
    <row r="914" spans="1:10" ht="19.5" customHeight="1">
      <c r="A914" s="46"/>
      <c r="B914" s="78"/>
      <c r="C914" s="79"/>
      <c r="D914" s="46"/>
      <c r="F914" s="46"/>
      <c r="H914" s="46"/>
      <c r="J914" s="46"/>
    </row>
    <row r="915" spans="1:10" ht="19.5" customHeight="1">
      <c r="A915" s="46"/>
      <c r="B915" s="78"/>
      <c r="C915" s="79"/>
      <c r="D915" s="46"/>
      <c r="F915" s="46"/>
      <c r="H915" s="46"/>
      <c r="J915" s="46"/>
    </row>
    <row r="916" spans="1:10" ht="19.5" customHeight="1">
      <c r="A916" s="46"/>
      <c r="B916" s="78"/>
      <c r="C916" s="79"/>
      <c r="D916" s="46"/>
      <c r="F916" s="46"/>
      <c r="H916" s="46"/>
      <c r="J916" s="46"/>
    </row>
    <row r="917" spans="1:10" ht="19.5" customHeight="1">
      <c r="A917" s="46"/>
      <c r="B917" s="78"/>
      <c r="C917" s="79"/>
      <c r="D917" s="46"/>
      <c r="F917" s="46"/>
      <c r="H917" s="46"/>
      <c r="J917" s="46"/>
    </row>
    <row r="918" spans="1:10" ht="19.5" customHeight="1">
      <c r="A918" s="46"/>
      <c r="B918" s="78"/>
      <c r="C918" s="79"/>
      <c r="D918" s="46"/>
      <c r="F918" s="46"/>
      <c r="H918" s="46"/>
      <c r="J918" s="46"/>
    </row>
    <row r="919" spans="1:10" ht="19.5" customHeight="1">
      <c r="A919" s="46"/>
      <c r="B919" s="78"/>
      <c r="C919" s="79"/>
      <c r="D919" s="46"/>
      <c r="F919" s="46"/>
      <c r="H919" s="46"/>
      <c r="J919" s="46"/>
    </row>
    <row r="920" spans="1:10" ht="19.5" customHeight="1">
      <c r="A920" s="46"/>
      <c r="B920" s="78"/>
      <c r="C920" s="79"/>
      <c r="D920" s="46"/>
      <c r="F920" s="46"/>
      <c r="H920" s="46"/>
      <c r="J920" s="46"/>
    </row>
    <row r="921" spans="1:10" ht="19.5" customHeight="1">
      <c r="A921" s="46"/>
      <c r="B921" s="78"/>
      <c r="C921" s="79"/>
      <c r="D921" s="46"/>
      <c r="F921" s="46"/>
      <c r="H921" s="46"/>
      <c r="J921" s="46"/>
    </row>
    <row r="922" spans="1:10" ht="19.5" customHeight="1">
      <c r="A922" s="46"/>
      <c r="B922" s="78"/>
      <c r="C922" s="79"/>
      <c r="D922" s="46"/>
      <c r="F922" s="46"/>
      <c r="H922" s="46"/>
      <c r="J922" s="46"/>
    </row>
    <row r="923" spans="1:10" ht="19.5" customHeight="1">
      <c r="A923" s="46"/>
      <c r="B923" s="78"/>
      <c r="C923" s="79"/>
      <c r="D923" s="46"/>
      <c r="F923" s="46"/>
      <c r="H923" s="46"/>
      <c r="J923" s="46"/>
    </row>
    <row r="924" spans="1:10" ht="19.5" customHeight="1">
      <c r="A924" s="46"/>
      <c r="B924" s="78"/>
      <c r="C924" s="79"/>
      <c r="D924" s="46"/>
      <c r="F924" s="46"/>
      <c r="H924" s="46"/>
      <c r="J924" s="46"/>
    </row>
    <row r="925" spans="1:10" ht="19.5" customHeight="1">
      <c r="A925" s="46"/>
      <c r="B925" s="78"/>
      <c r="C925" s="79"/>
      <c r="D925" s="46"/>
      <c r="F925" s="46"/>
      <c r="H925" s="46"/>
      <c r="J925" s="46"/>
    </row>
    <row r="926" spans="1:10" ht="19.5" customHeight="1">
      <c r="A926" s="46"/>
      <c r="B926" s="78"/>
      <c r="C926" s="79"/>
      <c r="D926" s="46"/>
      <c r="F926" s="46"/>
      <c r="H926" s="46"/>
      <c r="J926" s="46"/>
    </row>
    <row r="927" spans="1:10" ht="19.5" customHeight="1">
      <c r="A927" s="46"/>
      <c r="B927" s="78"/>
      <c r="C927" s="79"/>
      <c r="D927" s="46"/>
      <c r="F927" s="46"/>
      <c r="H927" s="46"/>
      <c r="J927" s="46"/>
    </row>
    <row r="928" spans="1:10" ht="19.5" customHeight="1">
      <c r="A928" s="46"/>
      <c r="B928" s="78"/>
      <c r="C928" s="79"/>
      <c r="D928" s="46"/>
      <c r="F928" s="46"/>
      <c r="H928" s="46"/>
      <c r="J928" s="46"/>
    </row>
    <row r="929" spans="1:10" ht="19.5" customHeight="1">
      <c r="A929" s="46"/>
      <c r="B929" s="78"/>
      <c r="C929" s="79"/>
      <c r="D929" s="46"/>
      <c r="F929" s="46"/>
      <c r="H929" s="46"/>
      <c r="J929" s="46"/>
    </row>
    <row r="930" spans="1:10" ht="19.5" customHeight="1">
      <c r="A930" s="46"/>
      <c r="B930" s="78"/>
      <c r="C930" s="79"/>
      <c r="D930" s="46"/>
      <c r="F930" s="46"/>
      <c r="H930" s="46"/>
      <c r="J930" s="46"/>
    </row>
    <row r="931" spans="1:10" ht="19.5" customHeight="1">
      <c r="A931" s="46"/>
      <c r="B931" s="78"/>
      <c r="C931" s="79"/>
      <c r="D931" s="46"/>
      <c r="F931" s="46"/>
      <c r="H931" s="46"/>
      <c r="J931" s="46"/>
    </row>
    <row r="932" spans="1:10" ht="19.5" customHeight="1">
      <c r="A932" s="46"/>
      <c r="B932" s="78"/>
      <c r="C932" s="79"/>
      <c r="D932" s="46"/>
      <c r="F932" s="46"/>
      <c r="H932" s="46"/>
      <c r="J932" s="46"/>
    </row>
    <row r="933" spans="1:10" ht="19.5" customHeight="1">
      <c r="A933" s="46"/>
      <c r="B933" s="78"/>
      <c r="C933" s="79"/>
      <c r="D933" s="46"/>
      <c r="F933" s="46"/>
      <c r="H933" s="46"/>
      <c r="J933" s="46"/>
    </row>
    <row r="934" spans="1:10" ht="19.5" customHeight="1">
      <c r="A934" s="46"/>
      <c r="B934" s="78"/>
      <c r="C934" s="79"/>
      <c r="D934" s="46"/>
      <c r="F934" s="46"/>
      <c r="H934" s="46"/>
      <c r="J934" s="46"/>
    </row>
    <row r="935" spans="1:10" ht="19.5" customHeight="1">
      <c r="A935" s="46"/>
      <c r="B935" s="78"/>
      <c r="C935" s="79"/>
      <c r="D935" s="46"/>
      <c r="F935" s="46"/>
      <c r="H935" s="46"/>
      <c r="J935" s="46"/>
    </row>
    <row r="936" spans="1:10" ht="19.5" customHeight="1">
      <c r="A936" s="46"/>
      <c r="B936" s="78"/>
      <c r="C936" s="79"/>
      <c r="D936" s="46"/>
      <c r="F936" s="46"/>
      <c r="H936" s="46"/>
      <c r="J936" s="46"/>
    </row>
    <row r="937" spans="1:10" ht="19.5" customHeight="1">
      <c r="A937" s="46"/>
      <c r="B937" s="78"/>
      <c r="C937" s="79"/>
      <c r="D937" s="46"/>
      <c r="F937" s="46"/>
      <c r="H937" s="46"/>
      <c r="J937" s="46"/>
    </row>
    <row r="938" spans="1:10" ht="19.5" customHeight="1">
      <c r="A938" s="46"/>
      <c r="B938" s="78"/>
      <c r="C938" s="79"/>
      <c r="D938" s="46"/>
      <c r="F938" s="46"/>
      <c r="H938" s="46"/>
      <c r="J938" s="46"/>
    </row>
    <row r="939" spans="1:10" ht="19.5" customHeight="1">
      <c r="A939" s="46"/>
      <c r="B939" s="78"/>
      <c r="C939" s="79"/>
      <c r="D939" s="46"/>
      <c r="F939" s="46"/>
      <c r="H939" s="46"/>
      <c r="J939" s="46"/>
    </row>
    <row r="940" spans="1:10" ht="19.5" customHeight="1">
      <c r="A940" s="46"/>
      <c r="B940" s="78"/>
      <c r="C940" s="79"/>
      <c r="D940" s="46"/>
      <c r="F940" s="46"/>
      <c r="H940" s="46"/>
      <c r="J940" s="46"/>
    </row>
    <row r="941" spans="1:10" ht="19.5" customHeight="1">
      <c r="A941" s="46"/>
      <c r="B941" s="78"/>
      <c r="C941" s="79"/>
      <c r="D941" s="46"/>
      <c r="F941" s="46"/>
      <c r="H941" s="46"/>
      <c r="J941" s="46"/>
    </row>
    <row r="942" spans="1:10" ht="19.5" customHeight="1">
      <c r="A942" s="46"/>
      <c r="B942" s="78"/>
      <c r="C942" s="79"/>
      <c r="D942" s="46"/>
      <c r="F942" s="46"/>
      <c r="H942" s="46"/>
      <c r="J942" s="46"/>
    </row>
    <row r="943" spans="1:10" ht="19.5" customHeight="1">
      <c r="A943" s="46"/>
      <c r="B943" s="78"/>
      <c r="C943" s="79"/>
      <c r="D943" s="46"/>
      <c r="F943" s="46"/>
      <c r="H943" s="46"/>
      <c r="J943" s="46"/>
    </row>
    <row r="944" spans="1:10" ht="19.5" customHeight="1">
      <c r="A944" s="46"/>
      <c r="B944" s="78"/>
      <c r="C944" s="79"/>
      <c r="D944" s="46"/>
      <c r="F944" s="46"/>
      <c r="H944" s="46"/>
      <c r="J944" s="46"/>
    </row>
    <row r="945" spans="1:10" ht="19.5" customHeight="1">
      <c r="A945" s="46"/>
      <c r="B945" s="78"/>
      <c r="C945" s="79"/>
      <c r="D945" s="46"/>
      <c r="F945" s="46"/>
      <c r="H945" s="46"/>
      <c r="J945" s="46"/>
    </row>
    <row r="946" spans="1:10" ht="19.5" customHeight="1">
      <c r="A946" s="46"/>
      <c r="B946" s="78"/>
      <c r="C946" s="79"/>
      <c r="D946" s="46"/>
      <c r="F946" s="46"/>
      <c r="H946" s="46"/>
      <c r="J946" s="46"/>
    </row>
    <row r="947" spans="1:10" ht="19.5" customHeight="1">
      <c r="A947" s="46"/>
      <c r="B947" s="78"/>
      <c r="C947" s="79"/>
      <c r="D947" s="46"/>
      <c r="F947" s="46"/>
      <c r="H947" s="46"/>
      <c r="J947" s="46"/>
    </row>
    <row r="948" spans="1:10" ht="19.5" customHeight="1">
      <c r="A948" s="46"/>
      <c r="B948" s="78"/>
      <c r="C948" s="79"/>
      <c r="D948" s="46"/>
      <c r="F948" s="46"/>
      <c r="H948" s="46"/>
      <c r="J948" s="46"/>
    </row>
    <row r="949" spans="1:10" ht="19.5" customHeight="1">
      <c r="A949" s="46"/>
      <c r="B949" s="78"/>
      <c r="C949" s="79"/>
      <c r="D949" s="46"/>
      <c r="F949" s="46"/>
      <c r="H949" s="46"/>
      <c r="J949" s="46"/>
    </row>
    <row r="950" spans="1:10" ht="19.5" customHeight="1">
      <c r="A950" s="46"/>
      <c r="B950" s="78"/>
      <c r="C950" s="79"/>
      <c r="D950" s="46"/>
      <c r="F950" s="46"/>
      <c r="H950" s="46"/>
      <c r="J950" s="46"/>
    </row>
    <row r="951" spans="1:10" ht="19.5" customHeight="1">
      <c r="A951" s="46"/>
      <c r="B951" s="78"/>
      <c r="C951" s="79"/>
      <c r="D951" s="46"/>
      <c r="F951" s="46"/>
      <c r="H951" s="46"/>
      <c r="J951" s="46"/>
    </row>
    <row r="952" spans="1:10" ht="19.5" customHeight="1">
      <c r="A952" s="46"/>
      <c r="B952" s="78"/>
      <c r="C952" s="79"/>
      <c r="D952" s="46"/>
      <c r="F952" s="46"/>
      <c r="H952" s="46"/>
      <c r="J952" s="46"/>
    </row>
    <row r="953" spans="1:10" ht="19.5" customHeight="1">
      <c r="A953" s="46"/>
      <c r="B953" s="78"/>
      <c r="C953" s="79"/>
      <c r="D953" s="46"/>
      <c r="F953" s="46"/>
      <c r="H953" s="46"/>
      <c r="J953" s="46"/>
    </row>
    <row r="954" spans="1:10" ht="19.5" customHeight="1">
      <c r="A954" s="46"/>
      <c r="B954" s="78"/>
      <c r="C954" s="79"/>
      <c r="D954" s="46"/>
      <c r="F954" s="46"/>
      <c r="H954" s="46"/>
      <c r="J954" s="46"/>
    </row>
    <row r="955" spans="1:10" ht="19.5" customHeight="1">
      <c r="A955" s="46"/>
      <c r="B955" s="78"/>
      <c r="C955" s="79"/>
      <c r="D955" s="46"/>
      <c r="F955" s="46"/>
      <c r="H955" s="46"/>
      <c r="J955" s="46"/>
    </row>
    <row r="956" spans="1:10" ht="19.5" customHeight="1">
      <c r="A956" s="46"/>
      <c r="B956" s="78"/>
      <c r="C956" s="79"/>
      <c r="D956" s="46"/>
      <c r="F956" s="46"/>
      <c r="H956" s="46"/>
      <c r="J956" s="46"/>
    </row>
    <row r="957" spans="1:10" ht="19.5" customHeight="1">
      <c r="A957" s="46"/>
      <c r="B957" s="78"/>
      <c r="C957" s="79"/>
      <c r="D957" s="46"/>
      <c r="F957" s="46"/>
      <c r="H957" s="46"/>
      <c r="J957" s="46"/>
    </row>
    <row r="958" spans="1:10" ht="19.5" customHeight="1">
      <c r="A958" s="46"/>
      <c r="B958" s="78"/>
      <c r="C958" s="79"/>
      <c r="D958" s="46"/>
      <c r="F958" s="46"/>
      <c r="H958" s="46"/>
      <c r="J958" s="46"/>
    </row>
    <row r="959" spans="1:10" ht="19.5" customHeight="1">
      <c r="A959" s="46"/>
      <c r="B959" s="78"/>
      <c r="C959" s="79"/>
      <c r="D959" s="46"/>
      <c r="F959" s="46"/>
      <c r="H959" s="46"/>
      <c r="J959" s="46"/>
    </row>
    <row r="960" spans="1:10" ht="19.5" customHeight="1">
      <c r="A960" s="46"/>
      <c r="B960" s="78"/>
      <c r="C960" s="79"/>
      <c r="D960" s="46"/>
      <c r="F960" s="46"/>
      <c r="H960" s="46"/>
      <c r="J960" s="46"/>
    </row>
    <row r="961" spans="1:10" ht="19.5" customHeight="1">
      <c r="A961" s="46"/>
      <c r="B961" s="78"/>
      <c r="C961" s="79"/>
      <c r="D961" s="46"/>
      <c r="F961" s="46"/>
      <c r="H961" s="46"/>
      <c r="J961" s="46"/>
    </row>
    <row r="962" spans="1:10" ht="19.5" customHeight="1">
      <c r="A962" s="46"/>
      <c r="B962" s="78"/>
      <c r="C962" s="79"/>
      <c r="D962" s="46"/>
      <c r="F962" s="46"/>
      <c r="H962" s="46"/>
      <c r="J962" s="46"/>
    </row>
    <row r="963" spans="1:10" ht="19.5" customHeight="1">
      <c r="A963" s="46"/>
      <c r="B963" s="78"/>
      <c r="C963" s="79"/>
      <c r="D963" s="46"/>
      <c r="F963" s="46"/>
      <c r="H963" s="46"/>
      <c r="J963" s="46"/>
    </row>
    <row r="964" spans="1:10" ht="19.5" customHeight="1">
      <c r="A964" s="46"/>
      <c r="B964" s="78"/>
      <c r="C964" s="79"/>
      <c r="D964" s="46"/>
      <c r="F964" s="46"/>
      <c r="H964" s="46"/>
      <c r="J964" s="46"/>
    </row>
    <row r="965" spans="1:10" ht="19.5" customHeight="1">
      <c r="A965" s="46"/>
      <c r="B965" s="78"/>
      <c r="C965" s="79"/>
      <c r="D965" s="46"/>
      <c r="F965" s="46"/>
      <c r="H965" s="46"/>
      <c r="J965" s="46"/>
    </row>
    <row r="966" spans="1:10" ht="19.5" customHeight="1">
      <c r="A966" s="46"/>
      <c r="B966" s="78"/>
      <c r="C966" s="79"/>
      <c r="D966" s="46"/>
      <c r="F966" s="46"/>
      <c r="H966" s="46"/>
      <c r="J966" s="46"/>
    </row>
    <row r="967" spans="1:10" ht="19.5" customHeight="1">
      <c r="A967" s="46"/>
      <c r="B967" s="78"/>
      <c r="C967" s="79"/>
      <c r="D967" s="46"/>
      <c r="F967" s="46"/>
      <c r="H967" s="46"/>
      <c r="J967" s="46"/>
    </row>
    <row r="968" spans="1:10" ht="19.5" customHeight="1">
      <c r="A968" s="46"/>
      <c r="B968" s="78"/>
      <c r="C968" s="79"/>
      <c r="D968" s="46"/>
      <c r="F968" s="46"/>
      <c r="H968" s="46"/>
      <c r="J968" s="46"/>
    </row>
    <row r="969" spans="1:10" ht="19.5" customHeight="1">
      <c r="A969" s="46"/>
      <c r="B969" s="78"/>
      <c r="C969" s="79"/>
      <c r="D969" s="46"/>
      <c r="F969" s="46"/>
      <c r="H969" s="46"/>
      <c r="J969" s="46"/>
    </row>
    <row r="970" spans="1:10" ht="19.5" customHeight="1">
      <c r="A970" s="46"/>
      <c r="B970" s="78"/>
      <c r="C970" s="79"/>
      <c r="D970" s="46"/>
      <c r="F970" s="46"/>
      <c r="H970" s="46"/>
      <c r="J970" s="46"/>
    </row>
    <row r="971" spans="1:10" ht="19.5" customHeight="1">
      <c r="A971" s="46"/>
      <c r="B971" s="78"/>
      <c r="C971" s="79"/>
      <c r="D971" s="46"/>
      <c r="F971" s="46"/>
      <c r="H971" s="46"/>
      <c r="J971" s="46"/>
    </row>
    <row r="972" spans="1:10" ht="19.5" customHeight="1">
      <c r="A972" s="46"/>
      <c r="B972" s="78"/>
      <c r="C972" s="79"/>
      <c r="D972" s="46"/>
      <c r="F972" s="46"/>
      <c r="H972" s="46"/>
      <c r="J972" s="46"/>
    </row>
    <row r="973" spans="1:10" ht="19.5" customHeight="1">
      <c r="A973" s="46"/>
      <c r="B973" s="78"/>
      <c r="C973" s="79"/>
      <c r="D973" s="46"/>
      <c r="F973" s="46"/>
      <c r="H973" s="46"/>
      <c r="J973" s="46"/>
    </row>
    <row r="974" spans="1:10" ht="19.5" customHeight="1">
      <c r="A974" s="46"/>
      <c r="B974" s="78"/>
      <c r="C974" s="79"/>
      <c r="D974" s="46"/>
      <c r="F974" s="46"/>
      <c r="H974" s="46"/>
      <c r="J974" s="46"/>
    </row>
    <row r="975" spans="1:10" ht="19.5" customHeight="1">
      <c r="A975" s="46"/>
      <c r="B975" s="78"/>
      <c r="C975" s="79"/>
      <c r="D975" s="46"/>
      <c r="F975" s="46"/>
      <c r="H975" s="46"/>
      <c r="J975" s="46"/>
    </row>
    <row r="976" spans="1:10" ht="19.5" customHeight="1">
      <c r="A976" s="46"/>
      <c r="B976" s="78"/>
      <c r="C976" s="79"/>
      <c r="D976" s="46"/>
      <c r="F976" s="46"/>
      <c r="H976" s="46"/>
      <c r="J976" s="46"/>
    </row>
    <row r="977" spans="1:10" ht="19.5" customHeight="1">
      <c r="A977" s="46"/>
      <c r="B977" s="78"/>
      <c r="C977" s="79"/>
      <c r="D977" s="46"/>
      <c r="F977" s="46"/>
      <c r="H977" s="46"/>
      <c r="J977" s="46"/>
    </row>
    <row r="978" spans="1:10" ht="19.5" customHeight="1">
      <c r="A978" s="46"/>
      <c r="B978" s="78"/>
      <c r="C978" s="79"/>
      <c r="D978" s="46"/>
      <c r="F978" s="46"/>
      <c r="H978" s="46"/>
      <c r="J978" s="46"/>
    </row>
    <row r="979" spans="1:10" ht="19.5" customHeight="1">
      <c r="A979" s="46"/>
      <c r="B979" s="78"/>
      <c r="C979" s="79"/>
      <c r="D979" s="46"/>
      <c r="F979" s="46"/>
      <c r="H979" s="46"/>
      <c r="J979" s="46"/>
    </row>
    <row r="980" spans="1:10" ht="19.5" customHeight="1">
      <c r="A980" s="46"/>
      <c r="B980" s="78"/>
      <c r="C980" s="79"/>
      <c r="D980" s="46"/>
      <c r="F980" s="46"/>
      <c r="H980" s="46"/>
      <c r="J980" s="46"/>
    </row>
    <row r="981" spans="1:10" ht="19.5" customHeight="1">
      <c r="A981" s="46"/>
      <c r="B981" s="78"/>
      <c r="C981" s="79"/>
      <c r="D981" s="46"/>
      <c r="F981" s="46"/>
      <c r="H981" s="46"/>
      <c r="J981" s="46"/>
    </row>
    <row r="982" spans="1:10" ht="19.5" customHeight="1">
      <c r="A982" s="46"/>
      <c r="B982" s="78"/>
      <c r="C982" s="79"/>
      <c r="D982" s="46"/>
      <c r="F982" s="46"/>
      <c r="H982" s="46"/>
      <c r="J982" s="46"/>
    </row>
    <row r="983" spans="1:10" ht="19.5" customHeight="1">
      <c r="A983" s="46"/>
      <c r="B983" s="78"/>
      <c r="C983" s="79"/>
      <c r="D983" s="46"/>
      <c r="F983" s="46"/>
      <c r="H983" s="46"/>
      <c r="J983" s="46"/>
    </row>
    <row r="984" spans="1:10" ht="19.5" customHeight="1">
      <c r="A984" s="46"/>
      <c r="B984" s="78"/>
      <c r="C984" s="79"/>
      <c r="D984" s="46"/>
      <c r="F984" s="46"/>
      <c r="H984" s="46"/>
      <c r="J984" s="46"/>
    </row>
    <row r="985" spans="1:10" ht="19.5" customHeight="1">
      <c r="A985" s="46"/>
      <c r="B985" s="78"/>
      <c r="C985" s="79"/>
      <c r="D985" s="46"/>
      <c r="F985" s="46"/>
      <c r="H985" s="46"/>
      <c r="J985" s="46"/>
    </row>
    <row r="986" spans="1:10" ht="19.5" customHeight="1">
      <c r="A986" s="46"/>
      <c r="B986" s="78"/>
      <c r="C986" s="79"/>
      <c r="D986" s="46"/>
      <c r="F986" s="46"/>
      <c r="H986" s="46"/>
      <c r="J986" s="46"/>
    </row>
    <row r="987" spans="1:10" ht="19.5" customHeight="1">
      <c r="A987" s="46"/>
      <c r="B987" s="78"/>
      <c r="C987" s="79"/>
      <c r="D987" s="46"/>
      <c r="F987" s="46"/>
      <c r="H987" s="46"/>
      <c r="J987" s="46"/>
    </row>
    <row r="988" spans="1:10" ht="19.5" customHeight="1">
      <c r="A988" s="46"/>
      <c r="B988" s="78"/>
      <c r="C988" s="79"/>
      <c r="D988" s="46"/>
      <c r="F988" s="46"/>
      <c r="H988" s="46"/>
      <c r="J988" s="46"/>
    </row>
    <row r="989" spans="1:10" ht="19.5" customHeight="1">
      <c r="A989" s="46"/>
      <c r="B989" s="78"/>
      <c r="C989" s="79"/>
      <c r="D989" s="46"/>
      <c r="F989" s="46"/>
      <c r="H989" s="46"/>
      <c r="J989" s="46"/>
    </row>
    <row r="990" spans="1:10" ht="19.5" customHeight="1">
      <c r="A990" s="46"/>
      <c r="B990" s="78"/>
      <c r="C990" s="79"/>
      <c r="D990" s="46"/>
      <c r="F990" s="46"/>
      <c r="H990" s="46"/>
      <c r="J990" s="46"/>
    </row>
    <row r="991" spans="1:10" ht="19.5" customHeight="1">
      <c r="A991" s="46"/>
      <c r="B991" s="78"/>
      <c r="C991" s="79"/>
      <c r="D991" s="46"/>
      <c r="F991" s="46"/>
      <c r="H991" s="46"/>
      <c r="J991" s="46"/>
    </row>
    <row r="992" spans="1:10" ht="19.5" customHeight="1">
      <c r="A992" s="46"/>
      <c r="B992" s="78"/>
      <c r="C992" s="79"/>
      <c r="D992" s="46"/>
      <c r="F992" s="46"/>
      <c r="H992" s="46"/>
      <c r="J992" s="46"/>
    </row>
    <row r="993" spans="1:10" ht="19.5" customHeight="1">
      <c r="A993" s="46"/>
      <c r="B993" s="78"/>
      <c r="C993" s="79"/>
      <c r="D993" s="46"/>
      <c r="F993" s="46"/>
      <c r="H993" s="46"/>
      <c r="J993" s="46"/>
    </row>
    <row r="994" spans="1:10" ht="19.5" customHeight="1">
      <c r="A994" s="46"/>
      <c r="B994" s="78"/>
      <c r="C994" s="79"/>
      <c r="D994" s="46"/>
      <c r="F994" s="46"/>
      <c r="H994" s="46"/>
      <c r="J994" s="46"/>
    </row>
    <row r="995" spans="1:10" ht="19.5" customHeight="1">
      <c r="A995" s="46"/>
      <c r="B995" s="78"/>
      <c r="C995" s="79"/>
      <c r="D995" s="46"/>
      <c r="F995" s="46"/>
      <c r="H995" s="46"/>
      <c r="J995" s="46"/>
    </row>
    <row r="996" spans="1:10" ht="19.5" customHeight="1">
      <c r="A996" s="46"/>
      <c r="B996" s="78"/>
      <c r="C996" s="79"/>
      <c r="D996" s="46"/>
      <c r="F996" s="46"/>
      <c r="H996" s="46"/>
      <c r="J996" s="46"/>
    </row>
    <row r="997" spans="1:10" ht="19.5" customHeight="1">
      <c r="A997" s="46"/>
      <c r="B997" s="78"/>
      <c r="C997" s="79"/>
      <c r="D997" s="46"/>
      <c r="F997" s="46"/>
      <c r="H997" s="46"/>
      <c r="J997" s="46"/>
    </row>
    <row r="998" spans="1:10" ht="19.5" customHeight="1">
      <c r="A998" s="46"/>
      <c r="B998" s="78"/>
      <c r="C998" s="79"/>
      <c r="D998" s="46"/>
      <c r="F998" s="46"/>
      <c r="H998" s="46"/>
      <c r="J998" s="46"/>
    </row>
    <row r="999" spans="1:10" ht="19.5" customHeight="1">
      <c r="A999" s="46"/>
      <c r="B999" s="78"/>
      <c r="C999" s="79"/>
      <c r="D999" s="46"/>
      <c r="F999" s="46"/>
      <c r="H999" s="46"/>
      <c r="J999" s="46"/>
    </row>
    <row r="1000" spans="1:10" ht="19.5" customHeight="1">
      <c r="A1000" s="46"/>
      <c r="B1000" s="78"/>
      <c r="C1000" s="79"/>
      <c r="D1000" s="46"/>
      <c r="F1000" s="46"/>
      <c r="H1000" s="46"/>
      <c r="J1000" s="46"/>
    </row>
    <row r="1001" spans="1:10" ht="19.5" customHeight="1">
      <c r="A1001" s="46"/>
      <c r="B1001" s="78"/>
      <c r="C1001" s="79"/>
      <c r="D1001" s="46"/>
      <c r="F1001" s="46"/>
      <c r="H1001" s="46"/>
      <c r="J1001" s="46"/>
    </row>
    <row r="1002" spans="1:10" ht="19.5" customHeight="1">
      <c r="A1002" s="46"/>
      <c r="B1002" s="78"/>
      <c r="C1002" s="79"/>
      <c r="D1002" s="46"/>
      <c r="F1002" s="46"/>
      <c r="H1002" s="46"/>
      <c r="J1002" s="46"/>
    </row>
    <row r="1003" spans="1:10" ht="19.5" customHeight="1">
      <c r="A1003" s="46"/>
      <c r="B1003" s="78"/>
      <c r="C1003" s="79"/>
      <c r="D1003" s="46"/>
      <c r="F1003" s="46"/>
      <c r="H1003" s="46"/>
      <c r="J1003" s="46"/>
    </row>
    <row r="1004" spans="1:10" ht="19.5" customHeight="1">
      <c r="A1004" s="46"/>
      <c r="B1004" s="78"/>
      <c r="C1004" s="79"/>
      <c r="D1004" s="46"/>
      <c r="F1004" s="46"/>
      <c r="H1004" s="46"/>
      <c r="J1004" s="46"/>
    </row>
    <row r="1005" spans="1:10" ht="19.5" customHeight="1">
      <c r="A1005" s="46"/>
      <c r="B1005" s="78"/>
      <c r="C1005" s="79"/>
      <c r="D1005" s="46"/>
      <c r="F1005" s="46"/>
      <c r="H1005" s="46"/>
      <c r="J1005" s="46"/>
    </row>
    <row r="1006" spans="1:10" ht="19.5" customHeight="1">
      <c r="A1006" s="46"/>
      <c r="B1006" s="78"/>
      <c r="C1006" s="79"/>
      <c r="D1006" s="46"/>
      <c r="F1006" s="46"/>
      <c r="H1006" s="46"/>
      <c r="J1006" s="46"/>
    </row>
    <row r="1007" spans="1:10" ht="19.5" customHeight="1">
      <c r="A1007" s="46"/>
      <c r="B1007" s="78"/>
      <c r="C1007" s="79"/>
      <c r="D1007" s="46"/>
      <c r="F1007" s="46"/>
      <c r="H1007" s="46"/>
      <c r="J1007" s="46"/>
    </row>
    <row r="1008" spans="1:10" ht="19.5" customHeight="1">
      <c r="A1008" s="46"/>
      <c r="B1008" s="78"/>
      <c r="C1008" s="79"/>
      <c r="D1008" s="46"/>
      <c r="F1008" s="46"/>
      <c r="H1008" s="46"/>
      <c r="J1008" s="46"/>
    </row>
    <row r="1009" spans="1:10" ht="19.5" customHeight="1">
      <c r="A1009" s="46"/>
      <c r="B1009" s="78"/>
      <c r="C1009" s="79"/>
      <c r="D1009" s="46"/>
      <c r="F1009" s="46"/>
      <c r="H1009" s="46"/>
      <c r="J1009" s="46"/>
    </row>
    <row r="1010" spans="1:10" ht="19.5" customHeight="1">
      <c r="A1010" s="46"/>
      <c r="B1010" s="78"/>
      <c r="C1010" s="79"/>
      <c r="D1010" s="46"/>
      <c r="F1010" s="46"/>
      <c r="H1010" s="46"/>
      <c r="J1010" s="46"/>
    </row>
    <row r="1011" spans="1:10" ht="19.5" customHeight="1">
      <c r="A1011" s="46"/>
      <c r="B1011" s="78"/>
      <c r="C1011" s="79"/>
      <c r="D1011" s="46"/>
      <c r="F1011" s="46"/>
      <c r="H1011" s="46"/>
      <c r="J1011" s="46"/>
    </row>
    <row r="1012" spans="1:10" ht="19.5" customHeight="1">
      <c r="A1012" s="46"/>
      <c r="B1012" s="78"/>
      <c r="C1012" s="79"/>
      <c r="D1012" s="46"/>
      <c r="F1012" s="46"/>
      <c r="H1012" s="46"/>
      <c r="J1012" s="46"/>
    </row>
    <row r="1013" spans="1:10" ht="19.5" customHeight="1">
      <c r="A1013" s="46"/>
      <c r="B1013" s="78"/>
      <c r="C1013" s="79"/>
      <c r="D1013" s="46"/>
      <c r="F1013" s="46"/>
      <c r="H1013" s="46"/>
      <c r="J1013" s="46"/>
    </row>
    <row r="1014" spans="1:10" ht="19.5" customHeight="1">
      <c r="A1014" s="46"/>
      <c r="B1014" s="78"/>
      <c r="C1014" s="79"/>
      <c r="D1014" s="46"/>
      <c r="F1014" s="46"/>
      <c r="H1014" s="46"/>
      <c r="J1014" s="46"/>
    </row>
    <row r="1015" spans="1:10" ht="19.5" customHeight="1">
      <c r="A1015" s="46"/>
      <c r="B1015" s="78"/>
      <c r="C1015" s="79"/>
      <c r="D1015" s="46"/>
      <c r="F1015" s="46"/>
      <c r="H1015" s="46"/>
      <c r="J1015" s="46"/>
    </row>
    <row r="1016" spans="1:10" ht="19.5" customHeight="1">
      <c r="A1016" s="46"/>
      <c r="B1016" s="78"/>
      <c r="C1016" s="79"/>
      <c r="D1016" s="46"/>
      <c r="F1016" s="46"/>
      <c r="H1016" s="46"/>
      <c r="J1016" s="46"/>
    </row>
    <row r="1017" spans="1:10" ht="19.5" customHeight="1">
      <c r="A1017" s="46"/>
      <c r="B1017" s="78"/>
      <c r="C1017" s="79"/>
      <c r="D1017" s="46"/>
      <c r="F1017" s="46"/>
      <c r="H1017" s="46"/>
      <c r="J1017" s="46"/>
    </row>
    <row r="1018" spans="1:10" ht="19.5" customHeight="1">
      <c r="A1018" s="46"/>
      <c r="B1018" s="78"/>
      <c r="C1018" s="79"/>
      <c r="D1018" s="46"/>
      <c r="F1018" s="46"/>
      <c r="H1018" s="46"/>
      <c r="J1018" s="46"/>
    </row>
    <row r="1019" spans="1:10" ht="19.5" customHeight="1">
      <c r="A1019" s="46"/>
      <c r="B1019" s="78"/>
      <c r="C1019" s="79"/>
      <c r="D1019" s="46"/>
      <c r="F1019" s="46"/>
      <c r="H1019" s="46"/>
      <c r="J1019" s="46"/>
    </row>
    <row r="1020" spans="1:10" ht="19.5" customHeight="1">
      <c r="A1020" s="46"/>
      <c r="B1020" s="78"/>
      <c r="C1020" s="79"/>
      <c r="D1020" s="46"/>
      <c r="F1020" s="46"/>
      <c r="H1020" s="46"/>
      <c r="J1020" s="46"/>
    </row>
    <row r="1021" spans="1:10" ht="19.5" customHeight="1">
      <c r="A1021" s="46"/>
      <c r="B1021" s="78"/>
      <c r="C1021" s="79"/>
      <c r="D1021" s="46"/>
      <c r="F1021" s="46"/>
      <c r="H1021" s="46"/>
      <c r="J1021" s="46"/>
    </row>
    <row r="1022" spans="1:10" ht="19.5" customHeight="1">
      <c r="A1022" s="46"/>
      <c r="B1022" s="78"/>
      <c r="C1022" s="79"/>
      <c r="D1022" s="46"/>
      <c r="F1022" s="46"/>
      <c r="H1022" s="46"/>
      <c r="J1022" s="46"/>
    </row>
    <row r="1023" spans="1:10" ht="19.5" customHeight="1">
      <c r="A1023" s="46"/>
      <c r="B1023" s="78"/>
      <c r="C1023" s="79"/>
      <c r="D1023" s="46"/>
      <c r="F1023" s="46"/>
      <c r="H1023" s="46"/>
      <c r="J1023" s="46"/>
    </row>
    <row r="1024" spans="1:10" ht="19.5" customHeight="1">
      <c r="A1024" s="46"/>
      <c r="B1024" s="78"/>
      <c r="C1024" s="79"/>
      <c r="D1024" s="46"/>
      <c r="F1024" s="46"/>
      <c r="H1024" s="46"/>
      <c r="J1024" s="46"/>
    </row>
    <row r="1025" spans="1:10" ht="19.5" customHeight="1">
      <c r="A1025" s="46"/>
      <c r="B1025" s="78"/>
      <c r="C1025" s="79"/>
      <c r="D1025" s="46"/>
      <c r="F1025" s="46"/>
      <c r="H1025" s="46"/>
      <c r="J1025" s="46"/>
    </row>
    <row r="1026" spans="1:10" ht="19.5" customHeight="1">
      <c r="A1026" s="46"/>
      <c r="B1026" s="78"/>
      <c r="C1026" s="79"/>
      <c r="D1026" s="46"/>
      <c r="F1026" s="46"/>
      <c r="H1026" s="46"/>
      <c r="J1026" s="46"/>
    </row>
    <row r="1027" spans="1:10" ht="19.5" customHeight="1">
      <c r="A1027" s="46"/>
      <c r="B1027" s="78"/>
      <c r="C1027" s="79"/>
      <c r="D1027" s="46"/>
      <c r="F1027" s="46"/>
      <c r="H1027" s="46"/>
      <c r="J1027" s="46"/>
    </row>
    <row r="1028" spans="1:10" ht="19.5" customHeight="1">
      <c r="A1028" s="46"/>
      <c r="B1028" s="78"/>
      <c r="C1028" s="79"/>
      <c r="D1028" s="46"/>
      <c r="F1028" s="46"/>
      <c r="H1028" s="46"/>
      <c r="J1028" s="46"/>
    </row>
    <row r="1029" spans="1:10" ht="19.5" customHeight="1">
      <c r="A1029" s="46"/>
      <c r="B1029" s="78"/>
      <c r="C1029" s="79"/>
      <c r="D1029" s="46"/>
      <c r="F1029" s="46"/>
      <c r="H1029" s="46"/>
      <c r="J1029" s="46"/>
    </row>
    <row r="1030" spans="1:10" ht="19.5" customHeight="1">
      <c r="A1030" s="46"/>
      <c r="B1030" s="78"/>
      <c r="C1030" s="79"/>
      <c r="D1030" s="46"/>
      <c r="F1030" s="46"/>
      <c r="H1030" s="46"/>
      <c r="J1030" s="46"/>
    </row>
    <row r="1031" spans="1:10" ht="19.5" customHeight="1">
      <c r="A1031" s="46"/>
      <c r="B1031" s="78"/>
      <c r="C1031" s="79"/>
      <c r="D1031" s="46"/>
      <c r="F1031" s="46"/>
      <c r="H1031" s="46"/>
      <c r="J1031" s="46"/>
    </row>
    <row r="1032" spans="1:10" ht="19.5" customHeight="1">
      <c r="A1032" s="46"/>
      <c r="B1032" s="78"/>
      <c r="C1032" s="79"/>
      <c r="D1032" s="46"/>
      <c r="F1032" s="46"/>
      <c r="H1032" s="46"/>
      <c r="J1032" s="46"/>
    </row>
    <row r="1033" spans="1:10" ht="19.5" customHeight="1">
      <c r="A1033" s="46"/>
      <c r="B1033" s="78"/>
      <c r="C1033" s="79"/>
      <c r="D1033" s="46"/>
      <c r="F1033" s="46"/>
      <c r="H1033" s="46"/>
      <c r="J1033" s="46"/>
    </row>
    <row r="1034" spans="1:10" ht="19.5" customHeight="1">
      <c r="A1034" s="46"/>
      <c r="B1034" s="78"/>
      <c r="C1034" s="79"/>
      <c r="D1034" s="46"/>
      <c r="F1034" s="46"/>
      <c r="H1034" s="46"/>
      <c r="J1034" s="46"/>
    </row>
    <row r="1035" spans="1:10" ht="19.5" customHeight="1">
      <c r="A1035" s="46"/>
      <c r="B1035" s="78"/>
      <c r="C1035" s="79"/>
      <c r="D1035" s="46"/>
      <c r="F1035" s="46"/>
      <c r="H1035" s="46"/>
      <c r="J1035" s="46"/>
    </row>
    <row r="1036" spans="1:10" ht="19.5" customHeight="1">
      <c r="A1036" s="46"/>
      <c r="B1036" s="78"/>
      <c r="C1036" s="79"/>
      <c r="D1036" s="46"/>
      <c r="F1036" s="46"/>
      <c r="H1036" s="46"/>
      <c r="J1036" s="46"/>
    </row>
    <row r="1037" spans="1:10" ht="19.5" customHeight="1">
      <c r="A1037" s="46"/>
      <c r="B1037" s="78"/>
      <c r="C1037" s="79"/>
      <c r="D1037" s="46"/>
      <c r="F1037" s="46"/>
      <c r="H1037" s="46"/>
      <c r="J1037" s="46"/>
    </row>
    <row r="1038" spans="1:10" ht="19.5" customHeight="1">
      <c r="A1038" s="46"/>
      <c r="B1038" s="78"/>
      <c r="C1038" s="79"/>
      <c r="D1038" s="46"/>
      <c r="F1038" s="46"/>
      <c r="H1038" s="46"/>
      <c r="J1038" s="46"/>
    </row>
    <row r="1039" spans="1:10" ht="19.5" customHeight="1">
      <c r="A1039" s="46"/>
      <c r="B1039" s="78"/>
      <c r="C1039" s="79"/>
      <c r="D1039" s="46"/>
      <c r="F1039" s="46"/>
      <c r="H1039" s="46"/>
      <c r="J1039" s="46"/>
    </row>
    <row r="1040" spans="1:10" ht="19.5" customHeight="1">
      <c r="A1040" s="46"/>
      <c r="B1040" s="78"/>
      <c r="C1040" s="79"/>
      <c r="D1040" s="46"/>
      <c r="F1040" s="46"/>
      <c r="H1040" s="46"/>
      <c r="J1040" s="46"/>
    </row>
    <row r="1041" spans="1:10" ht="19.5" customHeight="1">
      <c r="A1041" s="46"/>
      <c r="B1041" s="78"/>
      <c r="C1041" s="79"/>
      <c r="D1041" s="46"/>
      <c r="F1041" s="46"/>
      <c r="H1041" s="46"/>
      <c r="J1041" s="46"/>
    </row>
    <row r="1042" spans="1:10" ht="19.5" customHeight="1">
      <c r="A1042" s="46"/>
      <c r="B1042" s="78"/>
      <c r="C1042" s="79"/>
      <c r="D1042" s="46"/>
      <c r="F1042" s="46"/>
      <c r="H1042" s="46"/>
      <c r="J1042" s="46"/>
    </row>
    <row r="1043" spans="1:10" ht="19.5" customHeight="1">
      <c r="A1043" s="46"/>
      <c r="B1043" s="78"/>
      <c r="C1043" s="79"/>
      <c r="D1043" s="46"/>
      <c r="F1043" s="46"/>
      <c r="H1043" s="46"/>
      <c r="J1043" s="46"/>
    </row>
    <row r="1044" spans="1:10" ht="19.5" customHeight="1">
      <c r="A1044" s="46"/>
      <c r="B1044" s="78"/>
      <c r="C1044" s="79"/>
      <c r="D1044" s="46"/>
      <c r="F1044" s="46"/>
      <c r="H1044" s="46"/>
      <c r="J1044" s="46"/>
    </row>
    <row r="1045" spans="1:10" ht="19.5" customHeight="1">
      <c r="A1045" s="46"/>
      <c r="B1045" s="78"/>
      <c r="C1045" s="79"/>
      <c r="D1045" s="46"/>
      <c r="F1045" s="46"/>
      <c r="H1045" s="46"/>
      <c r="J1045" s="46"/>
    </row>
    <row r="1046" spans="1:10" ht="19.5" customHeight="1">
      <c r="A1046" s="46"/>
      <c r="B1046" s="78"/>
      <c r="C1046" s="79"/>
      <c r="D1046" s="46"/>
      <c r="F1046" s="46"/>
      <c r="H1046" s="46"/>
      <c r="J1046" s="46"/>
    </row>
    <row r="1047" spans="1:10" ht="19.5" customHeight="1">
      <c r="A1047" s="46"/>
      <c r="B1047" s="78"/>
      <c r="C1047" s="79"/>
      <c r="D1047" s="46"/>
      <c r="F1047" s="46"/>
      <c r="H1047" s="46"/>
      <c r="J1047" s="46"/>
    </row>
    <row r="1048" spans="1:10" ht="19.5" customHeight="1">
      <c r="A1048" s="46"/>
      <c r="B1048" s="78"/>
      <c r="C1048" s="79"/>
      <c r="D1048" s="46"/>
      <c r="F1048" s="46"/>
      <c r="H1048" s="46"/>
      <c r="J1048" s="46"/>
    </row>
    <row r="1049" spans="1:10" ht="19.5" customHeight="1">
      <c r="A1049" s="46"/>
      <c r="B1049" s="78"/>
      <c r="C1049" s="79"/>
      <c r="D1049" s="46"/>
      <c r="F1049" s="46"/>
      <c r="H1049" s="46"/>
      <c r="J1049" s="46"/>
    </row>
    <row r="1050" spans="1:10" ht="19.5" customHeight="1">
      <c r="A1050" s="46"/>
      <c r="B1050" s="78"/>
      <c r="C1050" s="79"/>
      <c r="D1050" s="46"/>
      <c r="F1050" s="46"/>
      <c r="H1050" s="46"/>
      <c r="J1050" s="46"/>
    </row>
    <row r="1051" spans="1:10" ht="19.5" customHeight="1">
      <c r="A1051" s="46"/>
      <c r="B1051" s="78"/>
      <c r="C1051" s="79"/>
      <c r="D1051" s="46"/>
      <c r="F1051" s="46"/>
      <c r="H1051" s="46"/>
      <c r="J1051" s="46"/>
    </row>
    <row r="1052" spans="1:10" ht="19.5" customHeight="1">
      <c r="A1052" s="46"/>
      <c r="B1052" s="78"/>
      <c r="C1052" s="79"/>
      <c r="D1052" s="46"/>
      <c r="F1052" s="46"/>
      <c r="H1052" s="46"/>
      <c r="J1052" s="46"/>
    </row>
    <row r="1053" spans="1:10" ht="19.5" customHeight="1">
      <c r="A1053" s="46"/>
      <c r="B1053" s="78"/>
      <c r="C1053" s="79"/>
      <c r="D1053" s="46"/>
      <c r="F1053" s="46"/>
      <c r="H1053" s="46"/>
      <c r="J1053" s="46"/>
    </row>
    <row r="1054" spans="1:10" ht="19.5" customHeight="1">
      <c r="A1054" s="46"/>
      <c r="B1054" s="78"/>
      <c r="C1054" s="79"/>
      <c r="D1054" s="46"/>
      <c r="F1054" s="46"/>
      <c r="H1054" s="46"/>
      <c r="J1054" s="46"/>
    </row>
    <row r="1055" spans="1:10" ht="19.5" customHeight="1">
      <c r="A1055" s="46"/>
      <c r="B1055" s="78"/>
      <c r="C1055" s="79"/>
      <c r="D1055" s="46"/>
      <c r="F1055" s="46"/>
      <c r="H1055" s="46"/>
      <c r="J1055" s="46"/>
    </row>
    <row r="1056" spans="1:10" ht="19.5" customHeight="1">
      <c r="A1056" s="46"/>
      <c r="B1056" s="78"/>
      <c r="C1056" s="79"/>
      <c r="D1056" s="46"/>
      <c r="F1056" s="46"/>
      <c r="H1056" s="46"/>
      <c r="J1056" s="46"/>
    </row>
    <row r="1057" spans="1:10" ht="19.5" customHeight="1">
      <c r="A1057" s="46"/>
      <c r="B1057" s="78"/>
      <c r="C1057" s="79"/>
      <c r="D1057" s="46"/>
      <c r="F1057" s="46"/>
      <c r="H1057" s="46"/>
      <c r="J1057" s="46"/>
    </row>
    <row r="1058" spans="1:10" ht="19.5" customHeight="1">
      <c r="A1058" s="46"/>
      <c r="B1058" s="78"/>
      <c r="C1058" s="79"/>
      <c r="D1058" s="46"/>
      <c r="F1058" s="46"/>
      <c r="H1058" s="46"/>
      <c r="J1058" s="46"/>
    </row>
    <row r="1059" spans="1:10" ht="19.5" customHeight="1">
      <c r="A1059" s="46"/>
      <c r="B1059" s="78"/>
      <c r="C1059" s="79"/>
      <c r="D1059" s="46"/>
      <c r="F1059" s="46"/>
      <c r="H1059" s="46"/>
      <c r="J1059" s="46"/>
    </row>
    <row r="1060" spans="1:10" ht="19.5" customHeight="1">
      <c r="A1060" s="46"/>
      <c r="B1060" s="78"/>
      <c r="C1060" s="79"/>
      <c r="D1060" s="46"/>
      <c r="F1060" s="46"/>
      <c r="H1060" s="46"/>
      <c r="J1060" s="46"/>
    </row>
    <row r="1061" spans="1:10" ht="19.5" customHeight="1">
      <c r="A1061" s="46"/>
      <c r="B1061" s="78"/>
      <c r="C1061" s="79"/>
      <c r="D1061" s="46"/>
      <c r="F1061" s="46"/>
      <c r="H1061" s="46"/>
      <c r="J1061" s="46"/>
    </row>
    <row r="1062" spans="1:10" ht="19.5" customHeight="1">
      <c r="A1062" s="46"/>
      <c r="B1062" s="78"/>
      <c r="C1062" s="79"/>
      <c r="D1062" s="46"/>
      <c r="F1062" s="46"/>
      <c r="H1062" s="46"/>
      <c r="J1062" s="46"/>
    </row>
    <row r="1063" spans="1:10" ht="19.5" customHeight="1">
      <c r="A1063" s="46"/>
      <c r="B1063" s="78"/>
      <c r="C1063" s="79"/>
      <c r="D1063" s="46"/>
      <c r="F1063" s="46"/>
      <c r="H1063" s="46"/>
      <c r="J1063" s="46"/>
    </row>
    <row r="1064" spans="1:10" ht="19.5" customHeight="1">
      <c r="A1064" s="46"/>
      <c r="B1064" s="78"/>
      <c r="C1064" s="79"/>
      <c r="D1064" s="46"/>
      <c r="F1064" s="46"/>
      <c r="H1064" s="46"/>
      <c r="J1064" s="46"/>
    </row>
    <row r="1065" spans="1:10" ht="19.5" customHeight="1">
      <c r="A1065" s="46"/>
      <c r="B1065" s="78"/>
      <c r="C1065" s="79"/>
      <c r="D1065" s="46"/>
      <c r="F1065" s="46"/>
      <c r="H1065" s="46"/>
      <c r="J1065" s="46"/>
    </row>
    <row r="1066" spans="1:10" ht="19.5" customHeight="1">
      <c r="A1066" s="46"/>
      <c r="B1066" s="78"/>
      <c r="C1066" s="79"/>
      <c r="D1066" s="46"/>
      <c r="F1066" s="46"/>
      <c r="H1066" s="46"/>
      <c r="J1066" s="46"/>
    </row>
    <row r="1067" spans="1:10" ht="19.5" customHeight="1">
      <c r="A1067" s="46"/>
      <c r="B1067" s="78"/>
      <c r="C1067" s="79"/>
      <c r="D1067" s="46"/>
      <c r="F1067" s="46"/>
      <c r="H1067" s="46"/>
      <c r="J1067" s="46"/>
    </row>
    <row r="1068" spans="1:10" ht="19.5" customHeight="1">
      <c r="A1068" s="46"/>
      <c r="B1068" s="78"/>
      <c r="C1068" s="79"/>
      <c r="D1068" s="46"/>
      <c r="F1068" s="46"/>
      <c r="H1068" s="46"/>
      <c r="J1068" s="46"/>
    </row>
    <row r="1069" spans="1:10" ht="19.5" customHeight="1">
      <c r="A1069" s="46"/>
      <c r="B1069" s="78"/>
      <c r="C1069" s="79"/>
      <c r="D1069" s="46"/>
      <c r="F1069" s="46"/>
      <c r="H1069" s="46"/>
      <c r="J1069" s="46"/>
    </row>
    <row r="1070" spans="1:10" ht="19.5" customHeight="1">
      <c r="A1070" s="46"/>
      <c r="B1070" s="78"/>
      <c r="C1070" s="79"/>
      <c r="D1070" s="46"/>
      <c r="F1070" s="46"/>
      <c r="H1070" s="46"/>
      <c r="J1070" s="46"/>
    </row>
    <row r="1071" spans="1:10" ht="19.5" customHeight="1">
      <c r="A1071" s="46"/>
      <c r="B1071" s="78"/>
      <c r="C1071" s="79"/>
      <c r="D1071" s="46"/>
      <c r="F1071" s="46"/>
      <c r="H1071" s="46"/>
      <c r="J1071" s="46"/>
    </row>
    <row r="1072" spans="1:10" ht="19.5" customHeight="1">
      <c r="A1072" s="46"/>
      <c r="B1072" s="78"/>
      <c r="C1072" s="79"/>
      <c r="D1072" s="46"/>
      <c r="F1072" s="46"/>
      <c r="H1072" s="46"/>
      <c r="J1072" s="46"/>
    </row>
    <row r="1073" spans="1:10" ht="19.5" customHeight="1">
      <c r="A1073" s="46"/>
      <c r="B1073" s="78"/>
      <c r="C1073" s="79"/>
      <c r="D1073" s="46"/>
      <c r="F1073" s="46"/>
      <c r="H1073" s="46"/>
      <c r="J1073" s="46"/>
    </row>
    <row r="1074" spans="1:10" ht="19.5" customHeight="1">
      <c r="A1074" s="46"/>
      <c r="B1074" s="78"/>
      <c r="C1074" s="79"/>
      <c r="D1074" s="46"/>
      <c r="F1074" s="46"/>
      <c r="H1074" s="46"/>
      <c r="J1074" s="46"/>
    </row>
    <row r="1075" spans="1:10" ht="19.5" customHeight="1">
      <c r="A1075" s="46"/>
      <c r="B1075" s="78"/>
      <c r="C1075" s="79"/>
      <c r="D1075" s="46"/>
      <c r="F1075" s="46"/>
      <c r="H1075" s="46"/>
      <c r="J1075" s="46"/>
    </row>
    <row r="1076" spans="1:10" ht="19.5" customHeight="1">
      <c r="A1076" s="46"/>
      <c r="B1076" s="78"/>
      <c r="C1076" s="79"/>
      <c r="D1076" s="46"/>
      <c r="F1076" s="46"/>
      <c r="H1076" s="46"/>
      <c r="J1076" s="46"/>
    </row>
    <row r="1077" spans="1:10" ht="19.5" customHeight="1">
      <c r="A1077" s="46"/>
      <c r="B1077" s="78"/>
      <c r="C1077" s="79"/>
      <c r="D1077" s="46"/>
      <c r="F1077" s="46"/>
      <c r="H1077" s="46"/>
      <c r="J1077" s="46"/>
    </row>
    <row r="1078" spans="1:10" ht="19.5" customHeight="1">
      <c r="A1078" s="46"/>
      <c r="B1078" s="78"/>
      <c r="C1078" s="79"/>
      <c r="D1078" s="46"/>
      <c r="F1078" s="46"/>
      <c r="H1078" s="46"/>
      <c r="J1078" s="46"/>
    </row>
    <row r="1079" spans="1:10" ht="19.5" customHeight="1">
      <c r="A1079" s="46"/>
      <c r="B1079" s="78"/>
      <c r="C1079" s="79"/>
      <c r="D1079" s="46"/>
      <c r="F1079" s="46"/>
      <c r="H1079" s="46"/>
      <c r="J1079" s="46"/>
    </row>
    <row r="1080" spans="1:10" ht="19.5" customHeight="1">
      <c r="A1080" s="46"/>
      <c r="B1080" s="78"/>
      <c r="C1080" s="79"/>
      <c r="D1080" s="46"/>
      <c r="F1080" s="46"/>
      <c r="H1080" s="46"/>
      <c r="J1080" s="46"/>
    </row>
    <row r="1081" spans="1:10" ht="19.5" customHeight="1">
      <c r="A1081" s="46"/>
      <c r="B1081" s="78"/>
      <c r="C1081" s="79"/>
      <c r="D1081" s="46"/>
      <c r="F1081" s="46"/>
      <c r="H1081" s="46"/>
      <c r="J1081" s="46"/>
    </row>
    <row r="1082" spans="1:10" ht="19.5" customHeight="1">
      <c r="A1082" s="46"/>
      <c r="B1082" s="78"/>
      <c r="C1082" s="79"/>
      <c r="D1082" s="46"/>
      <c r="F1082" s="46"/>
      <c r="H1082" s="46"/>
      <c r="J1082" s="46"/>
    </row>
    <row r="1083" spans="1:10" ht="19.5" customHeight="1">
      <c r="A1083" s="46"/>
      <c r="B1083" s="78"/>
      <c r="C1083" s="79"/>
      <c r="D1083" s="46"/>
      <c r="F1083" s="46"/>
      <c r="H1083" s="46"/>
      <c r="J1083" s="46"/>
    </row>
    <row r="1084" spans="1:10" ht="19.5" customHeight="1">
      <c r="A1084" s="46"/>
      <c r="B1084" s="78"/>
      <c r="C1084" s="79"/>
      <c r="D1084" s="46"/>
      <c r="F1084" s="46"/>
      <c r="H1084" s="46"/>
      <c r="J1084" s="46"/>
    </row>
    <row r="1085" spans="1:10" ht="19.5" customHeight="1">
      <c r="A1085" s="46"/>
      <c r="B1085" s="78"/>
      <c r="C1085" s="79"/>
      <c r="D1085" s="46"/>
      <c r="F1085" s="46"/>
      <c r="H1085" s="46"/>
      <c r="J1085" s="46"/>
    </row>
    <row r="1086" spans="1:10" ht="19.5" customHeight="1">
      <c r="A1086" s="46"/>
      <c r="B1086" s="78"/>
      <c r="C1086" s="79"/>
      <c r="D1086" s="46"/>
      <c r="F1086" s="46"/>
      <c r="H1086" s="46"/>
      <c r="J1086" s="46"/>
    </row>
    <row r="1087" spans="1:10" ht="19.5" customHeight="1">
      <c r="A1087" s="46"/>
      <c r="B1087" s="78"/>
      <c r="C1087" s="79"/>
      <c r="D1087" s="46"/>
      <c r="F1087" s="46"/>
      <c r="H1087" s="46"/>
      <c r="J1087" s="46"/>
    </row>
    <row r="1088" spans="1:10" ht="19.5" customHeight="1">
      <c r="A1088" s="46"/>
      <c r="B1088" s="78"/>
      <c r="C1088" s="79"/>
      <c r="D1088" s="46"/>
      <c r="F1088" s="46"/>
      <c r="H1088" s="46"/>
      <c r="J1088" s="46"/>
    </row>
    <row r="1089" spans="1:10" ht="19.5" customHeight="1">
      <c r="A1089" s="46"/>
      <c r="B1089" s="78"/>
      <c r="C1089" s="79"/>
      <c r="D1089" s="46"/>
      <c r="F1089" s="46"/>
      <c r="H1089" s="46"/>
      <c r="J1089" s="46"/>
    </row>
    <row r="1090" spans="1:10" ht="19.5" customHeight="1">
      <c r="A1090" s="46"/>
      <c r="B1090" s="78"/>
      <c r="C1090" s="79"/>
      <c r="D1090" s="46"/>
      <c r="F1090" s="46"/>
      <c r="H1090" s="46"/>
      <c r="J1090" s="46"/>
    </row>
    <row r="1091" spans="1:10" ht="19.5" customHeight="1">
      <c r="A1091" s="46"/>
      <c r="B1091" s="78"/>
      <c r="C1091" s="79"/>
      <c r="D1091" s="46"/>
      <c r="F1091" s="46"/>
      <c r="H1091" s="46"/>
      <c r="J1091" s="46"/>
    </row>
    <row r="1092" spans="1:10" ht="19.5" customHeight="1">
      <c r="A1092" s="46"/>
      <c r="B1092" s="78"/>
      <c r="C1092" s="79"/>
      <c r="D1092" s="46"/>
      <c r="F1092" s="46"/>
      <c r="H1092" s="46"/>
      <c r="J1092" s="46"/>
    </row>
    <row r="1093" spans="1:10" ht="19.5" customHeight="1">
      <c r="A1093" s="46"/>
      <c r="B1093" s="78"/>
      <c r="C1093" s="79"/>
      <c r="D1093" s="46"/>
      <c r="F1093" s="46"/>
      <c r="H1093" s="46"/>
      <c r="J1093" s="46"/>
    </row>
    <row r="1094" spans="1:10" ht="19.5" customHeight="1">
      <c r="A1094" s="46"/>
      <c r="B1094" s="78"/>
      <c r="C1094" s="79"/>
      <c r="D1094" s="46"/>
      <c r="F1094" s="46"/>
      <c r="H1094" s="46"/>
      <c r="J1094" s="46"/>
    </row>
    <row r="1095" spans="1:10" ht="19.5" customHeight="1">
      <c r="A1095" s="46"/>
      <c r="B1095" s="78"/>
      <c r="C1095" s="79"/>
      <c r="D1095" s="46"/>
      <c r="F1095" s="46"/>
      <c r="H1095" s="46"/>
      <c r="J1095" s="46"/>
    </row>
    <row r="1096" spans="1:10" ht="19.5" customHeight="1">
      <c r="A1096" s="46"/>
      <c r="B1096" s="78"/>
      <c r="C1096" s="79"/>
      <c r="D1096" s="46"/>
      <c r="F1096" s="46"/>
      <c r="H1096" s="46"/>
      <c r="J1096" s="46"/>
    </row>
    <row r="1097" spans="1:10" ht="19.5" customHeight="1">
      <c r="A1097" s="46"/>
      <c r="B1097" s="78"/>
      <c r="C1097" s="79"/>
      <c r="D1097" s="46"/>
      <c r="F1097" s="46"/>
      <c r="H1097" s="46"/>
      <c r="J1097" s="46"/>
    </row>
    <row r="1098" spans="1:10" ht="19.5" customHeight="1">
      <c r="A1098" s="46"/>
      <c r="B1098" s="78"/>
      <c r="C1098" s="79"/>
      <c r="D1098" s="46"/>
      <c r="F1098" s="46"/>
      <c r="H1098" s="46"/>
      <c r="J1098" s="46"/>
    </row>
    <row r="1099" spans="1:10" ht="19.5" customHeight="1">
      <c r="A1099" s="46"/>
      <c r="B1099" s="78"/>
      <c r="C1099" s="79"/>
      <c r="D1099" s="46"/>
      <c r="F1099" s="46"/>
      <c r="H1099" s="46"/>
      <c r="J1099" s="46"/>
    </row>
    <row r="1100" spans="1:10" ht="19.5" customHeight="1">
      <c r="A1100" s="46"/>
      <c r="B1100" s="78"/>
      <c r="C1100" s="79"/>
      <c r="D1100" s="46"/>
      <c r="F1100" s="46"/>
      <c r="H1100" s="46"/>
      <c r="J1100" s="46"/>
    </row>
    <row r="1101" spans="1:10" ht="19.5" customHeight="1">
      <c r="A1101" s="46"/>
      <c r="B1101" s="78"/>
      <c r="C1101" s="79"/>
      <c r="D1101" s="46"/>
      <c r="F1101" s="46"/>
      <c r="H1101" s="46"/>
      <c r="J1101" s="46"/>
    </row>
    <row r="1102" spans="1:10" ht="19.5" customHeight="1">
      <c r="A1102" s="46"/>
      <c r="B1102" s="78"/>
      <c r="C1102" s="79"/>
      <c r="D1102" s="46"/>
      <c r="F1102" s="46"/>
      <c r="H1102" s="46"/>
      <c r="J1102" s="46"/>
    </row>
    <row r="1103" spans="1:10" ht="19.5" customHeight="1">
      <c r="A1103" s="46"/>
      <c r="B1103" s="78"/>
      <c r="C1103" s="79"/>
      <c r="D1103" s="46"/>
      <c r="F1103" s="46"/>
      <c r="H1103" s="46"/>
      <c r="J1103" s="46"/>
    </row>
    <row r="1104" spans="1:10" ht="19.5" customHeight="1">
      <c r="A1104" s="46"/>
      <c r="B1104" s="78"/>
      <c r="C1104" s="79"/>
      <c r="D1104" s="46"/>
      <c r="F1104" s="46"/>
      <c r="H1104" s="46"/>
      <c r="J1104" s="46"/>
    </row>
    <row r="1105" spans="1:10" ht="19.5" customHeight="1">
      <c r="A1105" s="46"/>
      <c r="B1105" s="78"/>
      <c r="C1105" s="79"/>
      <c r="D1105" s="46"/>
      <c r="F1105" s="46"/>
      <c r="H1105" s="46"/>
      <c r="J1105" s="46"/>
    </row>
    <row r="1106" spans="1:10" ht="19.5" customHeight="1">
      <c r="A1106" s="46"/>
      <c r="B1106" s="78"/>
      <c r="C1106" s="79"/>
      <c r="D1106" s="46"/>
      <c r="F1106" s="46"/>
      <c r="H1106" s="46"/>
      <c r="J1106" s="46"/>
    </row>
    <row r="1107" spans="1:10" ht="19.5" customHeight="1">
      <c r="A1107" s="46"/>
      <c r="B1107" s="78"/>
      <c r="C1107" s="79"/>
      <c r="D1107" s="46"/>
      <c r="F1107" s="46"/>
      <c r="H1107" s="46"/>
      <c r="J1107" s="46"/>
    </row>
    <row r="1108" spans="1:10" ht="19.5" customHeight="1">
      <c r="A1108" s="46"/>
      <c r="B1108" s="78"/>
      <c r="C1108" s="79"/>
      <c r="D1108" s="46"/>
      <c r="F1108" s="46"/>
      <c r="H1108" s="46"/>
      <c r="J1108" s="46"/>
    </row>
    <row r="1109" spans="1:10" ht="19.5" customHeight="1">
      <c r="A1109" s="46"/>
      <c r="B1109" s="78"/>
      <c r="C1109" s="79"/>
      <c r="D1109" s="46"/>
      <c r="F1109" s="46"/>
      <c r="H1109" s="46"/>
      <c r="J1109" s="46"/>
    </row>
    <row r="1110" spans="1:10" ht="19.5" customHeight="1">
      <c r="A1110" s="46"/>
      <c r="B1110" s="78"/>
      <c r="C1110" s="79"/>
      <c r="D1110" s="46"/>
      <c r="F1110" s="46"/>
      <c r="H1110" s="46"/>
      <c r="J1110" s="46"/>
    </row>
    <row r="1111" spans="1:10" ht="19.5" customHeight="1">
      <c r="A1111" s="46"/>
      <c r="B1111" s="78"/>
      <c r="C1111" s="79"/>
      <c r="D1111" s="46"/>
      <c r="F1111" s="46"/>
      <c r="H1111" s="46"/>
      <c r="J1111" s="46"/>
    </row>
    <row r="1112" spans="1:10" ht="19.5" customHeight="1">
      <c r="A1112" s="46"/>
      <c r="B1112" s="78"/>
      <c r="C1112" s="79"/>
      <c r="D1112" s="46"/>
      <c r="F1112" s="46"/>
      <c r="H1112" s="46"/>
      <c r="J1112" s="46"/>
    </row>
    <row r="1113" spans="1:10" ht="19.5" customHeight="1">
      <c r="A1113" s="46"/>
      <c r="B1113" s="78"/>
      <c r="C1113" s="79"/>
      <c r="D1113" s="46"/>
      <c r="F1113" s="46"/>
      <c r="H1113" s="46"/>
      <c r="J1113" s="46"/>
    </row>
    <row r="1114" spans="1:10" ht="19.5" customHeight="1">
      <c r="A1114" s="46"/>
      <c r="B1114" s="78"/>
      <c r="C1114" s="79"/>
      <c r="D1114" s="46"/>
      <c r="F1114" s="46"/>
      <c r="H1114" s="46"/>
      <c r="J1114" s="46"/>
    </row>
    <row r="1115" spans="1:10" ht="19.5" customHeight="1">
      <c r="A1115" s="46"/>
      <c r="B1115" s="78"/>
      <c r="C1115" s="79"/>
      <c r="D1115" s="46"/>
      <c r="F1115" s="46"/>
      <c r="H1115" s="46"/>
      <c r="J1115" s="46"/>
    </row>
    <row r="1116" spans="1:10" ht="19.5" customHeight="1">
      <c r="A1116" s="46"/>
      <c r="B1116" s="78"/>
      <c r="C1116" s="79"/>
      <c r="D1116" s="46"/>
      <c r="F1116" s="46"/>
      <c r="H1116" s="46"/>
      <c r="J1116" s="46"/>
    </row>
    <row r="1117" spans="1:10" ht="19.5" customHeight="1">
      <c r="A1117" s="46"/>
      <c r="B1117" s="78"/>
      <c r="C1117" s="79"/>
      <c r="D1117" s="46"/>
      <c r="F1117" s="46"/>
      <c r="H1117" s="46"/>
      <c r="J1117" s="46"/>
    </row>
    <row r="1118" spans="1:10" ht="19.5" customHeight="1">
      <c r="A1118" s="46"/>
      <c r="B1118" s="78"/>
      <c r="C1118" s="79"/>
      <c r="D1118" s="46"/>
      <c r="F1118" s="46"/>
      <c r="H1118" s="46"/>
      <c r="J1118" s="46"/>
    </row>
    <row r="1119" spans="1:10" ht="19.5" customHeight="1">
      <c r="A1119" s="46"/>
      <c r="B1119" s="78"/>
      <c r="C1119" s="79"/>
      <c r="D1119" s="46"/>
      <c r="F1119" s="46"/>
      <c r="H1119" s="46"/>
      <c r="J1119" s="46"/>
    </row>
    <row r="1120" spans="1:10" ht="19.5" customHeight="1">
      <c r="A1120" s="46"/>
      <c r="B1120" s="78"/>
      <c r="C1120" s="79"/>
      <c r="D1120" s="46"/>
      <c r="F1120" s="46"/>
      <c r="H1120" s="46"/>
      <c r="J1120" s="46"/>
    </row>
    <row r="1121" spans="1:10" ht="19.5" customHeight="1">
      <c r="A1121" s="46"/>
      <c r="B1121" s="78"/>
      <c r="C1121" s="79"/>
      <c r="D1121" s="46"/>
      <c r="F1121" s="46"/>
      <c r="H1121" s="46"/>
      <c r="J1121" s="46"/>
    </row>
    <row r="1122" spans="1:10" ht="19.5" customHeight="1">
      <c r="A1122" s="46"/>
      <c r="B1122" s="78"/>
      <c r="C1122" s="79"/>
      <c r="D1122" s="46"/>
      <c r="F1122" s="46"/>
      <c r="H1122" s="46"/>
      <c r="J1122" s="46"/>
    </row>
    <row r="1123" spans="1:10" ht="19.5" customHeight="1">
      <c r="A1123" s="46"/>
      <c r="B1123" s="78"/>
      <c r="C1123" s="79"/>
      <c r="D1123" s="46"/>
      <c r="F1123" s="46"/>
      <c r="H1123" s="46"/>
      <c r="J1123" s="46"/>
    </row>
    <row r="1124" spans="1:10" ht="19.5" customHeight="1">
      <c r="A1124" s="46"/>
      <c r="B1124" s="78"/>
      <c r="C1124" s="79"/>
      <c r="D1124" s="46"/>
      <c r="F1124" s="46"/>
      <c r="H1124" s="46"/>
      <c r="J1124" s="46"/>
    </row>
    <row r="1125" spans="1:10" ht="19.5" customHeight="1">
      <c r="A1125" s="46"/>
      <c r="B1125" s="78"/>
      <c r="C1125" s="79"/>
      <c r="D1125" s="46"/>
      <c r="F1125" s="46"/>
      <c r="H1125" s="46"/>
      <c r="J1125" s="46"/>
    </row>
    <row r="1126" spans="1:10" ht="19.5" customHeight="1">
      <c r="A1126" s="46"/>
      <c r="B1126" s="78"/>
      <c r="C1126" s="79"/>
      <c r="D1126" s="46"/>
      <c r="F1126" s="46"/>
      <c r="H1126" s="46"/>
      <c r="J1126" s="46"/>
    </row>
    <row r="1127" spans="1:10" ht="19.5" customHeight="1">
      <c r="A1127" s="46"/>
      <c r="B1127" s="78"/>
      <c r="C1127" s="79"/>
      <c r="D1127" s="46"/>
      <c r="F1127" s="46"/>
      <c r="H1127" s="46"/>
      <c r="J1127" s="46"/>
    </row>
    <row r="1128" spans="1:10" ht="19.5" customHeight="1">
      <c r="A1128" s="46"/>
      <c r="B1128" s="78"/>
      <c r="C1128" s="79"/>
      <c r="D1128" s="46"/>
      <c r="F1128" s="46"/>
      <c r="H1128" s="46"/>
      <c r="J1128" s="46"/>
    </row>
    <row r="1129" spans="1:10" ht="19.5" customHeight="1">
      <c r="A1129" s="46"/>
      <c r="B1129" s="78"/>
      <c r="C1129" s="79"/>
      <c r="D1129" s="46"/>
      <c r="F1129" s="46"/>
      <c r="H1129" s="46"/>
      <c r="J1129" s="46"/>
    </row>
    <row r="1130" spans="1:10" ht="19.5" customHeight="1">
      <c r="A1130" s="46"/>
      <c r="B1130" s="78"/>
      <c r="C1130" s="79"/>
      <c r="D1130" s="46"/>
      <c r="F1130" s="46"/>
      <c r="H1130" s="46"/>
      <c r="J1130" s="46"/>
    </row>
    <row r="1131" spans="1:10" ht="19.5" customHeight="1">
      <c r="A1131" s="46"/>
      <c r="B1131" s="78"/>
      <c r="C1131" s="79"/>
      <c r="D1131" s="46"/>
      <c r="F1131" s="46"/>
      <c r="H1131" s="46"/>
      <c r="J1131" s="46"/>
    </row>
    <row r="1132" spans="1:10" ht="19.5" customHeight="1">
      <c r="A1132" s="46"/>
      <c r="B1132" s="78"/>
      <c r="C1132" s="79"/>
      <c r="D1132" s="46"/>
      <c r="F1132" s="46"/>
      <c r="H1132" s="46"/>
      <c r="J1132" s="46"/>
    </row>
    <row r="1133" spans="1:10" ht="19.5" customHeight="1">
      <c r="A1133" s="46"/>
      <c r="B1133" s="78"/>
      <c r="C1133" s="79"/>
      <c r="D1133" s="46"/>
      <c r="F1133" s="46"/>
      <c r="H1133" s="46"/>
      <c r="J1133" s="46"/>
    </row>
    <row r="1134" spans="1:10" ht="19.5" customHeight="1">
      <c r="A1134" s="46"/>
      <c r="B1134" s="78"/>
      <c r="C1134" s="79"/>
      <c r="D1134" s="46"/>
      <c r="F1134" s="46"/>
      <c r="H1134" s="46"/>
      <c r="J1134" s="46"/>
    </row>
    <row r="1135" spans="1:10" ht="19.5" customHeight="1">
      <c r="A1135" s="46"/>
      <c r="B1135" s="78"/>
      <c r="C1135" s="79"/>
      <c r="D1135" s="46"/>
      <c r="F1135" s="46"/>
      <c r="H1135" s="46"/>
      <c r="J1135" s="46"/>
    </row>
    <row r="1136" spans="1:10" ht="19.5" customHeight="1">
      <c r="A1136" s="46"/>
      <c r="B1136" s="78"/>
      <c r="C1136" s="79"/>
      <c r="D1136" s="46"/>
      <c r="F1136" s="46"/>
      <c r="H1136" s="46"/>
      <c r="J1136" s="46"/>
    </row>
    <row r="1137" spans="1:10" ht="19.5" customHeight="1">
      <c r="A1137" s="46"/>
      <c r="B1137" s="78"/>
      <c r="C1137" s="79"/>
      <c r="D1137" s="46"/>
      <c r="F1137" s="46"/>
      <c r="H1137" s="46"/>
      <c r="J1137" s="46"/>
    </row>
    <row r="1138" spans="1:10" ht="19.5" customHeight="1">
      <c r="A1138" s="46"/>
      <c r="B1138" s="78"/>
      <c r="C1138" s="79"/>
      <c r="D1138" s="46"/>
      <c r="F1138" s="46"/>
      <c r="H1138" s="46"/>
      <c r="J1138" s="46"/>
    </row>
    <row r="1139" spans="1:10" ht="19.5" customHeight="1">
      <c r="A1139" s="46"/>
      <c r="B1139" s="78"/>
      <c r="C1139" s="79"/>
      <c r="D1139" s="46"/>
      <c r="F1139" s="46"/>
      <c r="H1139" s="46"/>
      <c r="J1139" s="46"/>
    </row>
    <row r="1140" spans="1:10" ht="19.5" customHeight="1">
      <c r="A1140" s="46"/>
      <c r="B1140" s="78"/>
      <c r="C1140" s="79"/>
      <c r="D1140" s="46"/>
      <c r="F1140" s="46"/>
      <c r="H1140" s="46"/>
      <c r="J1140" s="46"/>
    </row>
    <row r="1141" spans="1:10" ht="19.5" customHeight="1">
      <c r="A1141" s="46"/>
      <c r="B1141" s="78"/>
      <c r="C1141" s="79"/>
      <c r="D1141" s="46"/>
      <c r="F1141" s="46"/>
      <c r="H1141" s="46"/>
      <c r="J1141" s="46"/>
    </row>
    <row r="1142" spans="1:10" ht="19.5" customHeight="1">
      <c r="A1142" s="46"/>
      <c r="B1142" s="78"/>
      <c r="C1142" s="79"/>
      <c r="D1142" s="46"/>
      <c r="F1142" s="46"/>
      <c r="H1142" s="46"/>
      <c r="J1142" s="46"/>
    </row>
    <row r="1143" spans="1:10" ht="19.5" customHeight="1">
      <c r="A1143" s="46"/>
      <c r="B1143" s="78"/>
      <c r="C1143" s="79"/>
      <c r="D1143" s="46"/>
      <c r="F1143" s="46"/>
      <c r="H1143" s="46"/>
      <c r="J1143" s="46"/>
    </row>
    <row r="1144" spans="1:10" ht="19.5" customHeight="1">
      <c r="A1144" s="46"/>
      <c r="B1144" s="78"/>
      <c r="C1144" s="79"/>
      <c r="D1144" s="46"/>
      <c r="F1144" s="46"/>
      <c r="H1144" s="46"/>
      <c r="J1144" s="46"/>
    </row>
    <row r="1145" spans="1:10" ht="19.5" customHeight="1">
      <c r="A1145" s="46"/>
      <c r="B1145" s="78"/>
      <c r="C1145" s="79"/>
      <c r="D1145" s="46"/>
      <c r="F1145" s="46"/>
      <c r="H1145" s="46"/>
      <c r="J1145" s="46"/>
    </row>
    <row r="1146" spans="1:10" ht="19.5" customHeight="1">
      <c r="A1146" s="46"/>
      <c r="B1146" s="78"/>
      <c r="C1146" s="79"/>
      <c r="D1146" s="46"/>
      <c r="F1146" s="46"/>
      <c r="H1146" s="46"/>
      <c r="J1146" s="46"/>
    </row>
    <row r="1147" spans="1:10" ht="19.5" customHeight="1">
      <c r="A1147" s="46"/>
      <c r="B1147" s="78"/>
      <c r="C1147" s="79"/>
      <c r="D1147" s="46"/>
      <c r="F1147" s="46"/>
      <c r="H1147" s="46"/>
      <c r="J1147" s="46"/>
    </row>
    <row r="1148" spans="1:10" ht="19.5" customHeight="1">
      <c r="A1148" s="46"/>
      <c r="B1148" s="78"/>
      <c r="C1148" s="79"/>
      <c r="D1148" s="46"/>
      <c r="F1148" s="46"/>
      <c r="H1148" s="46"/>
      <c r="J1148" s="46"/>
    </row>
    <row r="1149" spans="1:10" ht="19.5" customHeight="1">
      <c r="A1149" s="46"/>
      <c r="B1149" s="78"/>
      <c r="C1149" s="79"/>
      <c r="D1149" s="46"/>
      <c r="F1149" s="46"/>
      <c r="H1149" s="46"/>
      <c r="J1149" s="46"/>
    </row>
    <row r="1150" spans="1:10" ht="19.5" customHeight="1">
      <c r="A1150" s="46"/>
      <c r="B1150" s="78"/>
      <c r="C1150" s="79"/>
      <c r="D1150" s="46"/>
      <c r="F1150" s="46"/>
      <c r="H1150" s="46"/>
      <c r="J1150" s="46"/>
    </row>
    <row r="1151" spans="1:10" ht="19.5" customHeight="1">
      <c r="A1151" s="46"/>
      <c r="B1151" s="78"/>
      <c r="C1151" s="79"/>
      <c r="D1151" s="46"/>
      <c r="F1151" s="46"/>
      <c r="H1151" s="46"/>
      <c r="J1151" s="46"/>
    </row>
    <row r="1152" spans="1:10" ht="19.5" customHeight="1">
      <c r="A1152" s="46"/>
      <c r="B1152" s="78"/>
      <c r="C1152" s="79"/>
      <c r="D1152" s="46"/>
      <c r="F1152" s="46"/>
      <c r="H1152" s="46"/>
      <c r="J1152" s="46"/>
    </row>
    <row r="1153" spans="1:10" ht="19.5" customHeight="1">
      <c r="A1153" s="46"/>
      <c r="B1153" s="78"/>
      <c r="C1153" s="79"/>
      <c r="D1153" s="46"/>
      <c r="F1153" s="46"/>
      <c r="H1153" s="46"/>
      <c r="J1153" s="46"/>
    </row>
    <row r="1154" spans="1:10" ht="19.5" customHeight="1">
      <c r="A1154" s="46"/>
      <c r="B1154" s="78"/>
      <c r="C1154" s="79"/>
      <c r="D1154" s="46"/>
      <c r="F1154" s="46"/>
      <c r="H1154" s="46"/>
      <c r="J1154" s="46"/>
    </row>
    <row r="1155" spans="1:10" ht="19.5" customHeight="1">
      <c r="A1155" s="46"/>
      <c r="B1155" s="78"/>
      <c r="C1155" s="79"/>
      <c r="D1155" s="46"/>
      <c r="F1155" s="46"/>
      <c r="H1155" s="46"/>
      <c r="J1155" s="46"/>
    </row>
    <row r="1156" spans="1:10" ht="19.5" customHeight="1">
      <c r="A1156" s="46"/>
      <c r="B1156" s="78"/>
      <c r="C1156" s="79"/>
      <c r="D1156" s="46"/>
      <c r="F1156" s="46"/>
      <c r="H1156" s="46"/>
      <c r="J1156" s="46"/>
    </row>
    <row r="1157" spans="1:10" ht="19.5" customHeight="1">
      <c r="A1157" s="46"/>
      <c r="B1157" s="78"/>
      <c r="C1157" s="79"/>
      <c r="D1157" s="46"/>
      <c r="F1157" s="46"/>
      <c r="H1157" s="46"/>
      <c r="J1157" s="46"/>
    </row>
    <row r="1158" spans="1:10" ht="19.5" customHeight="1">
      <c r="A1158" s="46"/>
      <c r="B1158" s="78"/>
      <c r="C1158" s="79"/>
      <c r="D1158" s="46"/>
      <c r="F1158" s="46"/>
      <c r="H1158" s="46"/>
      <c r="J1158" s="46"/>
    </row>
    <row r="1159" spans="1:10" ht="19.5" customHeight="1">
      <c r="A1159" s="46"/>
      <c r="B1159" s="78"/>
      <c r="C1159" s="79"/>
      <c r="D1159" s="46"/>
      <c r="F1159" s="46"/>
      <c r="H1159" s="46"/>
      <c r="J1159" s="46"/>
    </row>
    <row r="1160" spans="1:10" ht="19.5" customHeight="1">
      <c r="A1160" s="46"/>
      <c r="B1160" s="78"/>
      <c r="C1160" s="79"/>
      <c r="D1160" s="46"/>
      <c r="F1160" s="46"/>
      <c r="H1160" s="46"/>
      <c r="J1160" s="46"/>
    </row>
    <row r="1161" spans="1:10" ht="19.5" customHeight="1">
      <c r="A1161" s="46"/>
      <c r="B1161" s="78"/>
      <c r="C1161" s="79"/>
      <c r="D1161" s="46"/>
      <c r="F1161" s="46"/>
      <c r="H1161" s="46"/>
      <c r="J1161" s="46"/>
    </row>
    <row r="1162" spans="1:10" ht="19.5" customHeight="1">
      <c r="A1162" s="46"/>
      <c r="B1162" s="78"/>
      <c r="C1162" s="79"/>
      <c r="D1162" s="46"/>
      <c r="F1162" s="46"/>
      <c r="H1162" s="46"/>
      <c r="J1162" s="46"/>
    </row>
    <row r="1163" spans="1:10" ht="19.5" customHeight="1">
      <c r="A1163" s="46"/>
      <c r="B1163" s="78"/>
      <c r="C1163" s="79"/>
      <c r="D1163" s="46"/>
      <c r="F1163" s="46"/>
      <c r="H1163" s="46"/>
      <c r="J1163" s="46"/>
    </row>
    <row r="1164" spans="1:10" ht="19.5" customHeight="1">
      <c r="A1164" s="46"/>
      <c r="B1164" s="78"/>
      <c r="C1164" s="79"/>
      <c r="D1164" s="46"/>
      <c r="F1164" s="46"/>
      <c r="H1164" s="46"/>
      <c r="J1164" s="46"/>
    </row>
    <row r="1165" spans="1:10" ht="19.5" customHeight="1">
      <c r="A1165" s="46"/>
      <c r="B1165" s="78"/>
      <c r="C1165" s="79"/>
      <c r="D1165" s="46"/>
      <c r="F1165" s="46"/>
      <c r="H1165" s="46"/>
      <c r="J1165" s="46"/>
    </row>
    <row r="1166" spans="1:10" ht="19.5" customHeight="1">
      <c r="A1166" s="46"/>
      <c r="B1166" s="78"/>
      <c r="C1166" s="79"/>
      <c r="D1166" s="46"/>
      <c r="F1166" s="46"/>
      <c r="H1166" s="46"/>
      <c r="J1166" s="46"/>
    </row>
    <row r="1167" spans="1:10" ht="19.5" customHeight="1">
      <c r="A1167" s="46"/>
      <c r="B1167" s="78"/>
      <c r="C1167" s="79"/>
      <c r="D1167" s="46"/>
      <c r="F1167" s="46"/>
      <c r="H1167" s="46"/>
      <c r="J1167" s="46"/>
    </row>
    <row r="1168" spans="1:10" ht="19.5" customHeight="1">
      <c r="A1168" s="46"/>
      <c r="B1168" s="78"/>
      <c r="C1168" s="79"/>
      <c r="D1168" s="46"/>
      <c r="F1168" s="46"/>
      <c r="H1168" s="46"/>
      <c r="J1168" s="46"/>
    </row>
    <row r="1169" spans="1:10" ht="19.5" customHeight="1">
      <c r="A1169" s="46"/>
      <c r="B1169" s="78"/>
      <c r="C1169" s="79"/>
      <c r="D1169" s="46"/>
      <c r="F1169" s="46"/>
      <c r="H1169" s="46"/>
      <c r="J1169" s="46"/>
    </row>
    <row r="1170" spans="1:10" ht="19.5" customHeight="1">
      <c r="A1170" s="46"/>
      <c r="B1170" s="78"/>
      <c r="C1170" s="79"/>
      <c r="D1170" s="46"/>
      <c r="F1170" s="46"/>
      <c r="H1170" s="46"/>
      <c r="J1170" s="46"/>
    </row>
    <row r="1171" spans="1:10" ht="19.5" customHeight="1">
      <c r="A1171" s="46"/>
      <c r="B1171" s="78"/>
      <c r="C1171" s="79"/>
      <c r="D1171" s="46"/>
      <c r="F1171" s="46"/>
      <c r="H1171" s="46"/>
      <c r="J1171" s="46"/>
    </row>
    <row r="1172" spans="1:10" ht="19.5" customHeight="1">
      <c r="A1172" s="46"/>
      <c r="B1172" s="78"/>
      <c r="C1172" s="79"/>
      <c r="D1172" s="46"/>
      <c r="F1172" s="46"/>
      <c r="H1172" s="46"/>
      <c r="J1172" s="46"/>
    </row>
    <row r="1173" spans="1:10" ht="19.5" customHeight="1">
      <c r="A1173" s="46"/>
      <c r="B1173" s="78"/>
      <c r="C1173" s="79"/>
      <c r="D1173" s="46"/>
      <c r="F1173" s="46"/>
      <c r="H1173" s="46"/>
      <c r="J1173" s="46"/>
    </row>
    <row r="1174" spans="1:10" ht="19.5" customHeight="1">
      <c r="A1174" s="46"/>
      <c r="B1174" s="78"/>
      <c r="C1174" s="79"/>
      <c r="D1174" s="46"/>
      <c r="F1174" s="46"/>
      <c r="H1174" s="46"/>
      <c r="J1174" s="46"/>
    </row>
    <row r="1175" spans="1:10" ht="19.5" customHeight="1">
      <c r="A1175" s="46"/>
      <c r="B1175" s="78"/>
      <c r="C1175" s="79"/>
      <c r="D1175" s="46"/>
      <c r="F1175" s="46"/>
      <c r="H1175" s="46"/>
      <c r="J1175" s="46"/>
    </row>
    <row r="1176" spans="1:10" ht="19.5" customHeight="1">
      <c r="A1176" s="46"/>
      <c r="B1176" s="78"/>
      <c r="C1176" s="79"/>
      <c r="D1176" s="46"/>
      <c r="F1176" s="46"/>
      <c r="H1176" s="46"/>
      <c r="J1176" s="46"/>
    </row>
    <row r="1177" spans="1:10" ht="19.5" customHeight="1">
      <c r="A1177" s="46"/>
      <c r="B1177" s="78"/>
      <c r="C1177" s="79"/>
      <c r="D1177" s="46"/>
      <c r="F1177" s="46"/>
      <c r="H1177" s="46"/>
      <c r="J1177" s="46"/>
    </row>
    <row r="1178" spans="1:10" ht="19.5" customHeight="1">
      <c r="A1178" s="46"/>
      <c r="B1178" s="78"/>
      <c r="C1178" s="79"/>
      <c r="D1178" s="46"/>
      <c r="F1178" s="46"/>
      <c r="H1178" s="46"/>
      <c r="J1178" s="46"/>
    </row>
    <row r="1179" spans="1:10" ht="19.5" customHeight="1">
      <c r="A1179" s="46"/>
      <c r="B1179" s="78"/>
      <c r="C1179" s="79"/>
      <c r="D1179" s="46"/>
      <c r="F1179" s="46"/>
      <c r="H1179" s="46"/>
      <c r="J1179" s="46"/>
    </row>
    <row r="1180" spans="1:10" ht="19.5" customHeight="1">
      <c r="A1180" s="46"/>
      <c r="B1180" s="78"/>
      <c r="C1180" s="79"/>
      <c r="D1180" s="46"/>
      <c r="F1180" s="46"/>
      <c r="H1180" s="46"/>
      <c r="J1180" s="46"/>
    </row>
    <row r="1181" spans="1:10" ht="19.5" customHeight="1">
      <c r="A1181" s="46"/>
      <c r="B1181" s="78"/>
      <c r="C1181" s="79"/>
      <c r="D1181" s="46"/>
      <c r="F1181" s="46"/>
      <c r="H1181" s="46"/>
      <c r="J1181" s="46"/>
    </row>
    <row r="1182" spans="1:10" ht="19.5" customHeight="1">
      <c r="A1182" s="46"/>
      <c r="B1182" s="78"/>
      <c r="C1182" s="79"/>
      <c r="D1182" s="46"/>
      <c r="F1182" s="46"/>
      <c r="H1182" s="46"/>
      <c r="J1182" s="46"/>
    </row>
    <row r="1183" spans="1:10" ht="19.5" customHeight="1">
      <c r="A1183" s="46"/>
      <c r="B1183" s="78"/>
      <c r="C1183" s="79"/>
      <c r="D1183" s="46"/>
      <c r="F1183" s="46"/>
      <c r="H1183" s="46"/>
      <c r="J1183" s="46"/>
    </row>
    <row r="1184" spans="1:10" ht="19.5" customHeight="1">
      <c r="A1184" s="46"/>
      <c r="B1184" s="78"/>
      <c r="C1184" s="79"/>
      <c r="D1184" s="46"/>
      <c r="F1184" s="46"/>
      <c r="H1184" s="46"/>
      <c r="J1184" s="46"/>
    </row>
    <row r="1185" spans="1:10" ht="19.5" customHeight="1">
      <c r="A1185" s="46"/>
      <c r="B1185" s="78"/>
      <c r="C1185" s="79"/>
      <c r="D1185" s="46"/>
      <c r="F1185" s="46"/>
      <c r="H1185" s="46"/>
      <c r="J1185" s="46"/>
    </row>
    <row r="1186" spans="1:10" ht="19.5" customHeight="1">
      <c r="A1186" s="46"/>
      <c r="B1186" s="78"/>
      <c r="C1186" s="79"/>
      <c r="D1186" s="46"/>
      <c r="F1186" s="46"/>
      <c r="H1186" s="46"/>
      <c r="J1186" s="46"/>
    </row>
    <row r="1187" spans="1:10" ht="19.5" customHeight="1">
      <c r="A1187" s="46"/>
      <c r="B1187" s="78"/>
      <c r="C1187" s="79"/>
      <c r="D1187" s="46"/>
      <c r="F1187" s="46"/>
      <c r="H1187" s="46"/>
      <c r="J1187" s="46"/>
    </row>
    <row r="1188" spans="1:10" ht="19.5" customHeight="1">
      <c r="A1188" s="46"/>
      <c r="B1188" s="78"/>
      <c r="C1188" s="79"/>
      <c r="D1188" s="46"/>
      <c r="F1188" s="46"/>
      <c r="H1188" s="46"/>
      <c r="J1188" s="46"/>
    </row>
    <row r="1189" spans="1:10" ht="19.5" customHeight="1">
      <c r="A1189" s="46"/>
      <c r="B1189" s="78"/>
      <c r="C1189" s="79"/>
      <c r="D1189" s="46"/>
      <c r="F1189" s="46"/>
      <c r="H1189" s="46"/>
      <c r="J1189" s="46"/>
    </row>
    <row r="1190" spans="1:10" ht="19.5" customHeight="1">
      <c r="A1190" s="46"/>
      <c r="B1190" s="78"/>
      <c r="C1190" s="79"/>
      <c r="D1190" s="46"/>
      <c r="F1190" s="46"/>
      <c r="H1190" s="46"/>
      <c r="J1190" s="46"/>
    </row>
    <row r="1191" spans="1:10" ht="19.5" customHeight="1">
      <c r="A1191" s="46"/>
      <c r="B1191" s="78"/>
      <c r="C1191" s="79"/>
      <c r="D1191" s="46"/>
      <c r="F1191" s="46"/>
      <c r="H1191" s="46"/>
      <c r="J1191" s="46"/>
    </row>
    <row r="1192" spans="1:10" ht="19.5" customHeight="1">
      <c r="A1192" s="46"/>
      <c r="B1192" s="78"/>
      <c r="C1192" s="79"/>
      <c r="D1192" s="46"/>
      <c r="F1192" s="46"/>
      <c r="H1192" s="46"/>
      <c r="J1192" s="46"/>
    </row>
    <row r="1193" spans="1:10" ht="19.5" customHeight="1">
      <c r="A1193" s="46"/>
      <c r="B1193" s="78"/>
      <c r="C1193" s="79"/>
      <c r="D1193" s="46"/>
      <c r="F1193" s="46"/>
      <c r="H1193" s="46"/>
      <c r="J1193" s="46"/>
    </row>
    <row r="1194" spans="1:10" ht="19.5" customHeight="1">
      <c r="A1194" s="46"/>
      <c r="B1194" s="78"/>
      <c r="C1194" s="79"/>
      <c r="D1194" s="46"/>
      <c r="F1194" s="46"/>
      <c r="H1194" s="46"/>
      <c r="J1194" s="46"/>
    </row>
    <row r="1195" spans="1:10" ht="19.5" customHeight="1">
      <c r="A1195" s="46"/>
      <c r="B1195" s="78"/>
      <c r="C1195" s="79"/>
      <c r="D1195" s="46"/>
      <c r="F1195" s="46"/>
      <c r="H1195" s="46"/>
      <c r="J1195" s="46"/>
    </row>
    <row r="1196" spans="1:10" ht="19.5" customHeight="1">
      <c r="A1196" s="46"/>
      <c r="B1196" s="78"/>
      <c r="C1196" s="79"/>
      <c r="D1196" s="46"/>
      <c r="F1196" s="46"/>
      <c r="H1196" s="46"/>
      <c r="J1196" s="46"/>
    </row>
    <row r="1197" spans="1:10" ht="19.5" customHeight="1">
      <c r="A1197" s="46"/>
      <c r="B1197" s="78"/>
      <c r="C1197" s="79"/>
      <c r="D1197" s="46"/>
      <c r="F1197" s="46"/>
      <c r="H1197" s="46"/>
      <c r="J1197" s="46"/>
    </row>
    <row r="1198" spans="1:10" ht="19.5" customHeight="1">
      <c r="A1198" s="46"/>
      <c r="B1198" s="78"/>
      <c r="C1198" s="79"/>
      <c r="D1198" s="46"/>
      <c r="F1198" s="46"/>
      <c r="H1198" s="46"/>
      <c r="J1198" s="46"/>
    </row>
    <row r="1199" spans="1:10" ht="19.5" customHeight="1">
      <c r="A1199" s="46"/>
      <c r="B1199" s="78"/>
      <c r="C1199" s="79"/>
      <c r="D1199" s="46"/>
      <c r="F1199" s="46"/>
      <c r="H1199" s="46"/>
      <c r="J1199" s="46"/>
    </row>
    <row r="1200" spans="1:10" ht="19.5" customHeight="1">
      <c r="A1200" s="46"/>
      <c r="B1200" s="78"/>
      <c r="C1200" s="79"/>
      <c r="D1200" s="46"/>
      <c r="F1200" s="46"/>
      <c r="H1200" s="46"/>
      <c r="J1200" s="46"/>
    </row>
    <row r="1201" spans="1:10" ht="19.5" customHeight="1">
      <c r="A1201" s="46"/>
      <c r="B1201" s="78"/>
      <c r="C1201" s="79"/>
      <c r="D1201" s="46"/>
      <c r="F1201" s="46"/>
      <c r="H1201" s="46"/>
      <c r="J1201" s="46"/>
    </row>
    <row r="1202" spans="1:10" ht="19.5" customHeight="1">
      <c r="A1202" s="46"/>
      <c r="B1202" s="78"/>
      <c r="C1202" s="79"/>
      <c r="D1202" s="46"/>
      <c r="F1202" s="46"/>
      <c r="H1202" s="46"/>
      <c r="J1202" s="46"/>
    </row>
    <row r="1203" spans="1:10" ht="19.5" customHeight="1">
      <c r="A1203" s="46"/>
      <c r="B1203" s="78"/>
      <c r="C1203" s="79"/>
      <c r="D1203" s="46"/>
      <c r="F1203" s="46"/>
      <c r="H1203" s="46"/>
      <c r="J1203" s="46"/>
    </row>
    <row r="1204" spans="1:10" ht="19.5" customHeight="1">
      <c r="A1204" s="46"/>
      <c r="B1204" s="78"/>
      <c r="C1204" s="79"/>
      <c r="D1204" s="46"/>
      <c r="F1204" s="46"/>
      <c r="H1204" s="46"/>
      <c r="J1204" s="46"/>
    </row>
    <row r="1205" spans="1:10" ht="19.5" customHeight="1">
      <c r="A1205" s="46"/>
      <c r="B1205" s="78"/>
      <c r="C1205" s="79"/>
      <c r="D1205" s="46"/>
      <c r="F1205" s="46"/>
      <c r="H1205" s="46"/>
      <c r="J1205" s="46"/>
    </row>
    <row r="1206" spans="1:10" ht="19.5" customHeight="1">
      <c r="A1206" s="46"/>
      <c r="B1206" s="78"/>
      <c r="C1206" s="79"/>
      <c r="D1206" s="46"/>
      <c r="F1206" s="46"/>
      <c r="H1206" s="46"/>
      <c r="J1206" s="46"/>
    </row>
    <row r="1207" spans="1:10" ht="19.5" customHeight="1">
      <c r="A1207" s="46"/>
      <c r="B1207" s="78"/>
      <c r="C1207" s="79"/>
      <c r="D1207" s="46"/>
      <c r="F1207" s="46"/>
      <c r="H1207" s="46"/>
      <c r="J1207" s="46"/>
    </row>
    <row r="1208" spans="1:10" ht="19.5" customHeight="1">
      <c r="A1208" s="46"/>
      <c r="B1208" s="78"/>
      <c r="C1208" s="79"/>
      <c r="D1208" s="46"/>
      <c r="F1208" s="46"/>
      <c r="H1208" s="46"/>
      <c r="J1208" s="46"/>
    </row>
    <row r="1209" spans="1:10" ht="19.5" customHeight="1">
      <c r="A1209" s="46"/>
      <c r="B1209" s="78"/>
      <c r="C1209" s="79"/>
      <c r="D1209" s="46"/>
      <c r="F1209" s="46"/>
      <c r="H1209" s="46"/>
      <c r="J1209" s="46"/>
    </row>
    <row r="1210" spans="1:10" ht="19.5" customHeight="1">
      <c r="A1210" s="46"/>
      <c r="B1210" s="78"/>
      <c r="C1210" s="79"/>
      <c r="D1210" s="46"/>
      <c r="F1210" s="46"/>
      <c r="H1210" s="46"/>
      <c r="J1210" s="46"/>
    </row>
    <row r="1211" spans="1:10" ht="19.5" customHeight="1">
      <c r="A1211" s="46"/>
      <c r="B1211" s="78"/>
      <c r="C1211" s="79"/>
      <c r="D1211" s="46"/>
      <c r="F1211" s="46"/>
      <c r="H1211" s="46"/>
      <c r="J1211" s="46"/>
    </row>
    <row r="1212" spans="1:10" ht="19.5" customHeight="1">
      <c r="A1212" s="46"/>
      <c r="B1212" s="78"/>
      <c r="C1212" s="79"/>
      <c r="D1212" s="46"/>
      <c r="F1212" s="46"/>
      <c r="H1212" s="46"/>
      <c r="J1212" s="46"/>
    </row>
    <row r="1213" spans="1:10" ht="19.5" customHeight="1">
      <c r="A1213" s="46"/>
      <c r="B1213" s="78"/>
      <c r="C1213" s="79"/>
      <c r="D1213" s="46"/>
      <c r="F1213" s="46"/>
      <c r="H1213" s="46"/>
      <c r="J1213" s="46"/>
    </row>
    <row r="1214" spans="1:10" ht="19.5" customHeight="1">
      <c r="A1214" s="46"/>
      <c r="B1214" s="78"/>
      <c r="C1214" s="79"/>
      <c r="D1214" s="46"/>
      <c r="F1214" s="46"/>
      <c r="H1214" s="46"/>
      <c r="J1214" s="46"/>
    </row>
    <row r="1215" spans="1:10" ht="19.5" customHeight="1">
      <c r="A1215" s="46"/>
      <c r="B1215" s="78"/>
      <c r="C1215" s="79"/>
      <c r="D1215" s="46"/>
      <c r="F1215" s="46"/>
      <c r="H1215" s="46"/>
      <c r="J1215" s="46"/>
    </row>
    <row r="1216" spans="1:10" ht="19.5" customHeight="1">
      <c r="A1216" s="46"/>
      <c r="B1216" s="78"/>
      <c r="C1216" s="79"/>
      <c r="D1216" s="46"/>
      <c r="F1216" s="46"/>
      <c r="H1216" s="46"/>
      <c r="J1216" s="46"/>
    </row>
    <row r="1217" spans="1:10" ht="19.5" customHeight="1">
      <c r="A1217" s="46"/>
      <c r="B1217" s="78"/>
      <c r="C1217" s="79"/>
      <c r="D1217" s="46"/>
      <c r="F1217" s="46"/>
      <c r="H1217" s="46"/>
      <c r="J1217" s="46"/>
    </row>
    <row r="1218" spans="1:10" ht="19.5" customHeight="1">
      <c r="A1218" s="46"/>
      <c r="B1218" s="78"/>
      <c r="C1218" s="79"/>
      <c r="D1218" s="46"/>
      <c r="F1218" s="46"/>
      <c r="H1218" s="46"/>
      <c r="J1218" s="46"/>
    </row>
    <row r="1219" spans="1:10" ht="19.5" customHeight="1">
      <c r="A1219" s="46"/>
      <c r="B1219" s="78"/>
      <c r="C1219" s="79"/>
      <c r="D1219" s="46"/>
      <c r="F1219" s="46"/>
      <c r="H1219" s="46"/>
      <c r="J1219" s="46"/>
    </row>
    <row r="1220" spans="1:10" ht="19.5" customHeight="1">
      <c r="A1220" s="46"/>
      <c r="B1220" s="78"/>
      <c r="C1220" s="79"/>
      <c r="D1220" s="46"/>
      <c r="F1220" s="46"/>
      <c r="H1220" s="46"/>
      <c r="J1220" s="46"/>
    </row>
    <row r="1221" spans="1:10" ht="19.5" customHeight="1">
      <c r="A1221" s="46"/>
      <c r="B1221" s="78"/>
      <c r="C1221" s="79"/>
      <c r="D1221" s="46"/>
      <c r="F1221" s="46"/>
      <c r="H1221" s="46"/>
      <c r="J1221" s="46"/>
    </row>
    <row r="1222" spans="1:10" ht="19.5" customHeight="1">
      <c r="A1222" s="46"/>
      <c r="B1222" s="78"/>
      <c r="C1222" s="79"/>
      <c r="D1222" s="46"/>
      <c r="F1222" s="46"/>
      <c r="H1222" s="46"/>
      <c r="J1222" s="46"/>
    </row>
    <row r="1223" spans="1:10" ht="19.5" customHeight="1">
      <c r="A1223" s="46"/>
      <c r="B1223" s="78"/>
      <c r="C1223" s="79"/>
      <c r="D1223" s="46"/>
      <c r="F1223" s="46"/>
      <c r="H1223" s="46"/>
      <c r="J1223" s="46"/>
    </row>
    <row r="1224" spans="1:10" ht="19.5" customHeight="1">
      <c r="A1224" s="46"/>
      <c r="B1224" s="78"/>
      <c r="C1224" s="79"/>
      <c r="D1224" s="46"/>
      <c r="F1224" s="46"/>
      <c r="H1224" s="46"/>
      <c r="J1224" s="46"/>
    </row>
    <row r="1225" spans="1:10" ht="19.5" customHeight="1">
      <c r="A1225" s="46"/>
      <c r="B1225" s="78"/>
      <c r="C1225" s="79"/>
      <c r="D1225" s="46"/>
      <c r="F1225" s="46"/>
      <c r="H1225" s="46"/>
      <c r="J1225" s="46"/>
    </row>
    <row r="1226" spans="1:10" ht="19.5" customHeight="1">
      <c r="A1226" s="46"/>
      <c r="B1226" s="78"/>
      <c r="C1226" s="79"/>
      <c r="D1226" s="46"/>
      <c r="F1226" s="46"/>
      <c r="H1226" s="46"/>
      <c r="J1226" s="46"/>
    </row>
    <row r="1227" spans="1:10" ht="19.5" customHeight="1">
      <c r="A1227" s="46"/>
      <c r="B1227" s="78"/>
      <c r="C1227" s="79"/>
      <c r="D1227" s="46"/>
      <c r="F1227" s="46"/>
      <c r="H1227" s="46"/>
      <c r="J1227" s="46"/>
    </row>
    <row r="1228" spans="1:10" ht="19.5" customHeight="1">
      <c r="A1228" s="46"/>
      <c r="B1228" s="78"/>
      <c r="C1228" s="79"/>
      <c r="D1228" s="46"/>
      <c r="F1228" s="46"/>
      <c r="H1228" s="46"/>
      <c r="J1228" s="46"/>
    </row>
    <row r="1229" spans="1:10" ht="19.5" customHeight="1">
      <c r="A1229" s="46"/>
      <c r="B1229" s="78"/>
      <c r="C1229" s="79"/>
      <c r="D1229" s="46"/>
      <c r="F1229" s="46"/>
      <c r="H1229" s="46"/>
      <c r="J1229" s="46"/>
    </row>
    <row r="1230" spans="1:10" ht="19.5" customHeight="1">
      <c r="A1230" s="46"/>
      <c r="B1230" s="78"/>
      <c r="C1230" s="79"/>
      <c r="D1230" s="46"/>
      <c r="F1230" s="46"/>
      <c r="H1230" s="46"/>
      <c r="J1230" s="46"/>
    </row>
    <row r="1231" spans="1:10" ht="19.5" customHeight="1">
      <c r="A1231" s="46"/>
      <c r="B1231" s="78"/>
      <c r="C1231" s="79"/>
      <c r="D1231" s="46"/>
      <c r="F1231" s="46"/>
      <c r="H1231" s="46"/>
      <c r="J1231" s="46"/>
    </row>
    <row r="1232" spans="1:10" ht="19.5" customHeight="1">
      <c r="A1232" s="46"/>
      <c r="B1232" s="78"/>
      <c r="C1232" s="79"/>
      <c r="D1232" s="46"/>
      <c r="F1232" s="46"/>
      <c r="H1232" s="46"/>
      <c r="J1232" s="46"/>
    </row>
    <row r="1233" spans="1:10" ht="19.5" customHeight="1">
      <c r="A1233" s="46"/>
      <c r="B1233" s="78"/>
      <c r="C1233" s="79"/>
      <c r="D1233" s="46"/>
      <c r="F1233" s="46"/>
      <c r="H1233" s="46"/>
      <c r="J1233" s="46"/>
    </row>
    <row r="1234" spans="1:10" ht="19.5" customHeight="1">
      <c r="A1234" s="46"/>
      <c r="B1234" s="78"/>
      <c r="C1234" s="79"/>
      <c r="D1234" s="46"/>
      <c r="F1234" s="46"/>
      <c r="H1234" s="46"/>
      <c r="J1234" s="46"/>
    </row>
    <row r="1235" spans="1:10" ht="19.5" customHeight="1">
      <c r="A1235" s="46"/>
      <c r="B1235" s="78"/>
      <c r="C1235" s="79"/>
      <c r="D1235" s="46"/>
      <c r="F1235" s="46"/>
      <c r="H1235" s="46"/>
      <c r="J1235" s="46"/>
    </row>
    <row r="1236" spans="1:10" ht="19.5" customHeight="1">
      <c r="A1236" s="46"/>
      <c r="B1236" s="78"/>
      <c r="C1236" s="79"/>
      <c r="D1236" s="46"/>
      <c r="F1236" s="46"/>
      <c r="H1236" s="46"/>
      <c r="J1236" s="46"/>
    </row>
    <row r="1237" spans="1:10" ht="19.5" customHeight="1">
      <c r="A1237" s="46"/>
      <c r="B1237" s="78"/>
      <c r="C1237" s="79"/>
      <c r="D1237" s="46"/>
      <c r="F1237" s="46"/>
      <c r="H1237" s="46"/>
      <c r="J1237" s="46"/>
    </row>
    <row r="1238" spans="1:10" ht="19.5" customHeight="1">
      <c r="A1238" s="46"/>
      <c r="B1238" s="78"/>
      <c r="C1238" s="79"/>
      <c r="D1238" s="46"/>
      <c r="F1238" s="46"/>
      <c r="H1238" s="46"/>
      <c r="J1238" s="46"/>
    </row>
    <row r="1239" spans="1:10" ht="19.5" customHeight="1">
      <c r="A1239" s="46"/>
      <c r="B1239" s="78"/>
      <c r="C1239" s="79"/>
      <c r="D1239" s="46"/>
      <c r="F1239" s="46"/>
      <c r="H1239" s="46"/>
      <c r="J1239" s="46"/>
    </row>
    <row r="1240" spans="1:10" ht="19.5" customHeight="1">
      <c r="A1240" s="46"/>
      <c r="B1240" s="78"/>
      <c r="C1240" s="79"/>
      <c r="D1240" s="46"/>
      <c r="F1240" s="46"/>
      <c r="H1240" s="46"/>
      <c r="J1240" s="46"/>
    </row>
    <row r="1241" spans="1:10" ht="19.5" customHeight="1">
      <c r="A1241" s="46"/>
      <c r="B1241" s="78"/>
      <c r="C1241" s="79"/>
      <c r="D1241" s="46"/>
      <c r="F1241" s="46"/>
      <c r="H1241" s="46"/>
      <c r="J1241" s="46"/>
    </row>
    <row r="1242" spans="1:10" ht="19.5" customHeight="1">
      <c r="A1242" s="46"/>
      <c r="B1242" s="78"/>
      <c r="C1242" s="79"/>
      <c r="D1242" s="46"/>
      <c r="F1242" s="46"/>
      <c r="H1242" s="46"/>
      <c r="J1242" s="46"/>
    </row>
    <row r="1243" spans="1:10" ht="19.5" customHeight="1">
      <c r="A1243" s="46"/>
      <c r="B1243" s="78"/>
      <c r="C1243" s="79"/>
      <c r="D1243" s="46"/>
      <c r="F1243" s="46"/>
      <c r="H1243" s="46"/>
      <c r="J1243" s="46"/>
    </row>
    <row r="1244" spans="1:10" ht="19.5" customHeight="1">
      <c r="A1244" s="46"/>
      <c r="B1244" s="78"/>
      <c r="C1244" s="79"/>
      <c r="D1244" s="46"/>
      <c r="F1244" s="46"/>
      <c r="H1244" s="46"/>
      <c r="J1244" s="46"/>
    </row>
    <row r="1245" spans="1:10" ht="19.5" customHeight="1">
      <c r="A1245" s="46"/>
      <c r="B1245" s="78"/>
      <c r="C1245" s="79"/>
      <c r="D1245" s="46"/>
      <c r="F1245" s="46"/>
      <c r="H1245" s="46"/>
      <c r="J1245" s="46"/>
    </row>
    <row r="1246" spans="1:10" ht="19.5" customHeight="1">
      <c r="A1246" s="46"/>
      <c r="B1246" s="78"/>
      <c r="C1246" s="79"/>
      <c r="D1246" s="46"/>
      <c r="F1246" s="46"/>
      <c r="H1246" s="46"/>
      <c r="J1246" s="46"/>
    </row>
    <row r="1247" spans="1:10" ht="19.5" customHeight="1">
      <c r="A1247" s="46"/>
      <c r="B1247" s="78"/>
      <c r="C1247" s="79"/>
      <c r="D1247" s="46"/>
      <c r="F1247" s="46"/>
      <c r="H1247" s="46"/>
      <c r="J1247" s="46"/>
    </row>
    <row r="1248" spans="1:10" ht="19.5" customHeight="1">
      <c r="A1248" s="46"/>
      <c r="B1248" s="78"/>
      <c r="C1248" s="79"/>
      <c r="D1248" s="46"/>
      <c r="F1248" s="46"/>
      <c r="H1248" s="46"/>
      <c r="J1248" s="46"/>
    </row>
    <row r="1249" spans="1:10" ht="19.5" customHeight="1">
      <c r="A1249" s="46"/>
      <c r="B1249" s="78"/>
      <c r="C1249" s="79"/>
      <c r="D1249" s="46"/>
      <c r="F1249" s="46"/>
      <c r="H1249" s="46"/>
      <c r="J1249" s="46"/>
    </row>
    <row r="1250" spans="1:10" ht="19.5" customHeight="1">
      <c r="A1250" s="46"/>
      <c r="B1250" s="78"/>
      <c r="C1250" s="79"/>
      <c r="D1250" s="46"/>
      <c r="F1250" s="46"/>
      <c r="H1250" s="46"/>
      <c r="J1250" s="46"/>
    </row>
    <row r="1251" spans="1:10" ht="19.5" customHeight="1">
      <c r="A1251" s="46"/>
      <c r="B1251" s="78"/>
      <c r="C1251" s="79"/>
      <c r="D1251" s="46"/>
      <c r="F1251" s="46"/>
      <c r="H1251" s="46"/>
      <c r="J1251" s="46"/>
    </row>
    <row r="1252" spans="1:10" ht="19.5" customHeight="1">
      <c r="A1252" s="46"/>
      <c r="B1252" s="78"/>
      <c r="C1252" s="79"/>
      <c r="D1252" s="46"/>
      <c r="F1252" s="46"/>
      <c r="H1252" s="46"/>
      <c r="J1252" s="46"/>
    </row>
    <row r="1253" spans="1:10" ht="19.5" customHeight="1">
      <c r="A1253" s="46"/>
      <c r="B1253" s="78"/>
      <c r="C1253" s="79"/>
      <c r="D1253" s="46"/>
      <c r="F1253" s="46"/>
      <c r="H1253" s="46"/>
      <c r="J1253" s="46"/>
    </row>
    <row r="1254" spans="1:10" ht="19.5" customHeight="1">
      <c r="A1254" s="46"/>
      <c r="B1254" s="78"/>
      <c r="C1254" s="79"/>
      <c r="D1254" s="46"/>
      <c r="F1254" s="46"/>
      <c r="H1254" s="46"/>
      <c r="J1254" s="46"/>
    </row>
    <row r="1255" spans="1:10" ht="19.5" customHeight="1">
      <c r="A1255" s="46"/>
      <c r="B1255" s="78"/>
      <c r="C1255" s="79"/>
      <c r="D1255" s="46"/>
      <c r="F1255" s="46"/>
      <c r="H1255" s="46"/>
      <c r="J1255" s="46"/>
    </row>
    <row r="1256" spans="1:10" ht="19.5" customHeight="1">
      <c r="A1256" s="46"/>
      <c r="B1256" s="78"/>
      <c r="C1256" s="79"/>
      <c r="D1256" s="46"/>
      <c r="F1256" s="46"/>
      <c r="H1256" s="46"/>
      <c r="J1256" s="46"/>
    </row>
    <row r="1257" spans="1:10" ht="19.5" customHeight="1">
      <c r="A1257" s="46"/>
      <c r="B1257" s="78"/>
      <c r="C1257" s="79"/>
      <c r="D1257" s="46"/>
      <c r="F1257" s="46"/>
      <c r="H1257" s="46"/>
      <c r="J1257" s="46"/>
    </row>
    <row r="1258" spans="1:10" ht="19.5" customHeight="1">
      <c r="A1258" s="46"/>
      <c r="B1258" s="78"/>
      <c r="C1258" s="79"/>
      <c r="D1258" s="46"/>
      <c r="F1258" s="46"/>
      <c r="H1258" s="46"/>
      <c r="J1258" s="46"/>
    </row>
    <row r="1259" spans="1:10" ht="19.5" customHeight="1">
      <c r="A1259" s="46"/>
      <c r="B1259" s="78"/>
      <c r="C1259" s="79"/>
      <c r="D1259" s="46"/>
      <c r="F1259" s="46"/>
      <c r="H1259" s="46"/>
      <c r="J1259" s="46"/>
    </row>
    <row r="1260" spans="1:10" ht="19.5" customHeight="1">
      <c r="A1260" s="46"/>
      <c r="B1260" s="78"/>
      <c r="C1260" s="79"/>
      <c r="D1260" s="46"/>
      <c r="F1260" s="46"/>
      <c r="H1260" s="46"/>
      <c r="J1260" s="46"/>
    </row>
    <row r="1261" spans="1:10" ht="19.5" customHeight="1">
      <c r="A1261" s="46"/>
      <c r="B1261" s="78"/>
      <c r="C1261" s="79"/>
      <c r="D1261" s="46"/>
      <c r="F1261" s="46"/>
      <c r="H1261" s="46"/>
      <c r="J1261" s="46"/>
    </row>
    <row r="1262" spans="1:10" ht="19.5" customHeight="1">
      <c r="A1262" s="46"/>
      <c r="B1262" s="78"/>
      <c r="C1262" s="79"/>
      <c r="D1262" s="46"/>
      <c r="F1262" s="46"/>
      <c r="H1262" s="46"/>
      <c r="J1262" s="46"/>
    </row>
    <row r="1263" spans="1:10" ht="19.5" customHeight="1">
      <c r="A1263" s="46"/>
      <c r="B1263" s="78"/>
      <c r="C1263" s="79"/>
      <c r="D1263" s="46"/>
      <c r="F1263" s="46"/>
      <c r="H1263" s="46"/>
      <c r="J1263" s="46"/>
    </row>
    <row r="1264" spans="1:10" ht="19.5" customHeight="1">
      <c r="A1264" s="46"/>
      <c r="B1264" s="78"/>
      <c r="C1264" s="79"/>
      <c r="D1264" s="46"/>
      <c r="F1264" s="46"/>
      <c r="H1264" s="46"/>
      <c r="J1264" s="46"/>
    </row>
    <row r="1265" spans="1:10" ht="19.5" customHeight="1">
      <c r="A1265" s="46"/>
      <c r="B1265" s="78"/>
      <c r="C1265" s="79"/>
      <c r="D1265" s="46"/>
      <c r="F1265" s="46"/>
      <c r="H1265" s="46"/>
      <c r="J1265" s="46"/>
    </row>
    <row r="1266" spans="1:10" ht="19.5" customHeight="1">
      <c r="A1266" s="46"/>
      <c r="B1266" s="78"/>
      <c r="C1266" s="79"/>
      <c r="D1266" s="46"/>
      <c r="F1266" s="46"/>
      <c r="H1266" s="46"/>
      <c r="J1266" s="46"/>
    </row>
    <row r="1267" spans="1:10" ht="19.5" customHeight="1">
      <c r="A1267" s="46"/>
      <c r="B1267" s="78"/>
      <c r="C1267" s="79"/>
      <c r="D1267" s="46"/>
      <c r="F1267" s="46"/>
      <c r="H1267" s="46"/>
      <c r="J1267" s="46"/>
    </row>
    <row r="1268" spans="1:10" ht="19.5" customHeight="1">
      <c r="A1268" s="46"/>
      <c r="B1268" s="78"/>
      <c r="C1268" s="79"/>
      <c r="D1268" s="46"/>
      <c r="F1268" s="46"/>
      <c r="H1268" s="46"/>
      <c r="J1268" s="46"/>
    </row>
    <row r="1269" spans="1:10" ht="19.5" customHeight="1">
      <c r="A1269" s="46"/>
      <c r="B1269" s="78"/>
      <c r="C1269" s="79"/>
      <c r="D1269" s="46"/>
      <c r="F1269" s="46"/>
      <c r="H1269" s="46"/>
      <c r="J1269" s="46"/>
    </row>
    <row r="1270" spans="1:10" ht="19.5" customHeight="1">
      <c r="A1270" s="46"/>
      <c r="B1270" s="78"/>
      <c r="C1270" s="79"/>
      <c r="D1270" s="46"/>
      <c r="F1270" s="46"/>
      <c r="H1270" s="46"/>
      <c r="J1270" s="46"/>
    </row>
    <row r="1271" spans="1:10" ht="19.5" customHeight="1">
      <c r="A1271" s="46"/>
      <c r="B1271" s="78"/>
      <c r="C1271" s="79"/>
      <c r="D1271" s="46"/>
      <c r="F1271" s="46"/>
      <c r="H1271" s="46"/>
      <c r="J1271" s="46"/>
    </row>
    <row r="1272" spans="1:10" ht="19.5" customHeight="1">
      <c r="A1272" s="46"/>
      <c r="B1272" s="78"/>
      <c r="C1272" s="79"/>
      <c r="D1272" s="46"/>
      <c r="F1272" s="46"/>
      <c r="H1272" s="46"/>
      <c r="J1272" s="46"/>
    </row>
    <row r="1273" spans="1:10" ht="19.5" customHeight="1">
      <c r="A1273" s="46"/>
      <c r="B1273" s="78"/>
      <c r="C1273" s="79"/>
      <c r="D1273" s="46"/>
      <c r="F1273" s="46"/>
      <c r="H1273" s="46"/>
      <c r="J1273" s="46"/>
    </row>
    <row r="1274" spans="1:10" ht="19.5" customHeight="1">
      <c r="A1274" s="46"/>
      <c r="B1274" s="78"/>
      <c r="C1274" s="79"/>
      <c r="D1274" s="46"/>
      <c r="F1274" s="46"/>
      <c r="H1274" s="46"/>
      <c r="J1274" s="46"/>
    </row>
    <row r="1275" spans="1:10" ht="19.5" customHeight="1">
      <c r="A1275" s="46"/>
      <c r="B1275" s="78"/>
      <c r="C1275" s="79"/>
      <c r="D1275" s="46"/>
      <c r="F1275" s="46"/>
      <c r="H1275" s="46"/>
      <c r="J1275" s="46"/>
    </row>
    <row r="1276" spans="1:10" ht="19.5" customHeight="1">
      <c r="A1276" s="46"/>
      <c r="B1276" s="78"/>
      <c r="C1276" s="79"/>
      <c r="D1276" s="46"/>
      <c r="F1276" s="46"/>
      <c r="H1276" s="46"/>
      <c r="J1276" s="46"/>
    </row>
    <row r="1277" spans="1:10" ht="19.5" customHeight="1">
      <c r="A1277" s="46"/>
      <c r="B1277" s="78"/>
      <c r="C1277" s="79"/>
      <c r="D1277" s="46"/>
      <c r="F1277" s="46"/>
      <c r="H1277" s="46"/>
      <c r="J1277" s="46"/>
    </row>
    <row r="1278" spans="1:10" ht="19.5" customHeight="1">
      <c r="A1278" s="46"/>
      <c r="B1278" s="78"/>
      <c r="C1278" s="79"/>
      <c r="D1278" s="46"/>
      <c r="F1278" s="46"/>
      <c r="H1278" s="46"/>
      <c r="J1278" s="46"/>
    </row>
    <row r="1279" spans="1:10" ht="19.5" customHeight="1">
      <c r="A1279" s="46"/>
      <c r="B1279" s="78"/>
      <c r="C1279" s="79"/>
      <c r="D1279" s="46"/>
      <c r="F1279" s="46"/>
      <c r="H1279" s="46"/>
      <c r="J1279" s="46"/>
    </row>
    <row r="1280" spans="1:10" ht="19.5" customHeight="1">
      <c r="A1280" s="46"/>
      <c r="B1280" s="78"/>
      <c r="C1280" s="79"/>
      <c r="D1280" s="46"/>
      <c r="F1280" s="46"/>
      <c r="H1280" s="46"/>
      <c r="J1280" s="46"/>
    </row>
    <row r="1281" spans="1:10" ht="19.5" customHeight="1">
      <c r="A1281" s="46"/>
      <c r="B1281" s="78"/>
      <c r="C1281" s="79"/>
      <c r="D1281" s="46"/>
      <c r="F1281" s="46"/>
      <c r="H1281" s="46"/>
      <c r="J1281" s="46"/>
    </row>
    <row r="1282" spans="1:10" ht="19.5" customHeight="1">
      <c r="A1282" s="46"/>
      <c r="B1282" s="78"/>
      <c r="C1282" s="79"/>
      <c r="D1282" s="46"/>
      <c r="F1282" s="46"/>
      <c r="H1282" s="46"/>
      <c r="J1282" s="46"/>
    </row>
    <row r="1283" spans="1:10" ht="19.5" customHeight="1">
      <c r="A1283" s="46"/>
      <c r="B1283" s="78"/>
      <c r="C1283" s="79"/>
      <c r="D1283" s="46"/>
      <c r="F1283" s="46"/>
      <c r="H1283" s="46"/>
      <c r="J1283" s="46"/>
    </row>
    <row r="1284" spans="1:10" ht="19.5" customHeight="1">
      <c r="A1284" s="46"/>
      <c r="B1284" s="78"/>
      <c r="C1284" s="79"/>
      <c r="D1284" s="46"/>
      <c r="F1284" s="46"/>
      <c r="H1284" s="46"/>
      <c r="J1284" s="46"/>
    </row>
    <row r="1285" spans="1:10" ht="19.5" customHeight="1">
      <c r="A1285" s="46"/>
      <c r="B1285" s="78"/>
      <c r="C1285" s="79"/>
      <c r="D1285" s="46"/>
      <c r="F1285" s="46"/>
      <c r="H1285" s="46"/>
      <c r="J1285" s="46"/>
    </row>
    <row r="1286" spans="1:10" ht="19.5" customHeight="1">
      <c r="A1286" s="46"/>
      <c r="B1286" s="78"/>
      <c r="C1286" s="79"/>
      <c r="D1286" s="46"/>
      <c r="F1286" s="46"/>
      <c r="H1286" s="46"/>
      <c r="J1286" s="46"/>
    </row>
    <row r="1287" spans="1:10" ht="19.5" customHeight="1">
      <c r="A1287" s="46"/>
      <c r="B1287" s="78"/>
      <c r="C1287" s="79"/>
      <c r="D1287" s="46"/>
      <c r="F1287" s="46"/>
      <c r="H1287" s="46"/>
      <c r="J1287" s="46"/>
    </row>
    <row r="1288" spans="1:10" ht="19.5" customHeight="1">
      <c r="A1288" s="46"/>
      <c r="B1288" s="78"/>
      <c r="C1288" s="79"/>
      <c r="D1288" s="46"/>
      <c r="F1288" s="46"/>
      <c r="H1288" s="46"/>
      <c r="J1288" s="46"/>
    </row>
    <row r="1289" spans="1:10" ht="19.5" customHeight="1">
      <c r="A1289" s="46"/>
      <c r="B1289" s="78"/>
      <c r="C1289" s="79"/>
      <c r="D1289" s="46"/>
      <c r="F1289" s="46"/>
      <c r="H1289" s="46"/>
      <c r="J1289" s="46"/>
    </row>
    <row r="1290" spans="1:10" ht="19.5" customHeight="1">
      <c r="A1290" s="46"/>
      <c r="B1290" s="78"/>
      <c r="C1290" s="79"/>
      <c r="D1290" s="46"/>
      <c r="F1290" s="46"/>
      <c r="H1290" s="46"/>
      <c r="J1290" s="46"/>
    </row>
    <row r="1291" spans="1:10" ht="19.5" customHeight="1">
      <c r="A1291" s="46"/>
      <c r="B1291" s="78"/>
      <c r="C1291" s="79"/>
      <c r="D1291" s="46"/>
      <c r="F1291" s="46"/>
      <c r="H1291" s="46"/>
      <c r="J1291" s="46"/>
    </row>
    <row r="1292" spans="1:10" ht="19.5" customHeight="1">
      <c r="A1292" s="46"/>
      <c r="B1292" s="78"/>
      <c r="C1292" s="79"/>
      <c r="D1292" s="46"/>
      <c r="F1292" s="46"/>
      <c r="H1292" s="46"/>
      <c r="J1292" s="46"/>
    </row>
    <row r="1293" spans="1:10" ht="19.5" customHeight="1">
      <c r="A1293" s="46"/>
      <c r="B1293" s="78"/>
      <c r="C1293" s="79"/>
      <c r="D1293" s="46"/>
      <c r="F1293" s="46"/>
      <c r="H1293" s="46"/>
      <c r="J1293" s="46"/>
    </row>
    <row r="1294" spans="1:10" ht="19.5" customHeight="1">
      <c r="A1294" s="46"/>
      <c r="B1294" s="78"/>
      <c r="C1294" s="79"/>
      <c r="D1294" s="46"/>
      <c r="F1294" s="46"/>
      <c r="H1294" s="46"/>
      <c r="J1294" s="46"/>
    </row>
    <row r="1295" spans="1:10" ht="19.5" customHeight="1">
      <c r="A1295" s="46"/>
      <c r="B1295" s="78"/>
      <c r="C1295" s="79"/>
      <c r="D1295" s="46"/>
      <c r="F1295" s="46"/>
      <c r="H1295" s="46"/>
      <c r="J1295" s="46"/>
    </row>
    <row r="1296" spans="1:10" ht="19.5" customHeight="1">
      <c r="A1296" s="46"/>
      <c r="B1296" s="78"/>
      <c r="C1296" s="79"/>
      <c r="D1296" s="46"/>
      <c r="F1296" s="46"/>
      <c r="H1296" s="46"/>
      <c r="J1296" s="46"/>
    </row>
    <row r="1297" spans="1:10" ht="19.5" customHeight="1">
      <c r="A1297" s="46"/>
      <c r="B1297" s="78"/>
      <c r="C1297" s="79"/>
      <c r="D1297" s="46"/>
      <c r="F1297" s="46"/>
      <c r="H1297" s="46"/>
      <c r="J1297" s="46"/>
    </row>
    <row r="1298" spans="1:10" ht="19.5" customHeight="1">
      <c r="A1298" s="46"/>
      <c r="B1298" s="78"/>
      <c r="C1298" s="79"/>
      <c r="D1298" s="46"/>
      <c r="F1298" s="46"/>
      <c r="H1298" s="46"/>
      <c r="J1298" s="46"/>
    </row>
    <row r="1299" spans="1:10" ht="19.5" customHeight="1">
      <c r="A1299" s="46"/>
      <c r="B1299" s="78"/>
      <c r="C1299" s="79"/>
      <c r="D1299" s="46"/>
      <c r="F1299" s="46"/>
      <c r="H1299" s="46"/>
      <c r="J1299" s="46"/>
    </row>
    <row r="1300" spans="1:10" ht="19.5" customHeight="1">
      <c r="A1300" s="46"/>
      <c r="B1300" s="78"/>
      <c r="C1300" s="79"/>
      <c r="D1300" s="46"/>
      <c r="F1300" s="46"/>
      <c r="H1300" s="46"/>
      <c r="J1300" s="46"/>
    </row>
    <row r="1301" spans="1:10" ht="19.5" customHeight="1">
      <c r="A1301" s="46"/>
      <c r="B1301" s="78"/>
      <c r="C1301" s="79"/>
      <c r="D1301" s="46"/>
      <c r="F1301" s="46"/>
      <c r="H1301" s="46"/>
      <c r="J1301" s="46"/>
    </row>
    <row r="1302" spans="1:10" ht="19.5" customHeight="1">
      <c r="A1302" s="46"/>
      <c r="B1302" s="78"/>
      <c r="C1302" s="79"/>
      <c r="D1302" s="46"/>
      <c r="F1302" s="46"/>
      <c r="H1302" s="46"/>
      <c r="J1302" s="46"/>
    </row>
    <row r="1303" spans="1:10" ht="19.5" customHeight="1">
      <c r="A1303" s="46"/>
      <c r="B1303" s="78"/>
      <c r="C1303" s="79"/>
      <c r="D1303" s="46"/>
      <c r="F1303" s="46"/>
      <c r="H1303" s="46"/>
      <c r="J1303" s="46"/>
    </row>
    <row r="1304" spans="1:10" ht="19.5" customHeight="1">
      <c r="A1304" s="46"/>
      <c r="B1304" s="78"/>
      <c r="C1304" s="79"/>
      <c r="D1304" s="46"/>
      <c r="F1304" s="46"/>
      <c r="H1304" s="46"/>
      <c r="J1304" s="46"/>
    </row>
    <row r="1305" spans="1:10" ht="19.5" customHeight="1">
      <c r="A1305" s="46"/>
      <c r="B1305" s="78"/>
      <c r="C1305" s="79"/>
      <c r="D1305" s="46"/>
      <c r="F1305" s="46"/>
      <c r="H1305" s="46"/>
      <c r="J1305" s="46"/>
    </row>
    <row r="1306" spans="1:10" ht="19.5" customHeight="1">
      <c r="A1306" s="46"/>
      <c r="B1306" s="78"/>
      <c r="C1306" s="79"/>
      <c r="D1306" s="46"/>
      <c r="F1306" s="46"/>
      <c r="H1306" s="46"/>
      <c r="J1306" s="46"/>
    </row>
    <row r="1307" spans="1:10" ht="19.5" customHeight="1">
      <c r="A1307" s="46"/>
      <c r="B1307" s="78"/>
      <c r="C1307" s="79"/>
      <c r="D1307" s="46"/>
      <c r="F1307" s="46"/>
      <c r="H1307" s="46"/>
      <c r="J1307" s="46"/>
    </row>
    <row r="1308" spans="1:10" ht="19.5" customHeight="1">
      <c r="A1308" s="46"/>
      <c r="B1308" s="78"/>
      <c r="C1308" s="79"/>
      <c r="D1308" s="46"/>
      <c r="F1308" s="46"/>
      <c r="H1308" s="46"/>
      <c r="J1308" s="46"/>
    </row>
    <row r="1309" spans="1:10" ht="19.5" customHeight="1">
      <c r="A1309" s="46"/>
      <c r="B1309" s="78"/>
      <c r="C1309" s="79"/>
      <c r="D1309" s="46"/>
      <c r="F1309" s="46"/>
      <c r="H1309" s="46"/>
      <c r="J1309" s="46"/>
    </row>
    <row r="1310" spans="1:10" ht="19.5" customHeight="1">
      <c r="A1310" s="46"/>
      <c r="B1310" s="78"/>
      <c r="C1310" s="79"/>
      <c r="D1310" s="46"/>
      <c r="F1310" s="46"/>
      <c r="H1310" s="46"/>
      <c r="J1310" s="46"/>
    </row>
    <row r="1311" spans="1:10" ht="19.5" customHeight="1">
      <c r="A1311" s="46"/>
      <c r="B1311" s="78"/>
      <c r="C1311" s="79"/>
      <c r="D1311" s="46"/>
      <c r="F1311" s="46"/>
      <c r="H1311" s="46"/>
      <c r="J1311" s="46"/>
    </row>
    <row r="1312" spans="1:10" ht="19.5" customHeight="1">
      <c r="A1312" s="46"/>
      <c r="B1312" s="78"/>
      <c r="C1312" s="79"/>
      <c r="D1312" s="46"/>
      <c r="F1312" s="46"/>
      <c r="H1312" s="46"/>
      <c r="J1312" s="46"/>
    </row>
    <row r="1313" spans="1:10" ht="19.5" customHeight="1">
      <c r="A1313" s="46"/>
      <c r="B1313" s="78"/>
      <c r="C1313" s="79"/>
      <c r="D1313" s="46"/>
      <c r="F1313" s="46"/>
      <c r="H1313" s="46"/>
      <c r="J1313" s="46"/>
    </row>
    <row r="1314" spans="1:10" ht="19.5" customHeight="1">
      <c r="A1314" s="46"/>
      <c r="B1314" s="78"/>
      <c r="C1314" s="79"/>
      <c r="D1314" s="46"/>
      <c r="F1314" s="46"/>
      <c r="H1314" s="46"/>
      <c r="J1314" s="46"/>
    </row>
    <row r="1315" spans="1:10" ht="19.5" customHeight="1">
      <c r="A1315" s="46"/>
      <c r="B1315" s="78"/>
      <c r="C1315" s="79"/>
      <c r="D1315" s="46"/>
      <c r="F1315" s="46"/>
      <c r="H1315" s="46"/>
      <c r="J1315" s="46"/>
    </row>
    <row r="1316" spans="1:10" ht="19.5" customHeight="1">
      <c r="A1316" s="46"/>
      <c r="B1316" s="78"/>
      <c r="C1316" s="79"/>
      <c r="D1316" s="46"/>
      <c r="F1316" s="46"/>
      <c r="H1316" s="46"/>
      <c r="J1316" s="46"/>
    </row>
    <row r="1317" spans="1:10" ht="19.5" customHeight="1">
      <c r="A1317" s="46"/>
      <c r="B1317" s="78"/>
      <c r="C1317" s="79"/>
      <c r="D1317" s="46"/>
      <c r="F1317" s="46"/>
      <c r="H1317" s="46"/>
      <c r="J1317" s="46"/>
    </row>
    <row r="1318" spans="1:10" ht="19.5" customHeight="1">
      <c r="A1318" s="46"/>
      <c r="B1318" s="78"/>
      <c r="C1318" s="79"/>
      <c r="D1318" s="46"/>
      <c r="F1318" s="46"/>
      <c r="H1318" s="46"/>
      <c r="J1318" s="46"/>
    </row>
    <row r="1319" spans="1:10" ht="19.5" customHeight="1">
      <c r="A1319" s="46"/>
      <c r="B1319" s="78"/>
      <c r="C1319" s="79"/>
      <c r="D1319" s="46"/>
      <c r="F1319" s="46"/>
      <c r="H1319" s="46"/>
      <c r="J1319" s="46"/>
    </row>
    <row r="1320" spans="1:10" ht="19.5" customHeight="1">
      <c r="A1320" s="46"/>
      <c r="B1320" s="78"/>
      <c r="C1320" s="79"/>
      <c r="D1320" s="46"/>
      <c r="F1320" s="46"/>
      <c r="H1320" s="46"/>
      <c r="J1320" s="46"/>
    </row>
    <row r="1321" spans="1:10" ht="19.5" customHeight="1">
      <c r="A1321" s="46"/>
      <c r="B1321" s="78"/>
      <c r="C1321" s="79"/>
      <c r="D1321" s="46"/>
      <c r="F1321" s="46"/>
      <c r="H1321" s="46"/>
      <c r="J1321" s="46"/>
    </row>
    <row r="1322" spans="1:10" ht="19.5" customHeight="1">
      <c r="A1322" s="46"/>
      <c r="B1322" s="78"/>
      <c r="C1322" s="79"/>
      <c r="D1322" s="46"/>
      <c r="F1322" s="46"/>
      <c r="H1322" s="46"/>
      <c r="J1322" s="46"/>
    </row>
    <row r="1323" spans="1:10" ht="19.5" customHeight="1">
      <c r="A1323" s="46"/>
      <c r="B1323" s="78"/>
      <c r="C1323" s="79"/>
      <c r="D1323" s="46"/>
      <c r="F1323" s="46"/>
      <c r="H1323" s="46"/>
      <c r="J1323" s="46"/>
    </row>
    <row r="1324" spans="1:10" ht="19.5" customHeight="1">
      <c r="A1324" s="46"/>
      <c r="B1324" s="78"/>
      <c r="C1324" s="79"/>
      <c r="D1324" s="46"/>
      <c r="F1324" s="46"/>
      <c r="H1324" s="46"/>
      <c r="J1324" s="46"/>
    </row>
    <row r="1325" spans="1:10" ht="19.5" customHeight="1">
      <c r="A1325" s="46"/>
      <c r="B1325" s="78"/>
      <c r="C1325" s="79"/>
      <c r="D1325" s="46"/>
      <c r="F1325" s="46"/>
      <c r="H1325" s="46"/>
      <c r="J1325" s="46"/>
    </row>
    <row r="1326" spans="1:10" ht="19.5" customHeight="1">
      <c r="A1326" s="46"/>
      <c r="B1326" s="78"/>
      <c r="C1326" s="79"/>
      <c r="D1326" s="46"/>
      <c r="F1326" s="46"/>
      <c r="H1326" s="46"/>
      <c r="J1326" s="46"/>
    </row>
    <row r="1327" spans="1:10" ht="19.5" customHeight="1">
      <c r="A1327" s="46"/>
      <c r="B1327" s="78"/>
      <c r="C1327" s="79"/>
      <c r="D1327" s="46"/>
      <c r="F1327" s="46"/>
      <c r="H1327" s="46"/>
      <c r="J1327" s="46"/>
    </row>
    <row r="1328" spans="1:10" ht="19.5" customHeight="1">
      <c r="A1328" s="46"/>
      <c r="B1328" s="78"/>
      <c r="C1328" s="79"/>
      <c r="D1328" s="46"/>
      <c r="F1328" s="46"/>
      <c r="H1328" s="46"/>
      <c r="J1328" s="46"/>
    </row>
    <row r="1329" spans="1:10" ht="19.5" customHeight="1">
      <c r="A1329" s="46"/>
      <c r="B1329" s="78"/>
      <c r="C1329" s="79"/>
      <c r="D1329" s="46"/>
      <c r="F1329" s="46"/>
      <c r="H1329" s="46"/>
      <c r="J1329" s="46"/>
    </row>
    <row r="1330" spans="1:10" ht="19.5" customHeight="1">
      <c r="A1330" s="46"/>
      <c r="B1330" s="78"/>
      <c r="C1330" s="79"/>
      <c r="D1330" s="46"/>
      <c r="F1330" s="46"/>
      <c r="H1330" s="46"/>
      <c r="J1330" s="46"/>
    </row>
    <row r="1331" spans="1:10" ht="19.5" customHeight="1">
      <c r="A1331" s="46"/>
      <c r="B1331" s="78"/>
      <c r="C1331" s="79"/>
      <c r="D1331" s="46"/>
      <c r="F1331" s="46"/>
      <c r="H1331" s="46"/>
      <c r="J1331" s="46"/>
    </row>
    <row r="1332" spans="1:10" ht="19.5" customHeight="1">
      <c r="A1332" s="46"/>
      <c r="B1332" s="78"/>
      <c r="C1332" s="79"/>
      <c r="D1332" s="46"/>
      <c r="F1332" s="46"/>
      <c r="H1332" s="46"/>
      <c r="J1332" s="46"/>
    </row>
    <row r="1333" spans="1:10" ht="19.5" customHeight="1">
      <c r="A1333" s="46"/>
      <c r="B1333" s="78"/>
      <c r="C1333" s="79"/>
      <c r="D1333" s="46"/>
      <c r="F1333" s="46"/>
      <c r="H1333" s="46"/>
      <c r="J1333" s="46"/>
    </row>
    <row r="1334" spans="1:10" ht="19.5" customHeight="1">
      <c r="A1334" s="46"/>
      <c r="B1334" s="78"/>
      <c r="C1334" s="79"/>
      <c r="D1334" s="46"/>
      <c r="F1334" s="46"/>
      <c r="H1334" s="46"/>
      <c r="J1334" s="46"/>
    </row>
    <row r="1335" spans="1:10" ht="19.5" customHeight="1">
      <c r="A1335" s="46"/>
      <c r="B1335" s="78"/>
      <c r="C1335" s="79"/>
      <c r="D1335" s="46"/>
      <c r="F1335" s="46"/>
      <c r="H1335" s="46"/>
      <c r="J1335" s="46"/>
    </row>
    <row r="1336" spans="1:10" ht="19.5" customHeight="1">
      <c r="A1336" s="46"/>
      <c r="B1336" s="78"/>
      <c r="C1336" s="79"/>
      <c r="D1336" s="46"/>
      <c r="F1336" s="46"/>
      <c r="H1336" s="46"/>
      <c r="J1336" s="46"/>
    </row>
    <row r="1337" spans="1:10" ht="19.5" customHeight="1">
      <c r="A1337" s="46"/>
      <c r="B1337" s="78"/>
      <c r="C1337" s="79"/>
      <c r="D1337" s="46"/>
      <c r="F1337" s="46"/>
      <c r="H1337" s="46"/>
      <c r="J1337" s="46"/>
    </row>
    <row r="1338" spans="1:10" ht="19.5" customHeight="1">
      <c r="A1338" s="46"/>
      <c r="B1338" s="78"/>
      <c r="C1338" s="79"/>
      <c r="D1338" s="46"/>
      <c r="F1338" s="46"/>
      <c r="H1338" s="46"/>
      <c r="J1338" s="46"/>
    </row>
    <row r="1339" spans="1:10" ht="19.5" customHeight="1">
      <c r="A1339" s="46"/>
      <c r="B1339" s="78"/>
      <c r="C1339" s="79"/>
      <c r="D1339" s="46"/>
      <c r="F1339" s="46"/>
      <c r="H1339" s="46"/>
      <c r="J1339" s="46"/>
    </row>
    <row r="1340" spans="1:10" ht="19.5" customHeight="1">
      <c r="A1340" s="46"/>
      <c r="B1340" s="78"/>
      <c r="C1340" s="79"/>
      <c r="D1340" s="46"/>
      <c r="F1340" s="46"/>
      <c r="H1340" s="46"/>
      <c r="J1340" s="46"/>
    </row>
    <row r="1341" spans="1:10" ht="19.5" customHeight="1">
      <c r="A1341" s="46"/>
      <c r="B1341" s="78"/>
      <c r="C1341" s="79"/>
      <c r="D1341" s="46"/>
      <c r="F1341" s="46"/>
      <c r="H1341" s="46"/>
      <c r="J1341" s="46"/>
    </row>
    <row r="1342" spans="1:10" ht="19.5" customHeight="1">
      <c r="A1342" s="46"/>
      <c r="B1342" s="78"/>
      <c r="C1342" s="79"/>
      <c r="D1342" s="46"/>
      <c r="F1342" s="46"/>
      <c r="H1342" s="46"/>
      <c r="J1342" s="46"/>
    </row>
    <row r="1343" spans="1:10" ht="19.5" customHeight="1">
      <c r="A1343" s="46"/>
      <c r="B1343" s="78"/>
      <c r="C1343" s="79"/>
      <c r="D1343" s="46"/>
      <c r="F1343" s="46"/>
      <c r="H1343" s="46"/>
      <c r="J1343" s="46"/>
    </row>
    <row r="1344" spans="1:10" ht="19.5" customHeight="1">
      <c r="A1344" s="46"/>
      <c r="B1344" s="78"/>
      <c r="C1344" s="79"/>
      <c r="D1344" s="46"/>
      <c r="F1344" s="46"/>
      <c r="H1344" s="46"/>
      <c r="J1344" s="46"/>
    </row>
    <row r="1345" spans="1:10" ht="19.5" customHeight="1">
      <c r="A1345" s="46"/>
      <c r="B1345" s="78"/>
      <c r="C1345" s="79"/>
      <c r="D1345" s="46"/>
      <c r="F1345" s="46"/>
      <c r="H1345" s="46"/>
      <c r="J1345" s="46"/>
    </row>
    <row r="1346" spans="1:10" ht="19.5" customHeight="1">
      <c r="A1346" s="46"/>
      <c r="B1346" s="78"/>
      <c r="C1346" s="79"/>
      <c r="D1346" s="46"/>
      <c r="F1346" s="46"/>
      <c r="H1346" s="46"/>
      <c r="J1346" s="46"/>
    </row>
    <row r="1347" spans="1:10" ht="19.5" customHeight="1">
      <c r="A1347" s="46"/>
      <c r="B1347" s="78"/>
      <c r="C1347" s="79"/>
      <c r="D1347" s="46"/>
      <c r="F1347" s="46"/>
      <c r="H1347" s="46"/>
      <c r="J1347" s="46"/>
    </row>
    <row r="1348" spans="1:10" ht="19.5" customHeight="1">
      <c r="A1348" s="46"/>
      <c r="B1348" s="78"/>
      <c r="C1348" s="79"/>
      <c r="D1348" s="46"/>
      <c r="F1348" s="46"/>
      <c r="H1348" s="46"/>
      <c r="J1348" s="46"/>
    </row>
    <row r="1349" spans="1:10" ht="19.5" customHeight="1">
      <c r="A1349" s="46"/>
      <c r="B1349" s="78"/>
      <c r="C1349" s="79"/>
      <c r="D1349" s="46"/>
      <c r="F1349" s="46"/>
      <c r="H1349" s="46"/>
      <c r="J1349" s="46"/>
    </row>
    <row r="1350" spans="1:10" ht="19.5" customHeight="1">
      <c r="A1350" s="46"/>
      <c r="B1350" s="78"/>
      <c r="C1350" s="79"/>
      <c r="D1350" s="46"/>
      <c r="F1350" s="46"/>
      <c r="H1350" s="46"/>
      <c r="J1350" s="46"/>
    </row>
    <row r="1351" spans="1:10" ht="19.5" customHeight="1">
      <c r="A1351" s="46"/>
      <c r="B1351" s="78"/>
      <c r="C1351" s="79"/>
      <c r="D1351" s="46"/>
      <c r="F1351" s="46"/>
      <c r="H1351" s="46"/>
      <c r="J1351" s="46"/>
    </row>
    <row r="1352" spans="1:10" ht="19.5" customHeight="1">
      <c r="A1352" s="46"/>
      <c r="B1352" s="78"/>
      <c r="C1352" s="79"/>
      <c r="D1352" s="46"/>
      <c r="F1352" s="46"/>
      <c r="H1352" s="46"/>
      <c r="J1352" s="46"/>
    </row>
    <row r="1353" spans="1:10" ht="19.5" customHeight="1">
      <c r="A1353" s="46"/>
      <c r="B1353" s="78"/>
      <c r="C1353" s="79"/>
      <c r="D1353" s="46"/>
      <c r="F1353" s="46"/>
      <c r="H1353" s="46"/>
      <c r="J1353" s="46"/>
    </row>
    <row r="1354" spans="1:10" ht="19.5" customHeight="1">
      <c r="A1354" s="46"/>
      <c r="B1354" s="78"/>
      <c r="C1354" s="79"/>
      <c r="D1354" s="46"/>
      <c r="F1354" s="46"/>
      <c r="H1354" s="46"/>
      <c r="J1354" s="46"/>
    </row>
    <row r="1355" spans="1:10" ht="19.5" customHeight="1">
      <c r="A1355" s="46"/>
      <c r="B1355" s="78"/>
      <c r="C1355" s="79"/>
      <c r="D1355" s="46"/>
      <c r="F1355" s="46"/>
      <c r="H1355" s="46"/>
      <c r="J1355" s="46"/>
    </row>
    <row r="1356" spans="1:10" ht="19.5" customHeight="1">
      <c r="A1356" s="46"/>
      <c r="B1356" s="78"/>
      <c r="C1356" s="79"/>
      <c r="D1356" s="46"/>
      <c r="F1356" s="46"/>
      <c r="H1356" s="46"/>
      <c r="J1356" s="46"/>
    </row>
    <row r="1357" spans="1:10" ht="19.5" customHeight="1">
      <c r="A1357" s="46"/>
      <c r="B1357" s="78"/>
      <c r="C1357" s="79"/>
      <c r="D1357" s="46"/>
      <c r="F1357" s="46"/>
      <c r="H1357" s="46"/>
      <c r="J1357" s="46"/>
    </row>
    <row r="1358" spans="1:10" ht="19.5" customHeight="1">
      <c r="A1358" s="46"/>
      <c r="B1358" s="78"/>
      <c r="C1358" s="79"/>
      <c r="D1358" s="46"/>
      <c r="F1358" s="46"/>
      <c r="H1358" s="46"/>
      <c r="J1358" s="46"/>
    </row>
    <row r="1359" spans="1:10" ht="19.5" customHeight="1">
      <c r="A1359" s="46"/>
      <c r="B1359" s="78"/>
      <c r="C1359" s="79"/>
      <c r="D1359" s="46"/>
      <c r="F1359" s="46"/>
      <c r="H1359" s="46"/>
      <c r="J1359" s="46"/>
    </row>
    <row r="1360" spans="1:10" ht="19.5" customHeight="1">
      <c r="A1360" s="46"/>
      <c r="B1360" s="78"/>
      <c r="C1360" s="79"/>
      <c r="D1360" s="46"/>
      <c r="F1360" s="46"/>
      <c r="H1360" s="46"/>
      <c r="J1360" s="46"/>
    </row>
    <row r="1361" spans="1:10" ht="19.5" customHeight="1">
      <c r="A1361" s="46"/>
      <c r="B1361" s="78"/>
      <c r="C1361" s="79"/>
      <c r="D1361" s="46"/>
      <c r="F1361" s="46"/>
      <c r="H1361" s="46"/>
      <c r="J1361" s="46"/>
    </row>
    <row r="1362" spans="1:10" ht="19.5" customHeight="1">
      <c r="A1362" s="46"/>
      <c r="B1362" s="78"/>
      <c r="C1362" s="79"/>
      <c r="D1362" s="46"/>
      <c r="F1362" s="46"/>
      <c r="H1362" s="46"/>
      <c r="J1362" s="46"/>
    </row>
    <row r="1363" spans="1:10" ht="19.5" customHeight="1">
      <c r="A1363" s="46"/>
      <c r="B1363" s="78"/>
      <c r="C1363" s="79"/>
      <c r="D1363" s="46"/>
      <c r="F1363" s="46"/>
      <c r="H1363" s="46"/>
      <c r="J1363" s="46"/>
    </row>
    <row r="1364" spans="1:10" ht="19.5" customHeight="1">
      <c r="A1364" s="46"/>
      <c r="B1364" s="78"/>
      <c r="C1364" s="79"/>
      <c r="D1364" s="46"/>
      <c r="F1364" s="46"/>
      <c r="H1364" s="46"/>
      <c r="J1364" s="46"/>
    </row>
    <row r="1365" spans="1:10" ht="19.5" customHeight="1">
      <c r="A1365" s="46"/>
      <c r="B1365" s="78"/>
      <c r="C1365" s="79"/>
      <c r="D1365" s="46"/>
      <c r="F1365" s="46"/>
      <c r="H1365" s="46"/>
      <c r="J1365" s="46"/>
    </row>
    <row r="1366" spans="1:10" ht="19.5" customHeight="1">
      <c r="A1366" s="46"/>
      <c r="B1366" s="78"/>
      <c r="C1366" s="79"/>
      <c r="D1366" s="46"/>
      <c r="F1366" s="46"/>
      <c r="H1366" s="46"/>
      <c r="J1366" s="46"/>
    </row>
    <row r="1367" spans="1:10" ht="19.5" customHeight="1">
      <c r="A1367" s="46"/>
      <c r="B1367" s="78"/>
      <c r="C1367" s="79"/>
      <c r="D1367" s="46"/>
      <c r="F1367" s="46"/>
      <c r="H1367" s="46"/>
      <c r="J1367" s="46"/>
    </row>
    <row r="1368" spans="1:10" ht="19.5" customHeight="1">
      <c r="A1368" s="46"/>
      <c r="B1368" s="78"/>
      <c r="C1368" s="79"/>
      <c r="D1368" s="46"/>
      <c r="F1368" s="46"/>
      <c r="H1368" s="46"/>
      <c r="J1368" s="46"/>
    </row>
    <row r="1369" spans="1:10" ht="19.5" customHeight="1">
      <c r="A1369" s="46"/>
      <c r="B1369" s="78"/>
      <c r="C1369" s="79"/>
      <c r="D1369" s="46"/>
      <c r="F1369" s="46"/>
      <c r="H1369" s="46"/>
      <c r="J1369" s="46"/>
    </row>
    <row r="1370" spans="1:10" ht="19.5" customHeight="1">
      <c r="A1370" s="46"/>
      <c r="B1370" s="78"/>
      <c r="C1370" s="79"/>
      <c r="D1370" s="46"/>
      <c r="F1370" s="46"/>
      <c r="H1370" s="46"/>
      <c r="J1370" s="46"/>
    </row>
    <row r="1371" spans="1:10" ht="19.5" customHeight="1">
      <c r="A1371" s="46"/>
      <c r="B1371" s="78"/>
      <c r="C1371" s="79"/>
      <c r="D1371" s="46"/>
      <c r="F1371" s="46"/>
      <c r="H1371" s="46"/>
      <c r="J1371" s="46"/>
    </row>
    <row r="1372" spans="1:10" ht="19.5" customHeight="1">
      <c r="A1372" s="46"/>
      <c r="B1372" s="78"/>
      <c r="C1372" s="79"/>
      <c r="D1372" s="46"/>
      <c r="F1372" s="46"/>
      <c r="H1372" s="46"/>
      <c r="J1372" s="46"/>
    </row>
    <row r="1373" spans="1:10" ht="19.5" customHeight="1">
      <c r="A1373" s="46"/>
      <c r="B1373" s="78"/>
      <c r="C1373" s="79"/>
      <c r="D1373" s="46"/>
      <c r="F1373" s="46"/>
      <c r="H1373" s="46"/>
      <c r="J1373" s="46"/>
    </row>
    <row r="1374" spans="1:10" ht="19.5" customHeight="1">
      <c r="A1374" s="46"/>
      <c r="B1374" s="78"/>
      <c r="C1374" s="79"/>
      <c r="D1374" s="46"/>
      <c r="F1374" s="46"/>
      <c r="H1374" s="46"/>
      <c r="J1374" s="46"/>
    </row>
    <row r="1375" spans="1:10" ht="19.5" customHeight="1">
      <c r="A1375" s="46"/>
      <c r="B1375" s="78"/>
      <c r="C1375" s="79"/>
      <c r="D1375" s="46"/>
      <c r="F1375" s="46"/>
      <c r="H1375" s="46"/>
      <c r="J1375" s="46"/>
    </row>
    <row r="1376" spans="1:10" ht="19.5" customHeight="1">
      <c r="A1376" s="46"/>
      <c r="B1376" s="78"/>
      <c r="C1376" s="79"/>
      <c r="D1376" s="46"/>
      <c r="F1376" s="46"/>
      <c r="H1376" s="46"/>
      <c r="J1376" s="46"/>
    </row>
    <row r="1377" spans="1:10" ht="19.5" customHeight="1">
      <c r="A1377" s="46"/>
      <c r="B1377" s="78"/>
      <c r="C1377" s="79"/>
      <c r="D1377" s="46"/>
      <c r="F1377" s="46"/>
      <c r="H1377" s="46"/>
      <c r="J1377" s="46"/>
    </row>
    <row r="1378" spans="1:10" ht="19.5" customHeight="1">
      <c r="A1378" s="46"/>
      <c r="B1378" s="78"/>
      <c r="C1378" s="79"/>
      <c r="D1378" s="46"/>
      <c r="F1378" s="46"/>
      <c r="H1378" s="46"/>
      <c r="J1378" s="46"/>
    </row>
    <row r="1379" spans="1:10" ht="19.5" customHeight="1">
      <c r="A1379" s="46"/>
      <c r="B1379" s="78"/>
      <c r="C1379" s="79"/>
      <c r="D1379" s="46"/>
      <c r="F1379" s="46"/>
      <c r="H1379" s="46"/>
      <c r="J1379" s="46"/>
    </row>
    <row r="1380" spans="1:10" ht="19.5" customHeight="1">
      <c r="A1380" s="46"/>
      <c r="B1380" s="78"/>
      <c r="C1380" s="79"/>
      <c r="D1380" s="46"/>
      <c r="F1380" s="46"/>
      <c r="H1380" s="46"/>
      <c r="J1380" s="46"/>
    </row>
    <row r="1381" spans="1:10" ht="19.5" customHeight="1">
      <c r="A1381" s="46"/>
      <c r="B1381" s="78"/>
      <c r="C1381" s="79"/>
      <c r="D1381" s="46"/>
      <c r="F1381" s="46"/>
      <c r="H1381" s="46"/>
      <c r="J1381" s="46"/>
    </row>
    <row r="1382" spans="1:10" ht="19.5" customHeight="1">
      <c r="A1382" s="46"/>
      <c r="B1382" s="78"/>
      <c r="C1382" s="79"/>
      <c r="D1382" s="46"/>
      <c r="F1382" s="46"/>
      <c r="H1382" s="46"/>
      <c r="J1382" s="46"/>
    </row>
    <row r="1383" spans="1:10" ht="19.5" customHeight="1">
      <c r="A1383" s="46"/>
      <c r="B1383" s="78"/>
      <c r="C1383" s="79"/>
      <c r="D1383" s="46"/>
      <c r="F1383" s="46"/>
      <c r="H1383" s="46"/>
      <c r="J1383" s="46"/>
    </row>
    <row r="1384" spans="1:10" ht="19.5" customHeight="1">
      <c r="A1384" s="46"/>
      <c r="B1384" s="78"/>
      <c r="C1384" s="79"/>
      <c r="D1384" s="46"/>
      <c r="F1384" s="46"/>
      <c r="H1384" s="46"/>
      <c r="J1384" s="46"/>
    </row>
    <row r="1385" spans="1:10" ht="19.5" customHeight="1">
      <c r="A1385" s="46"/>
      <c r="B1385" s="78"/>
      <c r="C1385" s="79"/>
      <c r="D1385" s="46"/>
      <c r="F1385" s="46"/>
      <c r="H1385" s="46"/>
      <c r="J1385" s="46"/>
    </row>
    <row r="1386" spans="1:10" ht="19.5" customHeight="1">
      <c r="A1386" s="46"/>
      <c r="B1386" s="78"/>
      <c r="C1386" s="79"/>
      <c r="D1386" s="46"/>
      <c r="F1386" s="46"/>
      <c r="H1386" s="46"/>
      <c r="J1386" s="46"/>
    </row>
    <row r="1387" spans="1:10" ht="19.5" customHeight="1">
      <c r="A1387" s="46"/>
      <c r="B1387" s="78"/>
      <c r="C1387" s="79"/>
      <c r="D1387" s="46"/>
      <c r="F1387" s="46"/>
      <c r="H1387" s="46"/>
      <c r="J1387" s="46"/>
    </row>
    <row r="1388" spans="1:10" ht="19.5" customHeight="1">
      <c r="A1388" s="46"/>
      <c r="B1388" s="78"/>
      <c r="C1388" s="79"/>
      <c r="D1388" s="46"/>
      <c r="F1388" s="46"/>
      <c r="H1388" s="46"/>
      <c r="J1388" s="46"/>
    </row>
    <row r="1389" spans="1:10" ht="19.5" customHeight="1">
      <c r="A1389" s="46"/>
      <c r="B1389" s="78"/>
      <c r="C1389" s="79"/>
      <c r="D1389" s="46"/>
      <c r="F1389" s="46"/>
      <c r="H1389" s="46"/>
      <c r="J1389" s="46"/>
    </row>
    <row r="1390" spans="1:10" ht="19.5" customHeight="1">
      <c r="A1390" s="46"/>
      <c r="B1390" s="78"/>
      <c r="C1390" s="79"/>
      <c r="D1390" s="46"/>
      <c r="F1390" s="46"/>
      <c r="H1390" s="46"/>
      <c r="J1390" s="46"/>
    </row>
    <row r="1391" spans="1:10" ht="19.5" customHeight="1">
      <c r="A1391" s="46"/>
      <c r="B1391" s="78"/>
      <c r="C1391" s="79"/>
      <c r="D1391" s="46"/>
      <c r="F1391" s="46"/>
      <c r="H1391" s="46"/>
      <c r="J1391" s="46"/>
    </row>
    <row r="1392" spans="1:10" ht="19.5" customHeight="1">
      <c r="A1392" s="46"/>
      <c r="B1392" s="78"/>
      <c r="C1392" s="79"/>
      <c r="D1392" s="46"/>
      <c r="F1392" s="46"/>
      <c r="H1392" s="46"/>
      <c r="J1392" s="46"/>
    </row>
    <row r="1393" spans="1:10" ht="19.5" customHeight="1">
      <c r="A1393" s="46"/>
      <c r="B1393" s="78"/>
      <c r="C1393" s="79"/>
      <c r="D1393" s="46"/>
      <c r="F1393" s="46"/>
      <c r="H1393" s="46"/>
      <c r="J1393" s="46"/>
    </row>
    <row r="1394" spans="1:10" ht="19.5" customHeight="1">
      <c r="A1394" s="46"/>
      <c r="B1394" s="78"/>
      <c r="C1394" s="79"/>
      <c r="D1394" s="46"/>
      <c r="F1394" s="46"/>
      <c r="H1394" s="46"/>
      <c r="J1394" s="46"/>
    </row>
    <row r="1395" spans="1:10" ht="19.5" customHeight="1">
      <c r="A1395" s="46"/>
      <c r="B1395" s="78"/>
      <c r="C1395" s="79"/>
      <c r="D1395" s="46"/>
      <c r="F1395" s="46"/>
      <c r="H1395" s="46"/>
      <c r="J1395" s="46"/>
    </row>
    <row r="1396" spans="1:10" ht="19.5" customHeight="1">
      <c r="A1396" s="46"/>
      <c r="B1396" s="78"/>
      <c r="C1396" s="79"/>
      <c r="D1396" s="46"/>
      <c r="F1396" s="46"/>
      <c r="H1396" s="46"/>
      <c r="J1396" s="46"/>
    </row>
    <row r="1397" spans="1:10" ht="19.5" customHeight="1">
      <c r="A1397" s="46"/>
      <c r="B1397" s="78"/>
      <c r="C1397" s="79"/>
      <c r="D1397" s="46"/>
      <c r="F1397" s="46"/>
      <c r="H1397" s="46"/>
      <c r="J1397" s="46"/>
    </row>
    <row r="1398" spans="1:10" ht="19.5" customHeight="1">
      <c r="A1398" s="46"/>
      <c r="B1398" s="78"/>
      <c r="C1398" s="79"/>
      <c r="D1398" s="46"/>
      <c r="F1398" s="46"/>
      <c r="H1398" s="46"/>
      <c r="J1398" s="46"/>
    </row>
    <row r="1399" spans="1:10" ht="19.5" customHeight="1">
      <c r="A1399" s="46"/>
      <c r="B1399" s="78"/>
      <c r="C1399" s="79"/>
      <c r="D1399" s="46"/>
      <c r="F1399" s="46"/>
      <c r="H1399" s="46"/>
      <c r="J1399" s="46"/>
    </row>
    <row r="1400" spans="1:10" ht="19.5" customHeight="1">
      <c r="A1400" s="46"/>
      <c r="B1400" s="78"/>
      <c r="C1400" s="79"/>
      <c r="D1400" s="46"/>
      <c r="F1400" s="46"/>
      <c r="H1400" s="46"/>
      <c r="J1400" s="46"/>
    </row>
    <row r="1401" spans="1:10" ht="19.5" customHeight="1">
      <c r="A1401" s="46"/>
      <c r="B1401" s="78"/>
      <c r="C1401" s="79"/>
      <c r="D1401" s="46"/>
      <c r="F1401" s="46"/>
      <c r="H1401" s="46"/>
      <c r="J1401" s="46"/>
    </row>
    <row r="1402" spans="1:10" ht="19.5" customHeight="1">
      <c r="A1402" s="46"/>
      <c r="B1402" s="78"/>
      <c r="C1402" s="79"/>
      <c r="D1402" s="46"/>
      <c r="F1402" s="46"/>
      <c r="H1402" s="46"/>
      <c r="J1402" s="46"/>
    </row>
    <row r="1403" spans="1:10" ht="19.5" customHeight="1">
      <c r="A1403" s="46"/>
      <c r="B1403" s="78"/>
      <c r="C1403" s="79"/>
      <c r="D1403" s="46"/>
      <c r="F1403" s="46"/>
      <c r="H1403" s="46"/>
      <c r="J1403" s="46"/>
    </row>
    <row r="1404" spans="1:10" ht="19.5" customHeight="1">
      <c r="A1404" s="46"/>
      <c r="B1404" s="78"/>
      <c r="C1404" s="79"/>
      <c r="D1404" s="46"/>
      <c r="F1404" s="46"/>
      <c r="H1404" s="46"/>
      <c r="J1404" s="46"/>
    </row>
    <row r="1405" spans="1:10" ht="19.5" customHeight="1">
      <c r="A1405" s="46"/>
      <c r="B1405" s="78"/>
      <c r="C1405" s="79"/>
      <c r="D1405" s="46"/>
      <c r="F1405" s="46"/>
      <c r="H1405" s="46"/>
      <c r="J1405" s="46"/>
    </row>
    <row r="1406" spans="1:10" ht="19.5" customHeight="1">
      <c r="A1406" s="46"/>
      <c r="B1406" s="78"/>
      <c r="C1406" s="79"/>
      <c r="D1406" s="46"/>
      <c r="F1406" s="46"/>
      <c r="H1406" s="46"/>
      <c r="J1406" s="46"/>
    </row>
    <row r="1407" spans="1:10" ht="19.5" customHeight="1">
      <c r="A1407" s="46"/>
      <c r="B1407" s="78"/>
      <c r="C1407" s="79"/>
      <c r="D1407" s="46"/>
      <c r="F1407" s="46"/>
      <c r="H1407" s="46"/>
      <c r="J1407" s="46"/>
    </row>
    <row r="1408" spans="1:10" ht="19.5" customHeight="1">
      <c r="A1408" s="46"/>
      <c r="B1408" s="78"/>
      <c r="C1408" s="79"/>
      <c r="D1408" s="46"/>
      <c r="F1408" s="46"/>
      <c r="H1408" s="46"/>
      <c r="J1408" s="46"/>
    </row>
    <row r="1409" spans="1:10" ht="19.5" customHeight="1">
      <c r="A1409" s="46"/>
      <c r="B1409" s="78"/>
      <c r="C1409" s="79"/>
      <c r="D1409" s="46"/>
      <c r="F1409" s="46"/>
      <c r="H1409" s="46"/>
      <c r="J1409" s="46"/>
    </row>
    <row r="1410" spans="1:10" ht="19.5" customHeight="1">
      <c r="A1410" s="46"/>
      <c r="B1410" s="78"/>
      <c r="C1410" s="79"/>
      <c r="D1410" s="46"/>
      <c r="F1410" s="46"/>
      <c r="H1410" s="46"/>
      <c r="J1410" s="46"/>
    </row>
    <row r="1411" spans="1:10" ht="19.5" customHeight="1">
      <c r="A1411" s="46"/>
      <c r="B1411" s="78"/>
      <c r="C1411" s="79"/>
      <c r="D1411" s="46"/>
      <c r="F1411" s="46"/>
      <c r="H1411" s="46"/>
      <c r="J1411" s="46"/>
    </row>
    <row r="1412" spans="1:10" ht="19.5" customHeight="1">
      <c r="A1412" s="46"/>
      <c r="B1412" s="78"/>
      <c r="C1412" s="79"/>
      <c r="D1412" s="46"/>
      <c r="F1412" s="46"/>
      <c r="H1412" s="46"/>
      <c r="J1412" s="46"/>
    </row>
    <row r="1413" spans="1:10" ht="19.5" customHeight="1">
      <c r="A1413" s="46"/>
      <c r="B1413" s="78"/>
      <c r="C1413" s="79"/>
      <c r="D1413" s="46"/>
      <c r="F1413" s="46"/>
      <c r="H1413" s="46"/>
      <c r="J1413" s="46"/>
    </row>
    <row r="1414" spans="1:10" ht="19.5" customHeight="1">
      <c r="A1414" s="46"/>
      <c r="B1414" s="78"/>
      <c r="C1414" s="79"/>
      <c r="D1414" s="46"/>
      <c r="F1414" s="46"/>
      <c r="H1414" s="46"/>
      <c r="J1414" s="46"/>
    </row>
    <row r="1415" spans="1:10" ht="19.5" customHeight="1">
      <c r="A1415" s="46"/>
      <c r="B1415" s="78"/>
      <c r="C1415" s="79"/>
      <c r="D1415" s="46"/>
      <c r="F1415" s="46"/>
      <c r="H1415" s="46"/>
      <c r="J1415" s="46"/>
    </row>
    <row r="1416" spans="1:10" ht="19.5" customHeight="1">
      <c r="A1416" s="46"/>
      <c r="B1416" s="78"/>
      <c r="C1416" s="79"/>
      <c r="D1416" s="46"/>
      <c r="F1416" s="46"/>
      <c r="H1416" s="46"/>
      <c r="J1416" s="46"/>
    </row>
    <row r="1417" spans="1:10" ht="19.5" customHeight="1">
      <c r="A1417" s="46"/>
      <c r="B1417" s="78"/>
      <c r="C1417" s="79"/>
      <c r="D1417" s="46"/>
      <c r="F1417" s="46"/>
      <c r="H1417" s="46"/>
      <c r="J1417" s="46"/>
    </row>
    <row r="1418" spans="1:10" ht="19.5" customHeight="1">
      <c r="A1418" s="46"/>
      <c r="B1418" s="78"/>
      <c r="C1418" s="79"/>
      <c r="D1418" s="46"/>
      <c r="F1418" s="46"/>
      <c r="H1418" s="46"/>
      <c r="J1418" s="46"/>
    </row>
    <row r="1419" spans="1:10" ht="19.5" customHeight="1">
      <c r="A1419" s="46"/>
      <c r="B1419" s="78"/>
      <c r="C1419" s="79"/>
      <c r="D1419" s="46"/>
      <c r="F1419" s="46"/>
      <c r="H1419" s="46"/>
      <c r="J1419" s="46"/>
    </row>
    <row r="1420" spans="1:10" ht="19.5" customHeight="1">
      <c r="A1420" s="46"/>
      <c r="B1420" s="78"/>
      <c r="C1420" s="79"/>
      <c r="D1420" s="46"/>
      <c r="F1420" s="46"/>
      <c r="H1420" s="46"/>
      <c r="J1420" s="46"/>
    </row>
    <row r="1421" spans="1:10" ht="19.5" customHeight="1">
      <c r="A1421" s="46"/>
      <c r="B1421" s="78"/>
      <c r="C1421" s="79"/>
      <c r="D1421" s="46"/>
      <c r="F1421" s="46"/>
      <c r="H1421" s="46"/>
      <c r="J1421" s="46"/>
    </row>
    <row r="1422" spans="1:10" ht="19.5" customHeight="1">
      <c r="A1422" s="46"/>
      <c r="B1422" s="78"/>
      <c r="C1422" s="79"/>
      <c r="D1422" s="46"/>
      <c r="F1422" s="46"/>
      <c r="H1422" s="46"/>
      <c r="J1422" s="46"/>
    </row>
    <row r="1423" spans="1:10" ht="19.5" customHeight="1">
      <c r="A1423" s="46"/>
      <c r="B1423" s="78"/>
      <c r="C1423" s="79"/>
      <c r="D1423" s="46"/>
      <c r="F1423" s="46"/>
      <c r="H1423" s="46"/>
      <c r="J1423" s="46"/>
    </row>
    <row r="1424" spans="1:10" ht="19.5" customHeight="1">
      <c r="A1424" s="46"/>
      <c r="B1424" s="78"/>
      <c r="C1424" s="79"/>
      <c r="D1424" s="46"/>
      <c r="F1424" s="46"/>
      <c r="H1424" s="46"/>
      <c r="J1424" s="46"/>
    </row>
    <row r="1425" spans="1:10" ht="19.5" customHeight="1">
      <c r="A1425" s="46"/>
      <c r="B1425" s="78"/>
      <c r="C1425" s="79"/>
      <c r="D1425" s="46"/>
      <c r="F1425" s="46"/>
      <c r="H1425" s="46"/>
      <c r="J1425" s="46"/>
    </row>
    <row r="1426" spans="1:10" ht="19.5" customHeight="1">
      <c r="A1426" s="46"/>
      <c r="B1426" s="78"/>
      <c r="C1426" s="79"/>
      <c r="D1426" s="46"/>
      <c r="F1426" s="46"/>
      <c r="H1426" s="46"/>
      <c r="J1426" s="46"/>
    </row>
    <row r="1427" spans="1:10" ht="19.5" customHeight="1">
      <c r="A1427" s="46"/>
      <c r="B1427" s="78"/>
      <c r="C1427" s="79"/>
      <c r="D1427" s="46"/>
      <c r="F1427" s="46"/>
      <c r="H1427" s="46"/>
      <c r="J1427" s="46"/>
    </row>
    <row r="1428" spans="1:10" ht="19.5" customHeight="1">
      <c r="A1428" s="46"/>
      <c r="B1428" s="78"/>
      <c r="C1428" s="79"/>
      <c r="D1428" s="46"/>
      <c r="F1428" s="46"/>
      <c r="H1428" s="46"/>
      <c r="J1428" s="46"/>
    </row>
    <row r="1429" spans="1:10" ht="19.5" customHeight="1">
      <c r="A1429" s="46"/>
      <c r="B1429" s="78"/>
      <c r="C1429" s="79"/>
      <c r="D1429" s="46"/>
      <c r="F1429" s="46"/>
      <c r="H1429" s="46"/>
      <c r="J1429" s="46"/>
    </row>
    <row r="1430" spans="1:10" ht="19.5" customHeight="1">
      <c r="A1430" s="46"/>
      <c r="B1430" s="78"/>
      <c r="C1430" s="79"/>
      <c r="D1430" s="46"/>
      <c r="F1430" s="46"/>
      <c r="H1430" s="46"/>
      <c r="J1430" s="46"/>
    </row>
    <row r="1431" spans="1:10" ht="19.5" customHeight="1">
      <c r="A1431" s="46"/>
      <c r="B1431" s="78"/>
      <c r="C1431" s="79"/>
      <c r="D1431" s="46"/>
      <c r="F1431" s="46"/>
      <c r="H1431" s="46"/>
      <c r="J1431" s="46"/>
    </row>
    <row r="1432" spans="1:10" ht="19.5" customHeight="1">
      <c r="A1432" s="46"/>
      <c r="B1432" s="78"/>
      <c r="C1432" s="79"/>
      <c r="D1432" s="46"/>
      <c r="F1432" s="46"/>
      <c r="H1432" s="46"/>
      <c r="J1432" s="46"/>
    </row>
    <row r="1433" spans="1:10" ht="19.5" customHeight="1">
      <c r="A1433" s="46"/>
      <c r="B1433" s="78"/>
      <c r="C1433" s="79"/>
      <c r="D1433" s="46"/>
      <c r="F1433" s="46"/>
      <c r="H1433" s="46"/>
      <c r="J1433" s="46"/>
    </row>
    <row r="1434" spans="1:10" ht="19.5" customHeight="1">
      <c r="A1434" s="46"/>
      <c r="B1434" s="78"/>
      <c r="C1434" s="79"/>
      <c r="D1434" s="46"/>
      <c r="F1434" s="46"/>
      <c r="H1434" s="46"/>
      <c r="J1434" s="46"/>
    </row>
    <row r="1435" spans="1:10" ht="19.5" customHeight="1">
      <c r="A1435" s="46"/>
      <c r="B1435" s="78"/>
      <c r="C1435" s="79"/>
      <c r="D1435" s="46"/>
      <c r="F1435" s="46"/>
      <c r="H1435" s="46"/>
      <c r="J1435" s="46"/>
    </row>
    <row r="1436" spans="1:10" ht="19.5" customHeight="1">
      <c r="A1436" s="46"/>
      <c r="B1436" s="78"/>
      <c r="C1436" s="79"/>
      <c r="D1436" s="46"/>
      <c r="F1436" s="46"/>
      <c r="H1436" s="46"/>
      <c r="J1436" s="46"/>
    </row>
    <row r="1437" spans="1:10" ht="19.5" customHeight="1">
      <c r="A1437" s="46"/>
      <c r="B1437" s="78"/>
      <c r="C1437" s="79"/>
      <c r="D1437" s="46"/>
      <c r="F1437" s="46"/>
      <c r="H1437" s="46"/>
      <c r="J1437" s="46"/>
    </row>
    <row r="1438" spans="1:10" ht="19.5" customHeight="1">
      <c r="A1438" s="46"/>
      <c r="B1438" s="78"/>
      <c r="C1438" s="79"/>
      <c r="D1438" s="46"/>
      <c r="F1438" s="46"/>
      <c r="H1438" s="46"/>
      <c r="J1438" s="46"/>
    </row>
    <row r="1439" spans="1:10" ht="19.5" customHeight="1">
      <c r="A1439" s="46"/>
      <c r="B1439" s="78"/>
      <c r="C1439" s="79"/>
      <c r="D1439" s="46"/>
      <c r="F1439" s="46"/>
      <c r="H1439" s="46"/>
      <c r="J1439" s="46"/>
    </row>
    <row r="1440" spans="1:10" ht="19.5" customHeight="1">
      <c r="A1440" s="46"/>
      <c r="B1440" s="78"/>
      <c r="C1440" s="79"/>
      <c r="D1440" s="46"/>
      <c r="F1440" s="46"/>
      <c r="H1440" s="46"/>
      <c r="J1440" s="46"/>
    </row>
    <row r="1441" spans="1:10" ht="19.5" customHeight="1">
      <c r="A1441" s="46"/>
      <c r="B1441" s="78"/>
      <c r="C1441" s="79"/>
      <c r="D1441" s="46"/>
      <c r="F1441" s="46"/>
      <c r="H1441" s="46"/>
      <c r="J1441" s="46"/>
    </row>
    <row r="1442" spans="1:10" ht="19.5" customHeight="1">
      <c r="A1442" s="46"/>
      <c r="B1442" s="78"/>
      <c r="C1442" s="79"/>
      <c r="D1442" s="46"/>
      <c r="F1442" s="46"/>
      <c r="H1442" s="46"/>
      <c r="J1442" s="46"/>
    </row>
    <row r="1443" spans="1:10" ht="19.5" customHeight="1">
      <c r="A1443" s="46"/>
      <c r="B1443" s="78"/>
      <c r="C1443" s="79"/>
      <c r="D1443" s="46"/>
      <c r="F1443" s="46"/>
      <c r="H1443" s="46"/>
      <c r="J1443" s="46"/>
    </row>
    <row r="1444" spans="1:10" ht="19.5" customHeight="1">
      <c r="A1444" s="46"/>
      <c r="B1444" s="78"/>
      <c r="C1444" s="79"/>
      <c r="D1444" s="46"/>
      <c r="F1444" s="46"/>
      <c r="H1444" s="46"/>
      <c r="J1444" s="46"/>
    </row>
    <row r="1445" spans="1:10" ht="19.5" customHeight="1">
      <c r="A1445" s="46"/>
      <c r="B1445" s="78"/>
      <c r="C1445" s="79"/>
      <c r="D1445" s="46"/>
      <c r="F1445" s="46"/>
      <c r="H1445" s="46"/>
      <c r="J1445" s="46"/>
    </row>
    <row r="1446" spans="1:10" ht="19.5" customHeight="1">
      <c r="A1446" s="46"/>
      <c r="B1446" s="78"/>
      <c r="C1446" s="79"/>
      <c r="D1446" s="46"/>
      <c r="F1446" s="46"/>
      <c r="H1446" s="46"/>
      <c r="J1446" s="46"/>
    </row>
    <row r="1447" spans="1:10" ht="19.5" customHeight="1">
      <c r="A1447" s="46"/>
      <c r="B1447" s="78"/>
      <c r="C1447" s="79"/>
      <c r="D1447" s="46"/>
      <c r="F1447" s="46"/>
      <c r="H1447" s="46"/>
      <c r="J1447" s="46"/>
    </row>
    <row r="1448" spans="1:10" ht="19.5" customHeight="1">
      <c r="A1448" s="46"/>
      <c r="B1448" s="78"/>
      <c r="C1448" s="79"/>
      <c r="D1448" s="46"/>
      <c r="F1448" s="46"/>
      <c r="H1448" s="46"/>
      <c r="J1448" s="46"/>
    </row>
    <row r="1449" spans="1:10" ht="19.5" customHeight="1">
      <c r="A1449" s="46"/>
      <c r="B1449" s="78"/>
      <c r="C1449" s="79"/>
      <c r="D1449" s="46"/>
      <c r="F1449" s="46"/>
      <c r="H1449" s="46"/>
      <c r="J1449" s="46"/>
    </row>
    <row r="1450" spans="1:10" ht="19.5" customHeight="1">
      <c r="A1450" s="46"/>
      <c r="B1450" s="78"/>
      <c r="C1450" s="79"/>
      <c r="D1450" s="46"/>
      <c r="F1450" s="46"/>
      <c r="H1450" s="46"/>
      <c r="J1450" s="46"/>
    </row>
    <row r="1451" spans="1:10" ht="19.5" customHeight="1">
      <c r="A1451" s="46"/>
      <c r="B1451" s="78"/>
      <c r="C1451" s="79"/>
      <c r="D1451" s="46"/>
      <c r="F1451" s="46"/>
      <c r="H1451" s="46"/>
      <c r="J1451" s="46"/>
    </row>
    <row r="1452" spans="1:10" ht="19.5" customHeight="1">
      <c r="A1452" s="46"/>
      <c r="B1452" s="78"/>
      <c r="C1452" s="79"/>
      <c r="D1452" s="46"/>
      <c r="F1452" s="46"/>
      <c r="H1452" s="46"/>
      <c r="J1452" s="46"/>
    </row>
    <row r="1453" spans="1:10" ht="19.5" customHeight="1">
      <c r="A1453" s="46"/>
      <c r="B1453" s="78"/>
      <c r="C1453" s="79"/>
      <c r="D1453" s="46"/>
      <c r="F1453" s="46"/>
      <c r="H1453" s="46"/>
      <c r="J1453" s="46"/>
    </row>
    <row r="1454" spans="1:10" ht="19.5" customHeight="1">
      <c r="A1454" s="46"/>
      <c r="B1454" s="78"/>
      <c r="C1454" s="79"/>
      <c r="D1454" s="46"/>
      <c r="F1454" s="46"/>
      <c r="H1454" s="46"/>
      <c r="J1454" s="46"/>
    </row>
    <row r="1455" spans="1:10" ht="19.5" customHeight="1">
      <c r="A1455" s="46"/>
      <c r="B1455" s="78"/>
      <c r="C1455" s="79"/>
      <c r="D1455" s="46"/>
      <c r="F1455" s="46"/>
      <c r="H1455" s="46"/>
      <c r="J1455" s="46"/>
    </row>
    <row r="1456" spans="1:10" ht="19.5" customHeight="1">
      <c r="A1456" s="46"/>
      <c r="B1456" s="78"/>
      <c r="C1456" s="79"/>
      <c r="D1456" s="46"/>
      <c r="F1456" s="46"/>
      <c r="H1456" s="46"/>
      <c r="J1456" s="46"/>
    </row>
    <row r="1457" spans="1:10" ht="19.5" customHeight="1">
      <c r="A1457" s="46"/>
      <c r="B1457" s="78"/>
      <c r="C1457" s="79"/>
      <c r="D1457" s="46"/>
      <c r="F1457" s="46"/>
      <c r="H1457" s="46"/>
      <c r="J1457" s="46"/>
    </row>
    <row r="1458" spans="1:10" ht="19.5" customHeight="1">
      <c r="A1458" s="46"/>
      <c r="B1458" s="78"/>
      <c r="C1458" s="79"/>
      <c r="D1458" s="46"/>
      <c r="F1458" s="46"/>
      <c r="H1458" s="46"/>
      <c r="J1458" s="46"/>
    </row>
    <row r="1459" spans="1:10" ht="19.5" customHeight="1">
      <c r="A1459" s="46"/>
      <c r="B1459" s="78"/>
      <c r="C1459" s="79"/>
      <c r="D1459" s="46"/>
      <c r="F1459" s="46"/>
      <c r="H1459" s="46"/>
      <c r="J1459" s="46"/>
    </row>
    <row r="1460" spans="1:10" ht="19.5" customHeight="1">
      <c r="A1460" s="46"/>
      <c r="B1460" s="78"/>
      <c r="C1460" s="79"/>
      <c r="D1460" s="46"/>
      <c r="F1460" s="46"/>
      <c r="H1460" s="46"/>
      <c r="J1460" s="46"/>
    </row>
    <row r="1461" spans="1:10" ht="19.5" customHeight="1">
      <c r="A1461" s="46"/>
      <c r="B1461" s="78"/>
      <c r="C1461" s="79"/>
      <c r="D1461" s="46"/>
      <c r="F1461" s="46"/>
      <c r="H1461" s="46"/>
      <c r="J1461" s="46"/>
    </row>
    <row r="1462" spans="1:10" ht="19.5" customHeight="1">
      <c r="A1462" s="46"/>
      <c r="B1462" s="78"/>
      <c r="C1462" s="79"/>
      <c r="D1462" s="46"/>
      <c r="F1462" s="46"/>
      <c r="H1462" s="46"/>
      <c r="J1462" s="46"/>
    </row>
    <row r="1463" spans="1:10" ht="19.5" customHeight="1">
      <c r="A1463" s="46"/>
      <c r="B1463" s="78"/>
      <c r="C1463" s="79"/>
      <c r="D1463" s="46"/>
      <c r="F1463" s="46"/>
      <c r="H1463" s="46"/>
      <c r="J1463" s="46"/>
    </row>
    <row r="1464" spans="1:10" ht="19.5" customHeight="1">
      <c r="A1464" s="46"/>
      <c r="B1464" s="78"/>
      <c r="C1464" s="79"/>
      <c r="D1464" s="46"/>
      <c r="F1464" s="46"/>
      <c r="H1464" s="46"/>
      <c r="J1464" s="46"/>
    </row>
    <row r="1465" spans="1:10" ht="19.5" customHeight="1">
      <c r="A1465" s="46"/>
      <c r="B1465" s="78"/>
      <c r="C1465" s="79"/>
      <c r="D1465" s="46"/>
      <c r="F1465" s="46"/>
      <c r="H1465" s="46"/>
      <c r="J1465" s="46"/>
    </row>
    <row r="1466" spans="1:10" ht="19.5" customHeight="1">
      <c r="A1466" s="46"/>
      <c r="B1466" s="78"/>
      <c r="C1466" s="79"/>
      <c r="D1466" s="46"/>
      <c r="F1466" s="46"/>
      <c r="H1466" s="46"/>
      <c r="J1466" s="46"/>
    </row>
    <row r="1467" spans="1:10" ht="19.5" customHeight="1">
      <c r="A1467" s="46"/>
      <c r="B1467" s="78"/>
      <c r="C1467" s="79"/>
      <c r="D1467" s="46"/>
      <c r="F1467" s="46"/>
      <c r="H1467" s="46"/>
      <c r="J1467" s="46"/>
    </row>
    <row r="1468" spans="1:10" ht="19.5" customHeight="1">
      <c r="A1468" s="46"/>
      <c r="B1468" s="78"/>
      <c r="C1468" s="79"/>
      <c r="D1468" s="46"/>
      <c r="F1468" s="46"/>
      <c r="H1468" s="46"/>
      <c r="J1468" s="46"/>
    </row>
    <row r="1469" spans="1:10" ht="19.5" customHeight="1">
      <c r="A1469" s="46"/>
      <c r="B1469" s="78"/>
      <c r="C1469" s="79"/>
      <c r="D1469" s="46"/>
      <c r="F1469" s="46"/>
      <c r="H1469" s="46"/>
      <c r="J1469" s="46"/>
    </row>
    <row r="1470" spans="1:10" ht="19.5" customHeight="1">
      <c r="A1470" s="46"/>
      <c r="B1470" s="78"/>
      <c r="C1470" s="79"/>
      <c r="D1470" s="46"/>
      <c r="F1470" s="46"/>
      <c r="H1470" s="46"/>
      <c r="J1470" s="46"/>
    </row>
    <row r="1471" spans="1:10" ht="19.5" customHeight="1">
      <c r="A1471" s="46"/>
      <c r="B1471" s="78"/>
      <c r="C1471" s="79"/>
      <c r="D1471" s="46"/>
      <c r="F1471" s="46"/>
      <c r="H1471" s="46"/>
      <c r="J1471" s="46"/>
    </row>
    <row r="1472" spans="1:10" ht="19.5" customHeight="1">
      <c r="A1472" s="46"/>
      <c r="B1472" s="78"/>
      <c r="C1472" s="79"/>
      <c r="D1472" s="46"/>
      <c r="F1472" s="46"/>
      <c r="H1472" s="46"/>
      <c r="J1472" s="46"/>
    </row>
    <row r="1473" spans="1:10" ht="19.5" customHeight="1">
      <c r="A1473" s="46"/>
      <c r="B1473" s="78"/>
      <c r="C1473" s="79"/>
      <c r="D1473" s="46"/>
      <c r="F1473" s="46"/>
      <c r="H1473" s="46"/>
      <c r="J1473" s="46"/>
    </row>
    <row r="1474" spans="1:10" ht="19.5" customHeight="1">
      <c r="A1474" s="46"/>
      <c r="B1474" s="78"/>
      <c r="C1474" s="79"/>
      <c r="D1474" s="46"/>
      <c r="F1474" s="46"/>
      <c r="H1474" s="46"/>
      <c r="J1474" s="46"/>
    </row>
    <row r="1475" spans="1:10" ht="19.5" customHeight="1">
      <c r="A1475" s="46"/>
      <c r="B1475" s="78"/>
      <c r="C1475" s="79"/>
      <c r="D1475" s="46"/>
      <c r="F1475" s="46"/>
      <c r="H1475" s="46"/>
      <c r="J1475" s="46"/>
    </row>
    <row r="1476" spans="1:10" ht="19.5" customHeight="1">
      <c r="A1476" s="46"/>
      <c r="B1476" s="78"/>
      <c r="C1476" s="79"/>
      <c r="D1476" s="46"/>
      <c r="F1476" s="46"/>
      <c r="H1476" s="46"/>
      <c r="J1476" s="46"/>
    </row>
    <row r="1477" spans="1:10" ht="19.5" customHeight="1">
      <c r="A1477" s="46"/>
      <c r="B1477" s="78"/>
      <c r="C1477" s="79"/>
      <c r="D1477" s="46"/>
      <c r="F1477" s="46"/>
      <c r="H1477" s="46"/>
      <c r="J1477" s="46"/>
    </row>
    <row r="1478" spans="1:10" ht="19.5" customHeight="1">
      <c r="A1478" s="46"/>
      <c r="B1478" s="78"/>
      <c r="C1478" s="79"/>
      <c r="D1478" s="46"/>
      <c r="F1478" s="46"/>
      <c r="H1478" s="46"/>
      <c r="J1478" s="46"/>
    </row>
    <row r="1479" spans="1:10" ht="19.5" customHeight="1">
      <c r="A1479" s="46"/>
      <c r="B1479" s="78"/>
      <c r="C1479" s="79"/>
      <c r="D1479" s="46"/>
      <c r="F1479" s="46"/>
      <c r="H1479" s="46"/>
      <c r="J1479" s="46"/>
    </row>
    <row r="1480" spans="1:10" ht="19.5" customHeight="1">
      <c r="A1480" s="46"/>
      <c r="B1480" s="78"/>
      <c r="C1480" s="79"/>
      <c r="D1480" s="46"/>
      <c r="F1480" s="46"/>
      <c r="H1480" s="46"/>
      <c r="J1480" s="46"/>
    </row>
    <row r="1481" spans="1:10" ht="19.5" customHeight="1">
      <c r="A1481" s="46"/>
      <c r="B1481" s="78"/>
      <c r="C1481" s="79"/>
      <c r="D1481" s="46"/>
      <c r="F1481" s="46"/>
      <c r="H1481" s="46"/>
      <c r="J1481" s="46"/>
    </row>
    <row r="1482" spans="1:10" ht="19.5" customHeight="1">
      <c r="A1482" s="46"/>
      <c r="B1482" s="78"/>
      <c r="C1482" s="79"/>
      <c r="D1482" s="46"/>
      <c r="F1482" s="46"/>
      <c r="H1482" s="46"/>
      <c r="J1482" s="46"/>
    </row>
    <row r="1483" spans="1:10" ht="19.5" customHeight="1">
      <c r="A1483" s="46"/>
      <c r="B1483" s="78"/>
      <c r="C1483" s="79"/>
      <c r="D1483" s="46"/>
      <c r="F1483" s="46"/>
      <c r="H1483" s="46"/>
      <c r="J1483" s="46"/>
    </row>
    <row r="1484" spans="1:10" ht="19.5" customHeight="1">
      <c r="A1484" s="46"/>
      <c r="B1484" s="78"/>
      <c r="C1484" s="79"/>
      <c r="D1484" s="46"/>
      <c r="F1484" s="46"/>
      <c r="H1484" s="46"/>
      <c r="J1484" s="46"/>
    </row>
    <row r="1485" spans="1:10" ht="19.5" customHeight="1">
      <c r="A1485" s="46"/>
      <c r="B1485" s="78"/>
      <c r="C1485" s="79"/>
      <c r="D1485" s="46"/>
      <c r="F1485" s="46"/>
      <c r="H1485" s="46"/>
      <c r="J1485" s="46"/>
    </row>
    <row r="1486" spans="1:10" ht="19.5" customHeight="1">
      <c r="A1486" s="46"/>
      <c r="B1486" s="78"/>
      <c r="C1486" s="79"/>
      <c r="D1486" s="46"/>
      <c r="F1486" s="46"/>
      <c r="H1486" s="46"/>
      <c r="J1486" s="46"/>
    </row>
    <row r="1487" spans="1:10" ht="19.5" customHeight="1">
      <c r="A1487" s="46"/>
      <c r="B1487" s="78"/>
      <c r="C1487" s="79"/>
      <c r="D1487" s="46"/>
      <c r="F1487" s="46"/>
      <c r="H1487" s="46"/>
      <c r="J1487" s="46"/>
    </row>
    <row r="1488" spans="1:10" ht="19.5" customHeight="1">
      <c r="A1488" s="46"/>
      <c r="B1488" s="78"/>
      <c r="C1488" s="79"/>
      <c r="D1488" s="46"/>
      <c r="F1488" s="46"/>
      <c r="H1488" s="46"/>
      <c r="J1488" s="46"/>
    </row>
    <row r="1489" spans="1:10" ht="19.5" customHeight="1">
      <c r="A1489" s="46"/>
      <c r="B1489" s="78"/>
      <c r="C1489" s="79"/>
      <c r="D1489" s="46"/>
      <c r="F1489" s="46"/>
      <c r="H1489" s="46"/>
      <c r="J1489" s="46"/>
    </row>
    <row r="1490" spans="1:10" ht="19.5" customHeight="1">
      <c r="A1490" s="46"/>
      <c r="B1490" s="78"/>
      <c r="C1490" s="79"/>
      <c r="D1490" s="46"/>
      <c r="F1490" s="46"/>
      <c r="H1490" s="46"/>
      <c r="J1490" s="46"/>
    </row>
    <row r="1491" spans="1:10" ht="19.5" customHeight="1">
      <c r="A1491" s="46"/>
      <c r="B1491" s="78"/>
      <c r="C1491" s="79"/>
      <c r="D1491" s="46"/>
      <c r="F1491" s="46"/>
      <c r="H1491" s="46"/>
      <c r="J1491" s="46"/>
    </row>
    <row r="1492" spans="1:10" ht="19.5" customHeight="1">
      <c r="A1492" s="46"/>
      <c r="B1492" s="78"/>
      <c r="C1492" s="79"/>
      <c r="D1492" s="46"/>
      <c r="F1492" s="46"/>
      <c r="H1492" s="46"/>
      <c r="J1492" s="46"/>
    </row>
    <row r="1493" spans="1:10" ht="19.5" customHeight="1">
      <c r="A1493" s="46"/>
      <c r="B1493" s="78"/>
      <c r="C1493" s="79"/>
      <c r="D1493" s="46"/>
      <c r="F1493" s="46"/>
      <c r="H1493" s="46"/>
      <c r="J1493" s="46"/>
    </row>
    <row r="1494" spans="1:10" ht="19.5" customHeight="1">
      <c r="A1494" s="46"/>
      <c r="B1494" s="78"/>
      <c r="C1494" s="79"/>
      <c r="D1494" s="46"/>
      <c r="F1494" s="46"/>
      <c r="H1494" s="46"/>
      <c r="J1494" s="46"/>
    </row>
    <row r="1495" spans="1:10" ht="19.5" customHeight="1">
      <c r="A1495" s="46"/>
      <c r="B1495" s="78"/>
      <c r="C1495" s="79"/>
      <c r="D1495" s="46"/>
      <c r="F1495" s="46"/>
      <c r="H1495" s="46"/>
      <c r="J1495" s="46"/>
    </row>
    <row r="1496" spans="1:10" ht="19.5" customHeight="1">
      <c r="A1496" s="46"/>
      <c r="B1496" s="78"/>
      <c r="C1496" s="79"/>
      <c r="D1496" s="46"/>
      <c r="F1496" s="46"/>
      <c r="H1496" s="46"/>
      <c r="J1496" s="46"/>
    </row>
    <row r="1497" spans="1:10" ht="19.5" customHeight="1">
      <c r="A1497" s="46"/>
      <c r="B1497" s="78"/>
      <c r="C1497" s="79"/>
      <c r="D1497" s="46"/>
      <c r="F1497" s="46"/>
      <c r="H1497" s="46"/>
      <c r="J1497" s="46"/>
    </row>
    <row r="1498" spans="1:10" ht="19.5" customHeight="1">
      <c r="A1498" s="46"/>
      <c r="B1498" s="78"/>
      <c r="C1498" s="79"/>
      <c r="D1498" s="46"/>
      <c r="F1498" s="46"/>
      <c r="H1498" s="46"/>
      <c r="J1498" s="46"/>
    </row>
    <row r="1499" spans="1:10" ht="19.5" customHeight="1">
      <c r="A1499" s="46"/>
      <c r="B1499" s="78"/>
      <c r="C1499" s="79"/>
      <c r="D1499" s="46"/>
      <c r="F1499" s="46"/>
      <c r="H1499" s="46"/>
      <c r="J1499" s="46"/>
    </row>
    <row r="1500" spans="1:10" ht="19.5" customHeight="1">
      <c r="A1500" s="46"/>
      <c r="B1500" s="78"/>
      <c r="C1500" s="79"/>
      <c r="D1500" s="46"/>
      <c r="F1500" s="46"/>
      <c r="H1500" s="46"/>
      <c r="J1500" s="46"/>
    </row>
    <row r="1501" spans="1:10" ht="19.5" customHeight="1">
      <c r="A1501" s="46"/>
      <c r="B1501" s="78"/>
      <c r="C1501" s="79"/>
      <c r="D1501" s="46"/>
      <c r="F1501" s="46"/>
      <c r="H1501" s="46"/>
      <c r="J1501" s="46"/>
    </row>
    <row r="1502" spans="1:10" ht="19.5" customHeight="1">
      <c r="A1502" s="46"/>
      <c r="B1502" s="78"/>
      <c r="C1502" s="79"/>
      <c r="D1502" s="46"/>
      <c r="F1502" s="46"/>
      <c r="H1502" s="46"/>
      <c r="J1502" s="46"/>
    </row>
    <row r="1503" spans="1:10" ht="19.5" customHeight="1">
      <c r="A1503" s="46"/>
      <c r="B1503" s="78"/>
      <c r="C1503" s="79"/>
      <c r="D1503" s="46"/>
      <c r="F1503" s="46"/>
      <c r="H1503" s="46"/>
      <c r="J1503" s="46"/>
    </row>
    <row r="1504" spans="1:10" ht="19.5" customHeight="1">
      <c r="A1504" s="46"/>
      <c r="B1504" s="78"/>
      <c r="C1504" s="79"/>
      <c r="D1504" s="46"/>
      <c r="F1504" s="46"/>
      <c r="H1504" s="46"/>
      <c r="J1504" s="46"/>
    </row>
    <row r="1505" spans="1:10" ht="19.5" customHeight="1">
      <c r="A1505" s="46"/>
      <c r="B1505" s="78"/>
      <c r="C1505" s="79"/>
      <c r="D1505" s="46"/>
      <c r="F1505" s="46"/>
      <c r="H1505" s="46"/>
      <c r="J1505" s="46"/>
    </row>
    <row r="1506" spans="1:10" ht="19.5" customHeight="1">
      <c r="A1506" s="46"/>
      <c r="B1506" s="78"/>
      <c r="C1506" s="79"/>
      <c r="D1506" s="46"/>
      <c r="F1506" s="46"/>
      <c r="H1506" s="46"/>
      <c r="J1506" s="46"/>
    </row>
    <row r="1507" spans="1:10" ht="19.5" customHeight="1">
      <c r="A1507" s="46"/>
      <c r="B1507" s="78"/>
      <c r="C1507" s="79"/>
      <c r="D1507" s="46"/>
      <c r="F1507" s="46"/>
      <c r="H1507" s="46"/>
      <c r="J1507" s="46"/>
    </row>
    <row r="1508" spans="1:10" ht="19.5" customHeight="1">
      <c r="A1508" s="46"/>
      <c r="B1508" s="78"/>
      <c r="C1508" s="79"/>
      <c r="D1508" s="46"/>
      <c r="F1508" s="46"/>
      <c r="H1508" s="46"/>
      <c r="J1508" s="46"/>
    </row>
    <row r="1509" spans="1:10" ht="19.5" customHeight="1">
      <c r="A1509" s="46"/>
      <c r="B1509" s="78"/>
      <c r="C1509" s="79"/>
      <c r="D1509" s="46"/>
      <c r="F1509" s="46"/>
      <c r="H1509" s="46"/>
      <c r="J1509" s="46"/>
    </row>
    <row r="1510" spans="1:10" ht="19.5" customHeight="1">
      <c r="A1510" s="46"/>
      <c r="B1510" s="78"/>
      <c r="C1510" s="79"/>
      <c r="D1510" s="46"/>
      <c r="F1510" s="46"/>
      <c r="H1510" s="46"/>
      <c r="J1510" s="46"/>
    </row>
    <row r="1511" spans="1:10" ht="19.5" customHeight="1">
      <c r="A1511" s="46"/>
      <c r="B1511" s="78"/>
      <c r="C1511" s="79"/>
      <c r="D1511" s="46"/>
      <c r="F1511" s="46"/>
      <c r="H1511" s="46"/>
      <c r="J1511" s="46"/>
    </row>
    <row r="1512" spans="1:10" ht="19.5" customHeight="1">
      <c r="A1512" s="46"/>
      <c r="B1512" s="78"/>
      <c r="C1512" s="79"/>
      <c r="D1512" s="46"/>
      <c r="F1512" s="46"/>
      <c r="H1512" s="46"/>
      <c r="J1512" s="46"/>
    </row>
    <row r="1513" spans="1:10" ht="19.5" customHeight="1">
      <c r="A1513" s="46"/>
      <c r="B1513" s="78"/>
      <c r="C1513" s="79"/>
      <c r="D1513" s="46"/>
      <c r="F1513" s="46"/>
      <c r="H1513" s="46"/>
      <c r="J1513" s="46"/>
    </row>
    <row r="1514" spans="1:10" ht="19.5" customHeight="1">
      <c r="A1514" s="46"/>
      <c r="B1514" s="78"/>
      <c r="C1514" s="79"/>
      <c r="D1514" s="46"/>
      <c r="F1514" s="46"/>
      <c r="H1514" s="46"/>
      <c r="J1514" s="46"/>
    </row>
    <row r="1515" spans="1:10" ht="19.5" customHeight="1">
      <c r="A1515" s="46"/>
      <c r="B1515" s="78"/>
      <c r="C1515" s="79"/>
      <c r="D1515" s="46"/>
      <c r="F1515" s="46"/>
      <c r="H1515" s="46"/>
      <c r="J1515" s="46"/>
    </row>
    <row r="1516" spans="1:10" ht="19.5" customHeight="1">
      <c r="A1516" s="46"/>
      <c r="B1516" s="78"/>
      <c r="C1516" s="79"/>
      <c r="D1516" s="46"/>
      <c r="F1516" s="46"/>
      <c r="H1516" s="46"/>
      <c r="J1516" s="46"/>
    </row>
    <row r="1517" spans="1:10" ht="19.5" customHeight="1">
      <c r="A1517" s="46"/>
      <c r="B1517" s="78"/>
      <c r="C1517" s="79"/>
      <c r="D1517" s="46"/>
      <c r="F1517" s="46"/>
      <c r="H1517" s="46"/>
      <c r="J1517" s="46"/>
    </row>
    <row r="1518" spans="1:10" ht="19.5" customHeight="1">
      <c r="A1518" s="46"/>
      <c r="B1518" s="78"/>
      <c r="C1518" s="79"/>
      <c r="D1518" s="46"/>
      <c r="F1518" s="46"/>
      <c r="H1518" s="46"/>
      <c r="J1518" s="46"/>
    </row>
    <row r="1519" spans="1:10" ht="19.5" customHeight="1">
      <c r="A1519" s="46"/>
      <c r="B1519" s="78"/>
      <c r="C1519" s="79"/>
      <c r="D1519" s="46"/>
      <c r="F1519" s="46"/>
      <c r="H1519" s="46"/>
      <c r="J1519" s="46"/>
    </row>
    <row r="1520" spans="1:10" ht="19.5" customHeight="1">
      <c r="A1520" s="46"/>
      <c r="B1520" s="78"/>
      <c r="C1520" s="79"/>
      <c r="D1520" s="46"/>
      <c r="F1520" s="46"/>
      <c r="H1520" s="46"/>
      <c r="J1520" s="46"/>
    </row>
    <row r="1521" spans="1:10" ht="19.5" customHeight="1">
      <c r="A1521" s="46"/>
      <c r="B1521" s="78"/>
      <c r="C1521" s="79"/>
      <c r="D1521" s="46"/>
      <c r="F1521" s="46"/>
      <c r="H1521" s="46"/>
      <c r="J1521" s="46"/>
    </row>
    <row r="1522" spans="1:10" ht="19.5" customHeight="1">
      <c r="A1522" s="46"/>
      <c r="B1522" s="78"/>
      <c r="C1522" s="79"/>
      <c r="D1522" s="46"/>
      <c r="F1522" s="46"/>
      <c r="H1522" s="46"/>
      <c r="J1522" s="46"/>
    </row>
    <row r="1523" spans="1:10" ht="19.5" customHeight="1">
      <c r="A1523" s="46"/>
      <c r="B1523" s="78"/>
      <c r="C1523" s="79"/>
      <c r="D1523" s="46"/>
      <c r="F1523" s="46"/>
      <c r="H1523" s="46"/>
      <c r="J1523" s="46"/>
    </row>
    <row r="1524" spans="1:10" ht="19.5" customHeight="1">
      <c r="A1524" s="46"/>
      <c r="B1524" s="78"/>
      <c r="C1524" s="79"/>
      <c r="D1524" s="46"/>
      <c r="F1524" s="46"/>
      <c r="H1524" s="46"/>
      <c r="J1524" s="46"/>
    </row>
    <row r="1525" spans="1:10" ht="19.5" customHeight="1">
      <c r="A1525" s="46"/>
      <c r="B1525" s="78"/>
      <c r="C1525" s="79"/>
      <c r="D1525" s="46"/>
      <c r="F1525" s="46"/>
      <c r="H1525" s="46"/>
      <c r="J1525" s="46"/>
    </row>
    <row r="1526" spans="1:10" ht="19.5" customHeight="1">
      <c r="A1526" s="46"/>
      <c r="B1526" s="78"/>
      <c r="C1526" s="79"/>
      <c r="D1526" s="46"/>
      <c r="F1526" s="46"/>
      <c r="H1526" s="46"/>
      <c r="J1526" s="46"/>
    </row>
    <row r="1527" spans="1:10" ht="19.5" customHeight="1">
      <c r="A1527" s="46"/>
      <c r="B1527" s="78"/>
      <c r="C1527" s="79"/>
      <c r="D1527" s="46"/>
      <c r="F1527" s="46"/>
      <c r="H1527" s="46"/>
      <c r="J1527" s="46"/>
    </row>
    <row r="1528" spans="1:10" ht="19.5" customHeight="1">
      <c r="A1528" s="46"/>
      <c r="B1528" s="78"/>
      <c r="C1528" s="79"/>
      <c r="D1528" s="46"/>
      <c r="F1528" s="46"/>
      <c r="H1528" s="46"/>
      <c r="J1528" s="46"/>
    </row>
    <row r="1529" spans="1:10" ht="19.5" customHeight="1">
      <c r="A1529" s="46"/>
      <c r="B1529" s="78"/>
      <c r="C1529" s="79"/>
      <c r="D1529" s="46"/>
      <c r="F1529" s="46"/>
      <c r="H1529" s="46"/>
      <c r="J1529" s="46"/>
    </row>
    <row r="1530" spans="1:10" ht="19.5" customHeight="1">
      <c r="A1530" s="46"/>
      <c r="B1530" s="78"/>
      <c r="C1530" s="79"/>
      <c r="D1530" s="46"/>
      <c r="F1530" s="46"/>
      <c r="H1530" s="46"/>
      <c r="J1530" s="46"/>
    </row>
    <row r="1531" spans="1:10" ht="19.5" customHeight="1">
      <c r="A1531" s="46"/>
      <c r="B1531" s="78"/>
      <c r="C1531" s="79"/>
      <c r="D1531" s="46"/>
      <c r="F1531" s="46"/>
      <c r="H1531" s="46"/>
      <c r="J1531" s="46"/>
    </row>
    <row r="1532" spans="1:10" ht="19.5" customHeight="1">
      <c r="A1532" s="46"/>
      <c r="B1532" s="78"/>
      <c r="C1532" s="79"/>
      <c r="D1532" s="46"/>
      <c r="F1532" s="46"/>
      <c r="H1532" s="46"/>
      <c r="J1532" s="46"/>
    </row>
    <row r="1533" spans="1:10" ht="19.5" customHeight="1">
      <c r="A1533" s="46"/>
      <c r="B1533" s="78"/>
      <c r="C1533" s="79"/>
      <c r="D1533" s="46"/>
      <c r="F1533" s="46"/>
      <c r="H1533" s="46"/>
      <c r="J1533" s="46"/>
    </row>
    <row r="1534" spans="1:10" ht="19.5" customHeight="1">
      <c r="A1534" s="46"/>
      <c r="B1534" s="78"/>
      <c r="C1534" s="79"/>
      <c r="D1534" s="46"/>
      <c r="F1534" s="46"/>
      <c r="H1534" s="46"/>
      <c r="J1534" s="46"/>
    </row>
    <row r="1535" spans="1:10" ht="19.5" customHeight="1">
      <c r="A1535" s="46"/>
      <c r="B1535" s="78"/>
      <c r="C1535" s="79"/>
      <c r="D1535" s="46"/>
      <c r="F1535" s="46"/>
      <c r="H1535" s="46"/>
      <c r="J1535" s="46"/>
    </row>
    <row r="1536" spans="1:10" ht="19.5" customHeight="1">
      <c r="A1536" s="46"/>
      <c r="B1536" s="78"/>
      <c r="C1536" s="79"/>
      <c r="D1536" s="46"/>
      <c r="F1536" s="46"/>
      <c r="H1536" s="46"/>
      <c r="J1536" s="46"/>
    </row>
    <row r="1537" spans="1:10" ht="19.5" customHeight="1">
      <c r="A1537" s="46"/>
      <c r="B1537" s="78"/>
      <c r="C1537" s="79"/>
      <c r="D1537" s="46"/>
      <c r="F1537" s="46"/>
      <c r="H1537" s="46"/>
      <c r="J1537" s="46"/>
    </row>
    <row r="1538" spans="1:10" ht="19.5" customHeight="1">
      <c r="A1538" s="46"/>
      <c r="B1538" s="78"/>
      <c r="C1538" s="79"/>
      <c r="D1538" s="46"/>
      <c r="F1538" s="46"/>
      <c r="H1538" s="46"/>
      <c r="J1538" s="46"/>
    </row>
    <row r="1539" spans="1:10" ht="19.5" customHeight="1">
      <c r="A1539" s="46"/>
      <c r="B1539" s="78"/>
      <c r="C1539" s="79"/>
      <c r="D1539" s="46"/>
      <c r="F1539" s="46"/>
      <c r="H1539" s="46"/>
      <c r="J1539" s="46"/>
    </row>
    <row r="1540" spans="1:10" ht="19.5" customHeight="1">
      <c r="A1540" s="46"/>
      <c r="B1540" s="78"/>
      <c r="C1540" s="79"/>
      <c r="D1540" s="46"/>
      <c r="F1540" s="46"/>
      <c r="H1540" s="46"/>
      <c r="J1540" s="46"/>
    </row>
    <row r="1541" spans="1:10" ht="19.5" customHeight="1">
      <c r="A1541" s="46"/>
      <c r="B1541" s="78"/>
      <c r="C1541" s="79"/>
      <c r="D1541" s="46"/>
      <c r="F1541" s="46"/>
      <c r="H1541" s="46"/>
      <c r="J1541" s="46"/>
    </row>
    <row r="1542" spans="1:10" ht="19.5" customHeight="1">
      <c r="A1542" s="46"/>
      <c r="B1542" s="78"/>
      <c r="C1542" s="79"/>
      <c r="D1542" s="46"/>
      <c r="F1542" s="46"/>
      <c r="H1542" s="46"/>
      <c r="J1542" s="46"/>
    </row>
    <row r="1543" spans="1:10" ht="19.5" customHeight="1">
      <c r="A1543" s="46"/>
      <c r="B1543" s="78"/>
      <c r="C1543" s="79"/>
      <c r="D1543" s="46"/>
      <c r="F1543" s="46"/>
      <c r="H1543" s="46"/>
      <c r="J1543" s="46"/>
    </row>
    <row r="1544" spans="1:10" ht="19.5" customHeight="1">
      <c r="A1544" s="46"/>
      <c r="B1544" s="78"/>
      <c r="C1544" s="79"/>
      <c r="D1544" s="46"/>
      <c r="F1544" s="46"/>
      <c r="H1544" s="46"/>
      <c r="J1544" s="46"/>
    </row>
    <row r="1545" spans="1:10" ht="19.5" customHeight="1">
      <c r="A1545" s="46"/>
      <c r="B1545" s="78"/>
      <c r="C1545" s="79"/>
      <c r="D1545" s="46"/>
      <c r="F1545" s="46"/>
      <c r="H1545" s="46"/>
      <c r="J1545" s="46"/>
    </row>
    <row r="1546" spans="1:10" ht="19.5" customHeight="1">
      <c r="A1546" s="46"/>
      <c r="B1546" s="78"/>
      <c r="C1546" s="79"/>
      <c r="D1546" s="46"/>
      <c r="F1546" s="46"/>
      <c r="H1546" s="46"/>
      <c r="J1546" s="46"/>
    </row>
    <row r="1547" spans="1:10" ht="19.5" customHeight="1">
      <c r="A1547" s="46"/>
      <c r="B1547" s="78"/>
      <c r="C1547" s="79"/>
      <c r="D1547" s="46"/>
      <c r="F1547" s="46"/>
      <c r="H1547" s="46"/>
      <c r="J1547" s="46"/>
    </row>
    <row r="1548" spans="1:10" ht="19.5" customHeight="1">
      <c r="A1548" s="46"/>
      <c r="B1548" s="78"/>
      <c r="C1548" s="79"/>
      <c r="D1548" s="46"/>
      <c r="F1548" s="46"/>
      <c r="H1548" s="46"/>
      <c r="J1548" s="46"/>
    </row>
    <row r="1549" spans="1:10" ht="19.5" customHeight="1">
      <c r="A1549" s="46"/>
      <c r="B1549" s="78"/>
      <c r="C1549" s="79"/>
      <c r="D1549" s="46"/>
      <c r="F1549" s="46"/>
      <c r="H1549" s="46"/>
      <c r="J1549" s="46"/>
    </row>
    <row r="1550" spans="1:10" ht="19.5" customHeight="1">
      <c r="A1550" s="46"/>
      <c r="B1550" s="78"/>
      <c r="C1550" s="79"/>
      <c r="D1550" s="46"/>
      <c r="F1550" s="46"/>
      <c r="H1550" s="46"/>
      <c r="J1550" s="46"/>
    </row>
    <row r="1551" spans="1:10" ht="19.5" customHeight="1">
      <c r="A1551" s="46"/>
      <c r="B1551" s="78"/>
      <c r="C1551" s="79"/>
      <c r="D1551" s="46"/>
      <c r="F1551" s="46"/>
      <c r="H1551" s="46"/>
      <c r="J1551" s="46"/>
    </row>
    <row r="1552" spans="1:10" ht="19.5" customHeight="1">
      <c r="A1552" s="46"/>
      <c r="B1552" s="78"/>
      <c r="C1552" s="79"/>
      <c r="D1552" s="46"/>
      <c r="F1552" s="46"/>
      <c r="H1552" s="46"/>
      <c r="J1552" s="46"/>
    </row>
    <row r="1553" spans="1:10" ht="19.5" customHeight="1">
      <c r="A1553" s="46"/>
      <c r="B1553" s="78"/>
      <c r="C1553" s="79"/>
      <c r="D1553" s="46"/>
      <c r="F1553" s="46"/>
      <c r="H1553" s="46"/>
      <c r="J1553" s="46"/>
    </row>
    <row r="1554" spans="1:10" ht="19.5" customHeight="1">
      <c r="A1554" s="46"/>
      <c r="B1554" s="78"/>
      <c r="C1554" s="79"/>
      <c r="D1554" s="46"/>
      <c r="F1554" s="46"/>
      <c r="H1554" s="46"/>
      <c r="J1554" s="46"/>
    </row>
    <row r="1555" spans="1:10" ht="19.5" customHeight="1">
      <c r="A1555" s="46"/>
      <c r="B1555" s="78"/>
      <c r="C1555" s="79"/>
      <c r="D1555" s="46"/>
      <c r="F1555" s="46"/>
      <c r="H1555" s="46"/>
      <c r="J1555" s="46"/>
    </row>
    <row r="1556" spans="1:10" ht="19.5" customHeight="1">
      <c r="A1556" s="46"/>
      <c r="B1556" s="78"/>
      <c r="C1556" s="79"/>
      <c r="D1556" s="46"/>
      <c r="F1556" s="46"/>
      <c r="H1556" s="46"/>
      <c r="J1556" s="46"/>
    </row>
    <row r="1557" spans="1:10" ht="19.5" customHeight="1">
      <c r="A1557" s="46"/>
      <c r="B1557" s="78"/>
      <c r="C1557" s="79"/>
      <c r="D1557" s="46"/>
      <c r="F1557" s="46"/>
      <c r="H1557" s="46"/>
      <c r="J1557" s="46"/>
    </row>
    <row r="1558" spans="1:10" ht="19.5" customHeight="1">
      <c r="A1558" s="46"/>
      <c r="B1558" s="78"/>
      <c r="C1558" s="79"/>
      <c r="D1558" s="46"/>
      <c r="F1558" s="46"/>
      <c r="H1558" s="46"/>
      <c r="J1558" s="46"/>
    </row>
    <row r="1559" spans="1:10" ht="19.5" customHeight="1">
      <c r="A1559" s="46"/>
      <c r="B1559" s="78"/>
      <c r="C1559" s="79"/>
      <c r="D1559" s="46"/>
      <c r="F1559" s="46"/>
      <c r="H1559" s="46"/>
      <c r="J1559" s="46"/>
    </row>
    <row r="1560" spans="1:10" ht="19.5" customHeight="1">
      <c r="A1560" s="46"/>
      <c r="B1560" s="78"/>
      <c r="C1560" s="79"/>
      <c r="D1560" s="46"/>
      <c r="F1560" s="46"/>
      <c r="H1560" s="46"/>
      <c r="J1560" s="46"/>
    </row>
    <row r="1561" spans="1:10" ht="19.5" customHeight="1">
      <c r="A1561" s="46"/>
      <c r="B1561" s="78"/>
      <c r="C1561" s="79"/>
      <c r="D1561" s="46"/>
      <c r="F1561" s="46"/>
      <c r="H1561" s="46"/>
      <c r="J1561" s="46"/>
    </row>
    <row r="1562" spans="1:10" ht="19.5" customHeight="1">
      <c r="A1562" s="46"/>
      <c r="B1562" s="78"/>
      <c r="C1562" s="79"/>
      <c r="D1562" s="46"/>
      <c r="F1562" s="46"/>
      <c r="H1562" s="46"/>
      <c r="J1562" s="46"/>
    </row>
    <row r="1563" spans="1:10" ht="19.5" customHeight="1">
      <c r="A1563" s="46"/>
      <c r="B1563" s="78"/>
      <c r="C1563" s="79"/>
      <c r="D1563" s="46"/>
      <c r="F1563" s="46"/>
      <c r="H1563" s="46"/>
      <c r="J1563" s="46"/>
    </row>
    <row r="1564" spans="1:10" ht="19.5" customHeight="1">
      <c r="A1564" s="46"/>
      <c r="B1564" s="78"/>
      <c r="C1564" s="79"/>
      <c r="D1564" s="46"/>
      <c r="F1564" s="46"/>
      <c r="H1564" s="46"/>
      <c r="J1564" s="46"/>
    </row>
    <row r="1565" spans="1:10" ht="19.5" customHeight="1">
      <c r="A1565" s="46"/>
      <c r="B1565" s="78"/>
      <c r="C1565" s="79"/>
      <c r="D1565" s="46"/>
      <c r="F1565" s="46"/>
      <c r="H1565" s="46"/>
      <c r="J1565" s="46"/>
    </row>
    <row r="1566" spans="1:10" ht="19.5" customHeight="1">
      <c r="A1566" s="46"/>
      <c r="B1566" s="78"/>
      <c r="C1566" s="79"/>
      <c r="D1566" s="46"/>
      <c r="F1566" s="46"/>
      <c r="H1566" s="46"/>
      <c r="J1566" s="46"/>
    </row>
    <row r="1567" spans="1:10" ht="19.5" customHeight="1">
      <c r="A1567" s="46"/>
      <c r="B1567" s="78"/>
      <c r="C1567" s="79"/>
      <c r="D1567" s="46"/>
      <c r="F1567" s="46"/>
      <c r="H1567" s="46"/>
      <c r="J1567" s="46"/>
    </row>
    <row r="1568" spans="1:10" ht="19.5" customHeight="1">
      <c r="A1568" s="46"/>
      <c r="B1568" s="78"/>
      <c r="C1568" s="79"/>
      <c r="D1568" s="46"/>
      <c r="F1568" s="46"/>
      <c r="H1568" s="46"/>
      <c r="J1568" s="46"/>
    </row>
    <row r="1569" spans="1:10" ht="19.5" customHeight="1">
      <c r="A1569" s="46"/>
      <c r="B1569" s="78"/>
      <c r="C1569" s="79"/>
      <c r="D1569" s="46"/>
      <c r="F1569" s="46"/>
      <c r="H1569" s="46"/>
      <c r="J1569" s="46"/>
    </row>
    <row r="1570" spans="1:10" ht="19.5" customHeight="1">
      <c r="A1570" s="46"/>
      <c r="B1570" s="78"/>
      <c r="C1570" s="79"/>
      <c r="D1570" s="46"/>
      <c r="F1570" s="46"/>
      <c r="H1570" s="46"/>
      <c r="J1570" s="46"/>
    </row>
    <row r="1571" spans="1:10" ht="19.5" customHeight="1">
      <c r="A1571" s="46"/>
      <c r="B1571" s="78"/>
      <c r="C1571" s="79"/>
      <c r="D1571" s="46"/>
      <c r="F1571" s="46"/>
      <c r="H1571" s="46"/>
      <c r="J1571" s="46"/>
    </row>
    <row r="1572" spans="1:10" ht="19.5" customHeight="1">
      <c r="A1572" s="46"/>
      <c r="B1572" s="78"/>
      <c r="C1572" s="79"/>
      <c r="D1572" s="46"/>
      <c r="F1572" s="46"/>
      <c r="H1572" s="46"/>
      <c r="J1572" s="46"/>
    </row>
    <row r="1573" spans="1:10" ht="19.5" customHeight="1">
      <c r="A1573" s="46"/>
      <c r="B1573" s="78"/>
      <c r="C1573" s="79"/>
      <c r="D1573" s="46"/>
      <c r="F1573" s="46"/>
      <c r="H1573" s="46"/>
      <c r="J1573" s="46"/>
    </row>
    <row r="1574" spans="1:10" ht="19.5" customHeight="1">
      <c r="A1574" s="46"/>
      <c r="B1574" s="78"/>
      <c r="C1574" s="79"/>
      <c r="D1574" s="46"/>
      <c r="F1574" s="46"/>
      <c r="H1574" s="46"/>
      <c r="J1574" s="46"/>
    </row>
    <row r="1575" spans="1:10" ht="19.5" customHeight="1">
      <c r="A1575" s="46"/>
      <c r="B1575" s="78"/>
      <c r="C1575" s="79"/>
      <c r="D1575" s="46"/>
      <c r="F1575" s="46"/>
      <c r="H1575" s="46"/>
      <c r="J1575" s="46"/>
    </row>
    <row r="1576" spans="1:10" ht="19.5" customHeight="1">
      <c r="A1576" s="46"/>
      <c r="B1576" s="78"/>
      <c r="C1576" s="79"/>
      <c r="D1576" s="46"/>
      <c r="F1576" s="46"/>
      <c r="H1576" s="46"/>
      <c r="J1576" s="46"/>
    </row>
    <row r="1577" spans="1:10" ht="19.5" customHeight="1">
      <c r="A1577" s="46"/>
      <c r="B1577" s="78"/>
      <c r="C1577" s="79"/>
      <c r="D1577" s="46"/>
      <c r="F1577" s="46"/>
      <c r="H1577" s="46"/>
      <c r="J1577" s="46"/>
    </row>
    <row r="1578" spans="1:10" ht="19.5" customHeight="1">
      <c r="A1578" s="46"/>
      <c r="B1578" s="78"/>
      <c r="C1578" s="79"/>
      <c r="D1578" s="46"/>
      <c r="F1578" s="46"/>
      <c r="H1578" s="46"/>
      <c r="J1578" s="46"/>
    </row>
    <row r="1579" spans="1:10" ht="19.5" customHeight="1">
      <c r="A1579" s="46"/>
      <c r="B1579" s="78"/>
      <c r="C1579" s="79"/>
      <c r="D1579" s="46"/>
      <c r="F1579" s="46"/>
      <c r="H1579" s="46"/>
      <c r="J1579" s="46"/>
    </row>
    <row r="1580" spans="1:10" ht="19.5" customHeight="1">
      <c r="A1580" s="46"/>
      <c r="B1580" s="78"/>
      <c r="C1580" s="79"/>
      <c r="D1580" s="46"/>
      <c r="F1580" s="46"/>
      <c r="H1580" s="46"/>
      <c r="J1580" s="46"/>
    </row>
    <row r="1581" spans="1:10" ht="19.5" customHeight="1">
      <c r="A1581" s="46"/>
      <c r="B1581" s="78"/>
      <c r="C1581" s="79"/>
      <c r="D1581" s="46"/>
      <c r="F1581" s="46"/>
      <c r="H1581" s="46"/>
      <c r="J1581" s="46"/>
    </row>
    <row r="1582" spans="1:10" ht="19.5" customHeight="1">
      <c r="A1582" s="46"/>
      <c r="B1582" s="78"/>
      <c r="C1582" s="79"/>
      <c r="D1582" s="46"/>
      <c r="F1582" s="46"/>
      <c r="H1582" s="46"/>
      <c r="J1582" s="46"/>
    </row>
    <row r="1583" spans="1:10" ht="19.5" customHeight="1">
      <c r="A1583" s="46"/>
      <c r="B1583" s="78"/>
      <c r="C1583" s="79"/>
      <c r="D1583" s="46"/>
      <c r="F1583" s="46"/>
      <c r="H1583" s="46"/>
      <c r="J1583" s="46"/>
    </row>
    <row r="1584" spans="1:10" ht="19.5" customHeight="1">
      <c r="A1584" s="46"/>
      <c r="B1584" s="78"/>
      <c r="C1584" s="79"/>
      <c r="D1584" s="46"/>
      <c r="F1584" s="46"/>
      <c r="H1584" s="46"/>
      <c r="J1584" s="46"/>
    </row>
    <row r="1585" spans="1:10" ht="19.5" customHeight="1">
      <c r="A1585" s="46"/>
      <c r="B1585" s="78"/>
      <c r="C1585" s="79"/>
      <c r="D1585" s="46"/>
      <c r="F1585" s="46"/>
      <c r="H1585" s="46"/>
      <c r="J1585" s="46"/>
    </row>
    <row r="1586" spans="1:10" ht="19.5" customHeight="1">
      <c r="A1586" s="46"/>
      <c r="B1586" s="78"/>
      <c r="C1586" s="79"/>
      <c r="D1586" s="46"/>
      <c r="F1586" s="46"/>
      <c r="H1586" s="46"/>
      <c r="J1586" s="46"/>
    </row>
    <row r="1587" spans="1:10" ht="19.5" customHeight="1">
      <c r="A1587" s="46"/>
      <c r="B1587" s="78"/>
      <c r="C1587" s="79"/>
      <c r="D1587" s="46"/>
      <c r="F1587" s="46"/>
      <c r="H1587" s="46"/>
      <c r="J1587" s="46"/>
    </row>
    <row r="1588" spans="1:10" ht="19.5" customHeight="1">
      <c r="A1588" s="46"/>
      <c r="B1588" s="78"/>
      <c r="C1588" s="79"/>
      <c r="D1588" s="46"/>
      <c r="F1588" s="46"/>
      <c r="H1588" s="46"/>
      <c r="J1588" s="46"/>
    </row>
    <row r="1589" spans="1:10" ht="19.5" customHeight="1">
      <c r="A1589" s="46"/>
      <c r="B1589" s="78"/>
      <c r="C1589" s="79"/>
      <c r="D1589" s="46"/>
      <c r="F1589" s="46"/>
      <c r="H1589" s="46"/>
      <c r="J1589" s="46"/>
    </row>
    <row r="1590" spans="1:10" ht="19.5" customHeight="1">
      <c r="A1590" s="46"/>
      <c r="B1590" s="78"/>
      <c r="C1590" s="79"/>
      <c r="D1590" s="46"/>
      <c r="F1590" s="46"/>
      <c r="H1590" s="46"/>
      <c r="J1590" s="46"/>
    </row>
    <row r="1591" spans="1:10" ht="19.5" customHeight="1">
      <c r="A1591" s="46"/>
      <c r="B1591" s="78"/>
      <c r="C1591" s="79"/>
      <c r="D1591" s="46"/>
      <c r="F1591" s="46"/>
      <c r="H1591" s="46"/>
      <c r="J1591" s="46"/>
    </row>
    <row r="1592" spans="1:10" ht="19.5" customHeight="1">
      <c r="A1592" s="46"/>
      <c r="B1592" s="78"/>
      <c r="C1592" s="79"/>
      <c r="D1592" s="46"/>
      <c r="F1592" s="46"/>
      <c r="H1592" s="46"/>
      <c r="J1592" s="46"/>
    </row>
    <row r="1593" spans="1:10" ht="19.5" customHeight="1">
      <c r="A1593" s="46"/>
      <c r="B1593" s="78"/>
      <c r="C1593" s="79"/>
      <c r="D1593" s="46"/>
      <c r="F1593" s="46"/>
      <c r="H1593" s="46"/>
      <c r="J1593" s="46"/>
    </row>
    <row r="1594" spans="1:10" ht="19.5" customHeight="1">
      <c r="A1594" s="46"/>
      <c r="B1594" s="78"/>
      <c r="C1594" s="79"/>
      <c r="D1594" s="46"/>
      <c r="F1594" s="46"/>
      <c r="H1594" s="46"/>
      <c r="J1594" s="46"/>
    </row>
    <row r="1595" spans="1:10" ht="19.5" customHeight="1">
      <c r="A1595" s="46"/>
      <c r="B1595" s="78"/>
      <c r="C1595" s="79"/>
      <c r="D1595" s="46"/>
      <c r="F1595" s="46"/>
      <c r="H1595" s="46"/>
      <c r="J1595" s="46"/>
    </row>
    <row r="1596" spans="1:10" ht="19.5" customHeight="1">
      <c r="A1596" s="46"/>
      <c r="B1596" s="78"/>
      <c r="C1596" s="79"/>
      <c r="D1596" s="46"/>
      <c r="F1596" s="46"/>
      <c r="H1596" s="46"/>
      <c r="J1596" s="46"/>
    </row>
    <row r="1597" spans="1:10" ht="19.5" customHeight="1">
      <c r="A1597" s="46"/>
      <c r="B1597" s="78"/>
      <c r="C1597" s="79"/>
      <c r="D1597" s="46"/>
      <c r="F1597" s="46"/>
      <c r="H1597" s="46"/>
      <c r="J1597" s="46"/>
    </row>
    <row r="1598" spans="1:10" ht="19.5" customHeight="1">
      <c r="A1598" s="46"/>
      <c r="B1598" s="78"/>
      <c r="C1598" s="79"/>
      <c r="D1598" s="46"/>
      <c r="F1598" s="46"/>
      <c r="H1598" s="46"/>
      <c r="J1598" s="46"/>
    </row>
    <row r="1599" spans="1:10" ht="19.5" customHeight="1">
      <c r="A1599" s="46"/>
      <c r="B1599" s="78"/>
      <c r="C1599" s="79"/>
      <c r="D1599" s="46"/>
      <c r="F1599" s="46"/>
      <c r="H1599" s="46"/>
      <c r="J1599" s="46"/>
    </row>
    <row r="1600" spans="1:10" ht="19.5" customHeight="1">
      <c r="A1600" s="46"/>
      <c r="B1600" s="78"/>
      <c r="C1600" s="79"/>
      <c r="D1600" s="46"/>
      <c r="F1600" s="46"/>
      <c r="H1600" s="46"/>
      <c r="J1600" s="46"/>
    </row>
    <row r="1601" spans="1:10" ht="19.5" customHeight="1">
      <c r="A1601" s="46"/>
      <c r="B1601" s="78"/>
      <c r="C1601" s="79"/>
      <c r="D1601" s="46"/>
      <c r="F1601" s="46"/>
      <c r="H1601" s="46"/>
      <c r="J1601" s="46"/>
    </row>
    <row r="1602" spans="1:10" ht="19.5" customHeight="1">
      <c r="A1602" s="46"/>
      <c r="B1602" s="78"/>
      <c r="C1602" s="79"/>
      <c r="D1602" s="46"/>
      <c r="F1602" s="46"/>
      <c r="H1602" s="46"/>
      <c r="J1602" s="46"/>
    </row>
    <row r="1603" spans="1:10" ht="19.5" customHeight="1">
      <c r="A1603" s="46"/>
      <c r="B1603" s="78"/>
      <c r="C1603" s="79"/>
      <c r="D1603" s="46"/>
      <c r="F1603" s="46"/>
      <c r="H1603" s="46"/>
      <c r="J1603" s="46"/>
    </row>
    <row r="1604" spans="1:10" ht="19.5" customHeight="1">
      <c r="A1604" s="46"/>
      <c r="B1604" s="78"/>
      <c r="C1604" s="79"/>
      <c r="D1604" s="46"/>
      <c r="F1604" s="46"/>
      <c r="H1604" s="46"/>
      <c r="J1604" s="46"/>
    </row>
    <row r="1605" spans="1:10" ht="19.5" customHeight="1">
      <c r="A1605" s="46"/>
      <c r="B1605" s="78"/>
      <c r="C1605" s="79"/>
      <c r="D1605" s="46"/>
      <c r="F1605" s="46"/>
      <c r="H1605" s="46"/>
      <c r="J1605" s="46"/>
    </row>
    <row r="1606" spans="1:10" ht="19.5" customHeight="1">
      <c r="A1606" s="46"/>
      <c r="B1606" s="78"/>
      <c r="C1606" s="79"/>
      <c r="D1606" s="46"/>
      <c r="F1606" s="46"/>
      <c r="H1606" s="46"/>
      <c r="J1606" s="46"/>
    </row>
    <row r="1607" spans="1:10" ht="19.5" customHeight="1">
      <c r="A1607" s="46"/>
      <c r="B1607" s="78"/>
      <c r="C1607" s="79"/>
      <c r="D1607" s="46"/>
      <c r="F1607" s="46"/>
      <c r="H1607" s="46"/>
      <c r="J1607" s="46"/>
    </row>
    <row r="1608" spans="1:10" ht="19.5" customHeight="1">
      <c r="A1608" s="46"/>
      <c r="B1608" s="78"/>
      <c r="C1608" s="79"/>
      <c r="D1608" s="46"/>
      <c r="F1608" s="46"/>
      <c r="H1608" s="46"/>
      <c r="J1608" s="46"/>
    </row>
    <row r="1609" spans="1:10" ht="19.5" customHeight="1">
      <c r="A1609" s="46"/>
      <c r="B1609" s="78"/>
      <c r="C1609" s="79"/>
      <c r="D1609" s="46"/>
      <c r="F1609" s="46"/>
      <c r="H1609" s="46"/>
      <c r="J1609" s="46"/>
    </row>
    <row r="1610" spans="1:10" ht="19.5" customHeight="1">
      <c r="A1610" s="46"/>
      <c r="B1610" s="78"/>
      <c r="C1610" s="79"/>
      <c r="D1610" s="46"/>
      <c r="F1610" s="46"/>
      <c r="H1610" s="46"/>
      <c r="J1610" s="46"/>
    </row>
    <row r="1611" spans="1:10" ht="19.5" customHeight="1">
      <c r="A1611" s="46"/>
      <c r="B1611" s="78"/>
      <c r="C1611" s="79"/>
      <c r="D1611" s="46"/>
      <c r="F1611" s="46"/>
      <c r="H1611" s="46"/>
      <c r="J1611" s="46"/>
    </row>
    <row r="1612" spans="1:10" ht="19.5" customHeight="1">
      <c r="A1612" s="46"/>
      <c r="B1612" s="78"/>
      <c r="C1612" s="79"/>
      <c r="D1612" s="46"/>
      <c r="F1612" s="46"/>
      <c r="H1612" s="46"/>
      <c r="J1612" s="46"/>
    </row>
    <row r="1613" spans="1:10" ht="19.5" customHeight="1">
      <c r="A1613" s="46"/>
      <c r="B1613" s="78"/>
      <c r="C1613" s="79"/>
      <c r="D1613" s="46"/>
      <c r="F1613" s="46"/>
      <c r="H1613" s="46"/>
      <c r="J1613" s="46"/>
    </row>
    <row r="1614" spans="1:10" ht="19.5" customHeight="1">
      <c r="A1614" s="46"/>
      <c r="B1614" s="78"/>
      <c r="C1614" s="79"/>
      <c r="D1614" s="46"/>
      <c r="F1614" s="46"/>
      <c r="H1614" s="46"/>
      <c r="J1614" s="46"/>
    </row>
    <row r="1615" spans="1:10" ht="19.5" customHeight="1">
      <c r="A1615" s="46"/>
      <c r="B1615" s="78"/>
      <c r="C1615" s="79"/>
      <c r="D1615" s="46"/>
      <c r="F1615" s="46"/>
      <c r="H1615" s="46"/>
      <c r="J1615" s="46"/>
    </row>
    <row r="1616" spans="1:10" ht="19.5" customHeight="1">
      <c r="A1616" s="46"/>
      <c r="B1616" s="78"/>
      <c r="C1616" s="79"/>
      <c r="D1616" s="46"/>
      <c r="F1616" s="46"/>
      <c r="H1616" s="46"/>
      <c r="J1616" s="46"/>
    </row>
    <row r="1617" spans="1:10" ht="19.5" customHeight="1">
      <c r="A1617" s="46"/>
      <c r="B1617" s="78"/>
      <c r="C1617" s="79"/>
      <c r="D1617" s="46"/>
      <c r="F1617" s="46"/>
      <c r="H1617" s="46"/>
      <c r="J1617" s="46"/>
    </row>
    <row r="1618" spans="1:10" ht="19.5" customHeight="1">
      <c r="A1618" s="46"/>
      <c r="B1618" s="78"/>
      <c r="C1618" s="79"/>
      <c r="D1618" s="46"/>
      <c r="F1618" s="46"/>
      <c r="H1618" s="46"/>
      <c r="J1618" s="46"/>
    </row>
    <row r="1619" spans="1:10" ht="19.5" customHeight="1">
      <c r="A1619" s="46"/>
      <c r="B1619" s="78"/>
      <c r="C1619" s="79"/>
      <c r="D1619" s="46"/>
      <c r="F1619" s="46"/>
      <c r="H1619" s="46"/>
      <c r="J1619" s="46"/>
    </row>
    <row r="1620" spans="1:10" ht="19.5" customHeight="1">
      <c r="A1620" s="46"/>
      <c r="B1620" s="78"/>
      <c r="C1620" s="79"/>
      <c r="D1620" s="46"/>
      <c r="F1620" s="46"/>
      <c r="H1620" s="46"/>
      <c r="J1620" s="46"/>
    </row>
    <row r="1621" spans="1:10" ht="19.5" customHeight="1">
      <c r="A1621" s="46"/>
      <c r="B1621" s="78"/>
      <c r="C1621" s="79"/>
      <c r="D1621" s="46"/>
      <c r="F1621" s="46"/>
      <c r="H1621" s="46"/>
      <c r="J1621" s="46"/>
    </row>
    <row r="1622" spans="1:10" ht="19.5" customHeight="1">
      <c r="A1622" s="46"/>
      <c r="B1622" s="78"/>
      <c r="C1622" s="79"/>
      <c r="D1622" s="46"/>
      <c r="F1622" s="46"/>
      <c r="H1622" s="46"/>
      <c r="J1622" s="46"/>
    </row>
    <row r="1623" spans="1:10" ht="19.5" customHeight="1">
      <c r="A1623" s="46"/>
      <c r="B1623" s="78"/>
      <c r="C1623" s="79"/>
      <c r="D1623" s="46"/>
      <c r="F1623" s="46"/>
      <c r="H1623" s="46"/>
      <c r="J1623" s="46"/>
    </row>
    <row r="1624" spans="1:10" ht="19.5" customHeight="1">
      <c r="A1624" s="46"/>
      <c r="B1624" s="78"/>
      <c r="C1624" s="79"/>
      <c r="D1624" s="46"/>
      <c r="F1624" s="46"/>
      <c r="H1624" s="46"/>
      <c r="J1624" s="46"/>
    </row>
    <row r="1625" spans="1:10" ht="19.5" customHeight="1">
      <c r="A1625" s="46"/>
      <c r="B1625" s="78"/>
      <c r="C1625" s="79"/>
      <c r="D1625" s="46"/>
      <c r="F1625" s="46"/>
      <c r="H1625" s="46"/>
      <c r="J1625" s="46"/>
    </row>
    <row r="1626" spans="1:10" ht="19.5" customHeight="1">
      <c r="A1626" s="46"/>
      <c r="B1626" s="78"/>
      <c r="C1626" s="79"/>
      <c r="D1626" s="46"/>
      <c r="F1626" s="46"/>
      <c r="H1626" s="46"/>
      <c r="J1626" s="46"/>
    </row>
    <row r="1627" spans="1:10" ht="19.5" customHeight="1">
      <c r="A1627" s="46"/>
      <c r="B1627" s="78"/>
      <c r="C1627" s="79"/>
      <c r="D1627" s="46"/>
      <c r="F1627" s="46"/>
      <c r="H1627" s="46"/>
      <c r="J1627" s="46"/>
    </row>
    <row r="1628" spans="1:10" ht="19.5" customHeight="1">
      <c r="A1628" s="46"/>
      <c r="B1628" s="78"/>
      <c r="C1628" s="79"/>
      <c r="D1628" s="46"/>
      <c r="F1628" s="46"/>
      <c r="H1628" s="46"/>
      <c r="J1628" s="46"/>
    </row>
    <row r="1629" spans="1:10" ht="19.5" customHeight="1">
      <c r="A1629" s="46"/>
      <c r="B1629" s="78"/>
      <c r="C1629" s="79"/>
      <c r="D1629" s="46"/>
      <c r="F1629" s="46"/>
      <c r="H1629" s="46"/>
      <c r="J1629" s="46"/>
    </row>
    <row r="1630" spans="1:10" ht="19.5" customHeight="1">
      <c r="A1630" s="46"/>
      <c r="B1630" s="78"/>
      <c r="C1630" s="79"/>
      <c r="D1630" s="46"/>
      <c r="F1630" s="46"/>
      <c r="H1630" s="46"/>
      <c r="J1630" s="46"/>
    </row>
    <row r="1631" spans="1:10" ht="19.5" customHeight="1">
      <c r="A1631" s="46"/>
      <c r="B1631" s="78"/>
      <c r="C1631" s="79"/>
      <c r="D1631" s="46"/>
      <c r="F1631" s="46"/>
      <c r="H1631" s="46"/>
      <c r="J1631" s="46"/>
    </row>
    <row r="1632" spans="1:10" ht="19.5" customHeight="1">
      <c r="A1632" s="46"/>
      <c r="B1632" s="78"/>
      <c r="C1632" s="79"/>
      <c r="D1632" s="46"/>
      <c r="F1632" s="46"/>
      <c r="H1632" s="46"/>
      <c r="J1632" s="46"/>
    </row>
    <row r="1633" spans="1:10" ht="19.5" customHeight="1">
      <c r="A1633" s="46"/>
      <c r="B1633" s="78"/>
      <c r="C1633" s="79"/>
      <c r="D1633" s="46"/>
      <c r="F1633" s="46"/>
      <c r="H1633" s="46"/>
      <c r="J1633" s="46"/>
    </row>
    <row r="1634" spans="1:10" ht="19.5" customHeight="1">
      <c r="A1634" s="46"/>
      <c r="B1634" s="78"/>
      <c r="C1634" s="79"/>
      <c r="D1634" s="46"/>
      <c r="F1634" s="46"/>
      <c r="H1634" s="46"/>
      <c r="J1634" s="46"/>
    </row>
    <row r="1635" spans="1:10" ht="19.5" customHeight="1">
      <c r="A1635" s="46"/>
      <c r="B1635" s="78"/>
      <c r="C1635" s="79"/>
      <c r="D1635" s="46"/>
      <c r="F1635" s="46"/>
      <c r="H1635" s="46"/>
      <c r="J1635" s="46"/>
    </row>
    <row r="1636" spans="1:10" ht="19.5" customHeight="1">
      <c r="A1636" s="46"/>
      <c r="B1636" s="78"/>
      <c r="C1636" s="79"/>
      <c r="D1636" s="46"/>
      <c r="F1636" s="46"/>
      <c r="H1636" s="46"/>
      <c r="J1636" s="46"/>
    </row>
    <row r="1637" spans="1:10" ht="19.5" customHeight="1">
      <c r="A1637" s="46"/>
      <c r="B1637" s="78"/>
      <c r="C1637" s="79"/>
      <c r="D1637" s="46"/>
      <c r="F1637" s="46"/>
      <c r="H1637" s="46"/>
      <c r="J1637" s="46"/>
    </row>
    <row r="1638" spans="1:10" ht="19.5" customHeight="1">
      <c r="A1638" s="46"/>
      <c r="B1638" s="78"/>
      <c r="C1638" s="79"/>
      <c r="D1638" s="46"/>
      <c r="F1638" s="46"/>
      <c r="H1638" s="46"/>
      <c r="J1638" s="46"/>
    </row>
    <row r="1639" spans="1:10" ht="19.5" customHeight="1">
      <c r="A1639" s="46"/>
      <c r="B1639" s="78"/>
      <c r="C1639" s="79"/>
      <c r="D1639" s="46"/>
      <c r="F1639" s="46"/>
      <c r="H1639" s="46"/>
      <c r="J1639" s="46"/>
    </row>
    <row r="1640" spans="1:10" ht="19.5" customHeight="1">
      <c r="A1640" s="46"/>
      <c r="B1640" s="78"/>
      <c r="C1640" s="79"/>
      <c r="D1640" s="46"/>
      <c r="F1640" s="46"/>
      <c r="H1640" s="46"/>
      <c r="J1640" s="46"/>
    </row>
    <row r="1641" spans="1:10" ht="19.5" customHeight="1">
      <c r="A1641" s="46"/>
      <c r="B1641" s="78"/>
      <c r="C1641" s="79"/>
      <c r="D1641" s="46"/>
      <c r="F1641" s="46"/>
      <c r="H1641" s="46"/>
      <c r="J1641" s="46"/>
    </row>
    <row r="1642" spans="1:10" ht="19.5" customHeight="1">
      <c r="A1642" s="46"/>
      <c r="B1642" s="78"/>
      <c r="C1642" s="79"/>
      <c r="D1642" s="46"/>
      <c r="F1642" s="46"/>
      <c r="H1642" s="46"/>
      <c r="J1642" s="46"/>
    </row>
    <row r="1643" spans="1:10" ht="19.5" customHeight="1">
      <c r="A1643" s="46"/>
      <c r="B1643" s="78"/>
      <c r="C1643" s="79"/>
      <c r="D1643" s="46"/>
      <c r="F1643" s="46"/>
      <c r="H1643" s="46"/>
      <c r="J1643" s="46"/>
    </row>
    <row r="1644" spans="1:10" ht="19.5" customHeight="1">
      <c r="A1644" s="46"/>
      <c r="B1644" s="78"/>
      <c r="C1644" s="79"/>
      <c r="D1644" s="46"/>
      <c r="F1644" s="46"/>
      <c r="H1644" s="46"/>
      <c r="J1644" s="46"/>
    </row>
    <row r="1645" spans="1:10" ht="19.5" customHeight="1">
      <c r="A1645" s="46"/>
      <c r="B1645" s="78"/>
      <c r="C1645" s="79"/>
      <c r="D1645" s="46"/>
      <c r="F1645" s="46"/>
      <c r="H1645" s="46"/>
      <c r="J1645" s="46"/>
    </row>
    <row r="1646" spans="1:10" ht="19.5" customHeight="1">
      <c r="A1646" s="46"/>
      <c r="B1646" s="78"/>
      <c r="C1646" s="79"/>
      <c r="D1646" s="46"/>
      <c r="F1646" s="46"/>
      <c r="H1646" s="46"/>
      <c r="J1646" s="46"/>
    </row>
    <row r="1647" spans="1:10" ht="19.5" customHeight="1">
      <c r="A1647" s="46"/>
      <c r="B1647" s="78"/>
      <c r="C1647" s="79"/>
      <c r="D1647" s="46"/>
      <c r="F1647" s="46"/>
      <c r="H1647" s="46"/>
      <c r="J1647" s="46"/>
    </row>
    <row r="1648" spans="1:10" ht="19.5" customHeight="1">
      <c r="A1648" s="46"/>
      <c r="B1648" s="78"/>
      <c r="C1648" s="79"/>
      <c r="D1648" s="46"/>
      <c r="F1648" s="46"/>
      <c r="H1648" s="46"/>
      <c r="J1648" s="46"/>
    </row>
    <row r="1649" spans="1:10" ht="19.5" customHeight="1">
      <c r="A1649" s="46"/>
      <c r="B1649" s="78"/>
      <c r="C1649" s="79"/>
      <c r="D1649" s="46"/>
      <c r="F1649" s="46"/>
      <c r="H1649" s="46"/>
      <c r="J1649" s="46"/>
    </row>
    <row r="1650" spans="1:10" ht="19.5" customHeight="1">
      <c r="A1650" s="46"/>
      <c r="B1650" s="78"/>
      <c r="C1650" s="79"/>
      <c r="D1650" s="46"/>
      <c r="F1650" s="46"/>
      <c r="H1650" s="46"/>
      <c r="J1650" s="46"/>
    </row>
    <row r="1651" spans="1:10" ht="19.5" customHeight="1">
      <c r="A1651" s="46"/>
      <c r="B1651" s="78"/>
      <c r="C1651" s="79"/>
      <c r="D1651" s="46"/>
      <c r="F1651" s="46"/>
      <c r="H1651" s="46"/>
      <c r="J1651" s="46"/>
    </row>
    <row r="1652" spans="1:10" ht="19.5" customHeight="1">
      <c r="A1652" s="46"/>
      <c r="B1652" s="78"/>
      <c r="C1652" s="79"/>
      <c r="D1652" s="46"/>
      <c r="F1652" s="46"/>
      <c r="H1652" s="46"/>
      <c r="J1652" s="46"/>
    </row>
    <row r="1653" spans="1:10" ht="19.5" customHeight="1">
      <c r="A1653" s="46"/>
      <c r="B1653" s="78"/>
      <c r="C1653" s="79"/>
      <c r="D1653" s="46"/>
      <c r="F1653" s="46"/>
      <c r="H1653" s="46"/>
      <c r="J1653" s="46"/>
    </row>
    <row r="1654" spans="1:10" ht="19.5" customHeight="1">
      <c r="A1654" s="46"/>
      <c r="B1654" s="78"/>
      <c r="C1654" s="79"/>
      <c r="D1654" s="46"/>
      <c r="F1654" s="46"/>
      <c r="H1654" s="46"/>
      <c r="J1654" s="46"/>
    </row>
    <row r="1655" spans="1:10" ht="19.5" customHeight="1">
      <c r="A1655" s="46"/>
      <c r="B1655" s="78"/>
      <c r="C1655" s="79"/>
      <c r="D1655" s="46"/>
      <c r="F1655" s="46"/>
      <c r="H1655" s="46"/>
      <c r="J1655" s="46"/>
    </row>
  </sheetData>
  <mergeCells count="8">
    <mergeCell ref="D108:F108"/>
    <mergeCell ref="H108:J108"/>
    <mergeCell ref="D6:F6"/>
    <mergeCell ref="H6:J6"/>
    <mergeCell ref="D61:F61"/>
    <mergeCell ref="H61:J61"/>
    <mergeCell ref="D47:F47"/>
    <mergeCell ref="H47:J47"/>
  </mergeCells>
  <pageMargins left="0.86614173228346458" right="0.39370078740157483" top="0.78740157480314965" bottom="0.39370078740157483" header="0.23622047244094491" footer="0.19685039370078741"/>
  <pageSetup paperSize="9" scale="82" firstPageNumber="3" orientation="portrait" useFirstPageNumber="1" r:id="rId1"/>
  <headerFooter scaleWithDoc="0"/>
  <rowBreaks count="3" manualBreakCount="3">
    <brk id="41" max="16383" man="1"/>
    <brk id="55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showGridLines="0" view="pageBreakPreview" zoomScale="90" zoomScaleNormal="90" zoomScaleSheetLayoutView="90" workbookViewId="0">
      <selection activeCell="I11" sqref="I11:K12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7109375" style="22" customWidth="1"/>
    <col min="5" max="5" width="15.7109375" style="21" customWidth="1"/>
    <col min="6" max="6" width="1.28515625" style="21" customWidth="1"/>
    <col min="7" max="7" width="15.7109375" style="21" customWidth="1"/>
    <col min="8" max="8" width="1.28515625" style="21" customWidth="1"/>
    <col min="9" max="9" width="15.7109375" style="21" customWidth="1"/>
    <col min="10" max="10" width="1.28515625" style="21" customWidth="1"/>
    <col min="11" max="11" width="15.7109375" style="21" customWidth="1"/>
    <col min="12" max="12" width="1.28515625" style="21" customWidth="1"/>
    <col min="13" max="13" width="15.7109375" style="21" customWidth="1"/>
    <col min="14" max="14" width="1.28515625" style="21" customWidth="1"/>
    <col min="15" max="15" width="15.7109375" style="21" customWidth="1"/>
    <col min="16" max="16" width="1.28515625" style="21" customWidth="1"/>
    <col min="17" max="17" width="15.7109375" style="21" customWidth="1"/>
    <col min="18" max="18" width="1.28515625" style="21" customWidth="1"/>
    <col min="19" max="19" width="15.7109375" style="21" customWidth="1"/>
    <col min="20" max="20" width="1.28515625" style="21" customWidth="1"/>
    <col min="21" max="21" width="15.7109375" style="21" customWidth="1"/>
    <col min="22" max="22" width="0.7109375" style="21" customWidth="1"/>
    <col min="23" max="16384" width="9.140625" style="21"/>
  </cols>
  <sheetData>
    <row r="1" spans="1:21" ht="21" customHeight="1">
      <c r="O1" s="23"/>
      <c r="P1" s="23"/>
      <c r="Q1" s="23"/>
      <c r="U1" s="24" t="s">
        <v>46</v>
      </c>
    </row>
    <row r="2" spans="1:21" ht="21" customHeight="1">
      <c r="A2" s="25" t="s">
        <v>111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104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193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30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1" t="s">
        <v>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34" customFormat="1" ht="21" customHeight="1">
      <c r="A7" s="32"/>
      <c r="B7" s="32"/>
      <c r="C7" s="32"/>
      <c r="D7" s="22"/>
      <c r="E7" s="192" t="s">
        <v>57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192" t="s">
        <v>48</v>
      </c>
      <c r="M8" s="192"/>
      <c r="N8" s="192"/>
      <c r="O8" s="192"/>
      <c r="P8" s="22"/>
      <c r="Q8" s="22"/>
      <c r="R8" s="36"/>
      <c r="T8" s="36"/>
      <c r="U8" s="36"/>
    </row>
    <row r="9" spans="1:21" s="35" customFormat="1" ht="21" customHeight="1">
      <c r="D9" s="94"/>
      <c r="E9" s="94"/>
      <c r="O9" s="35" t="s">
        <v>49</v>
      </c>
      <c r="Q9" s="35" t="s">
        <v>58</v>
      </c>
      <c r="S9" s="35" t="s">
        <v>59</v>
      </c>
    </row>
    <row r="10" spans="1:21" s="35" customFormat="1" ht="21" customHeight="1">
      <c r="D10" s="94"/>
      <c r="E10" s="94" t="s">
        <v>50</v>
      </c>
      <c r="I10" s="193" t="s">
        <v>38</v>
      </c>
      <c r="J10" s="193"/>
      <c r="K10" s="193"/>
      <c r="M10" s="35" t="s">
        <v>120</v>
      </c>
      <c r="O10" s="35" t="s">
        <v>51</v>
      </c>
      <c r="Q10" s="35" t="s">
        <v>60</v>
      </c>
      <c r="S10" s="35" t="s">
        <v>61</v>
      </c>
      <c r="U10" s="35" t="s">
        <v>52</v>
      </c>
    </row>
    <row r="11" spans="1:21" s="35" customFormat="1" ht="21" customHeight="1">
      <c r="D11" s="94"/>
      <c r="E11" s="94" t="s">
        <v>110</v>
      </c>
      <c r="I11" s="35" t="s">
        <v>228</v>
      </c>
      <c r="M11" s="35" t="s">
        <v>121</v>
      </c>
      <c r="O11" s="35" t="s">
        <v>53</v>
      </c>
      <c r="Q11" s="35" t="s">
        <v>62</v>
      </c>
      <c r="R11" s="94"/>
      <c r="S11" s="35" t="s">
        <v>63</v>
      </c>
      <c r="T11" s="94"/>
      <c r="U11" s="35" t="s">
        <v>53</v>
      </c>
    </row>
    <row r="12" spans="1:21" s="35" customFormat="1" ht="21" customHeight="1">
      <c r="D12" s="94"/>
      <c r="E12" s="163" t="s">
        <v>54</v>
      </c>
      <c r="G12" s="163" t="s">
        <v>37</v>
      </c>
      <c r="I12" s="163" t="s">
        <v>229</v>
      </c>
      <c r="K12" s="163" t="s">
        <v>55</v>
      </c>
      <c r="M12" s="163" t="s">
        <v>122</v>
      </c>
      <c r="O12" s="163" t="s">
        <v>56</v>
      </c>
      <c r="P12" s="94"/>
      <c r="Q12" s="163" t="s">
        <v>64</v>
      </c>
      <c r="R12" s="94"/>
      <c r="S12" s="163" t="s">
        <v>65</v>
      </c>
      <c r="T12" s="94"/>
      <c r="U12" s="163" t="s">
        <v>56</v>
      </c>
    </row>
    <row r="13" spans="1:21" ht="21" customHeight="1">
      <c r="A13" s="25" t="s">
        <v>152</v>
      </c>
      <c r="D13" s="94"/>
      <c r="E13" s="37">
        <v>258909</v>
      </c>
      <c r="F13" s="40"/>
      <c r="G13" s="40">
        <v>314001</v>
      </c>
      <c r="H13" s="40"/>
      <c r="I13" s="40">
        <v>6179</v>
      </c>
      <c r="J13" s="40"/>
      <c r="K13" s="40">
        <v>67775</v>
      </c>
      <c r="L13" s="40"/>
      <c r="M13" s="40">
        <v>3365</v>
      </c>
      <c r="N13" s="40"/>
      <c r="O13" s="38">
        <f>SUM(M13)</f>
        <v>3365</v>
      </c>
      <c r="P13" s="38"/>
      <c r="Q13" s="38">
        <f>SUM(E13:K13,O13)</f>
        <v>650229</v>
      </c>
      <c r="R13" s="38"/>
      <c r="S13" s="40">
        <v>13478</v>
      </c>
      <c r="T13" s="38"/>
      <c r="U13" s="38">
        <f>SUM(Q13:S13)</f>
        <v>663707</v>
      </c>
    </row>
    <row r="14" spans="1:21" ht="21" customHeight="1">
      <c r="A14" s="92" t="s">
        <v>174</v>
      </c>
      <c r="D14" s="94"/>
      <c r="E14" s="108">
        <v>0</v>
      </c>
      <c r="F14" s="40"/>
      <c r="G14" s="108">
        <v>0</v>
      </c>
      <c r="H14" s="40"/>
      <c r="I14" s="108">
        <v>0</v>
      </c>
      <c r="J14" s="40"/>
      <c r="K14" s="108">
        <v>-11190</v>
      </c>
      <c r="L14" s="40"/>
      <c r="M14" s="108">
        <v>0</v>
      </c>
      <c r="N14" s="40"/>
      <c r="O14" s="108">
        <f>SUM(L14:N14)</f>
        <v>0</v>
      </c>
      <c r="P14" s="38"/>
      <c r="Q14" s="108">
        <f>SUM(E14:K14,O14)</f>
        <v>-11190</v>
      </c>
      <c r="R14" s="40"/>
      <c r="S14" s="108">
        <v>239</v>
      </c>
      <c r="T14" s="40"/>
      <c r="U14" s="108">
        <f t="shared" ref="U14:U15" si="0">SUM(Q14:S14)</f>
        <v>-10951</v>
      </c>
    </row>
    <row r="15" spans="1:21" ht="21" customHeight="1">
      <c r="A15" s="92" t="s">
        <v>96</v>
      </c>
      <c r="D15" s="94"/>
      <c r="E15" s="109">
        <v>0</v>
      </c>
      <c r="F15" s="40"/>
      <c r="G15" s="109">
        <v>0</v>
      </c>
      <c r="H15" s="40"/>
      <c r="I15" s="109">
        <v>0</v>
      </c>
      <c r="J15" s="40"/>
      <c r="K15" s="109">
        <v>0</v>
      </c>
      <c r="L15" s="40"/>
      <c r="M15" s="109">
        <v>0</v>
      </c>
      <c r="N15" s="40"/>
      <c r="O15" s="109">
        <f>SUM(L15:N15)</f>
        <v>0</v>
      </c>
      <c r="P15" s="38"/>
      <c r="Q15" s="109">
        <f>SUM(E15:K15,O15)</f>
        <v>0</v>
      </c>
      <c r="R15" s="40"/>
      <c r="S15" s="109">
        <v>0</v>
      </c>
      <c r="T15" s="40"/>
      <c r="U15" s="109">
        <f t="shared" si="0"/>
        <v>0</v>
      </c>
    </row>
    <row r="16" spans="1:21" ht="21" customHeight="1">
      <c r="A16" s="92" t="s">
        <v>66</v>
      </c>
      <c r="D16" s="94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-11190</v>
      </c>
      <c r="L16" s="41"/>
      <c r="M16" s="40">
        <f>SUM(M14:M15)</f>
        <v>0</v>
      </c>
      <c r="N16" s="41"/>
      <c r="O16" s="40">
        <f>SUM(O14:O15)</f>
        <v>0</v>
      </c>
      <c r="P16" s="38"/>
      <c r="Q16" s="40">
        <f>SUM(Q14:Q15)</f>
        <v>-11190</v>
      </c>
      <c r="R16" s="41"/>
      <c r="S16" s="40">
        <f>SUM(S14:S15)</f>
        <v>239</v>
      </c>
      <c r="T16" s="40"/>
      <c r="U16" s="40">
        <f>SUM(U14:U15)</f>
        <v>-10951</v>
      </c>
    </row>
    <row r="17" spans="1:21" ht="21" customHeight="1">
      <c r="A17" s="92" t="s">
        <v>179</v>
      </c>
      <c r="D17" s="94"/>
      <c r="E17" s="40">
        <v>11895</v>
      </c>
      <c r="F17" s="40"/>
      <c r="G17" s="40">
        <v>0</v>
      </c>
      <c r="H17" s="40"/>
      <c r="I17" s="40">
        <v>0</v>
      </c>
      <c r="J17" s="40"/>
      <c r="K17" s="40">
        <v>0</v>
      </c>
      <c r="L17" s="41"/>
      <c r="M17" s="38">
        <f t="shared" ref="M17:O19" si="1">SUM(K17)</f>
        <v>0</v>
      </c>
      <c r="N17" s="41"/>
      <c r="O17" s="38">
        <f t="shared" si="1"/>
        <v>0</v>
      </c>
      <c r="P17" s="38"/>
      <c r="Q17" s="40">
        <v>11895</v>
      </c>
      <c r="R17" s="41"/>
      <c r="S17" s="40">
        <v>0</v>
      </c>
      <c r="T17" s="40"/>
      <c r="U17" s="38">
        <f t="shared" ref="U17:U19" si="2">SUM(Q17:S17)</f>
        <v>11895</v>
      </c>
    </row>
    <row r="18" spans="1:21" ht="21" customHeight="1">
      <c r="A18" s="92" t="s">
        <v>219</v>
      </c>
      <c r="D18" s="94"/>
      <c r="E18" s="40">
        <v>11767</v>
      </c>
      <c r="F18" s="40"/>
      <c r="G18" s="40">
        <v>0</v>
      </c>
      <c r="H18" s="40"/>
      <c r="I18" s="40">
        <v>0</v>
      </c>
      <c r="J18" s="40"/>
      <c r="K18" s="40">
        <v>-11767</v>
      </c>
      <c r="L18" s="41"/>
      <c r="M18" s="38">
        <v>0</v>
      </c>
      <c r="N18" s="41"/>
      <c r="O18" s="38">
        <f t="shared" si="1"/>
        <v>0</v>
      </c>
      <c r="P18" s="38"/>
      <c r="Q18" s="40">
        <v>0</v>
      </c>
      <c r="R18" s="41"/>
      <c r="S18" s="40">
        <v>0</v>
      </c>
      <c r="T18" s="40"/>
      <c r="U18" s="38">
        <f t="shared" si="2"/>
        <v>0</v>
      </c>
    </row>
    <row r="19" spans="1:21" ht="21" customHeight="1">
      <c r="A19" s="92" t="s">
        <v>220</v>
      </c>
      <c r="D19" s="94"/>
      <c r="E19" s="40">
        <v>0</v>
      </c>
      <c r="F19" s="40"/>
      <c r="G19" s="40">
        <v>0</v>
      </c>
      <c r="H19" s="40"/>
      <c r="I19" s="40">
        <v>0</v>
      </c>
      <c r="J19" s="40"/>
      <c r="K19" s="40">
        <v>-1326</v>
      </c>
      <c r="L19" s="41"/>
      <c r="M19" s="38">
        <v>0</v>
      </c>
      <c r="N19" s="41"/>
      <c r="O19" s="38">
        <f t="shared" si="1"/>
        <v>0</v>
      </c>
      <c r="P19" s="38"/>
      <c r="Q19" s="40">
        <v>-1326</v>
      </c>
      <c r="R19" s="41"/>
      <c r="S19" s="40">
        <v>0</v>
      </c>
      <c r="T19" s="40"/>
      <c r="U19" s="38">
        <f t="shared" si="2"/>
        <v>-1326</v>
      </c>
    </row>
    <row r="20" spans="1:21" ht="21" customHeight="1" thickBot="1">
      <c r="A20" s="25" t="s">
        <v>180</v>
      </c>
      <c r="D20" s="94"/>
      <c r="E20" s="43">
        <f>SUM(E13,E16:E19)</f>
        <v>282571</v>
      </c>
      <c r="F20" s="37"/>
      <c r="G20" s="43">
        <f>SUM(G13,G16:G19)</f>
        <v>314001</v>
      </c>
      <c r="H20" s="37"/>
      <c r="I20" s="43">
        <f>SUM(I13,I16:I19)</f>
        <v>6179</v>
      </c>
      <c r="J20" s="37"/>
      <c r="K20" s="43">
        <f>SUM(K13,K16:K19)</f>
        <v>43492</v>
      </c>
      <c r="L20" s="38"/>
      <c r="M20" s="43">
        <f>SUM(M13,M16:M19)</f>
        <v>3365</v>
      </c>
      <c r="N20" s="38"/>
      <c r="O20" s="43">
        <f>SUM(O13,O16:O19)</f>
        <v>3365</v>
      </c>
      <c r="P20" s="38"/>
      <c r="Q20" s="43">
        <f>SUM(Q13,Q16:Q19)</f>
        <v>649608</v>
      </c>
      <c r="R20" s="38"/>
      <c r="S20" s="43">
        <f>SUM(S13,S16:S19)</f>
        <v>13717</v>
      </c>
      <c r="T20" s="38"/>
      <c r="U20" s="43">
        <f>SUM(U13,U16:U19)</f>
        <v>663325</v>
      </c>
    </row>
    <row r="21" spans="1:21" ht="21" customHeight="1" thickTop="1">
      <c r="A21" s="25"/>
      <c r="D21" s="94"/>
      <c r="E21" s="37"/>
      <c r="F21" s="37"/>
      <c r="G21" s="37"/>
      <c r="H21" s="37"/>
      <c r="I21" s="37"/>
      <c r="J21" s="37"/>
      <c r="K21" s="37"/>
      <c r="L21" s="38"/>
      <c r="M21" s="37"/>
      <c r="N21" s="38"/>
      <c r="O21" s="37"/>
      <c r="P21" s="38"/>
      <c r="Q21" s="37"/>
      <c r="R21" s="38"/>
      <c r="S21" s="37"/>
      <c r="T21" s="38"/>
      <c r="U21" s="37"/>
    </row>
    <row r="22" spans="1:21" ht="21" customHeight="1">
      <c r="A22" s="25" t="s">
        <v>166</v>
      </c>
      <c r="D22" s="94"/>
      <c r="E22" s="37">
        <f>E20</f>
        <v>282571</v>
      </c>
      <c r="F22" s="40"/>
      <c r="G22" s="37">
        <f>G20</f>
        <v>314001</v>
      </c>
      <c r="H22" s="40"/>
      <c r="I22" s="40">
        <v>7326</v>
      </c>
      <c r="J22" s="40"/>
      <c r="K22" s="40">
        <v>49095</v>
      </c>
      <c r="L22" s="40"/>
      <c r="M22" s="40">
        <v>3365</v>
      </c>
      <c r="N22" s="40"/>
      <c r="O22" s="38">
        <f>SUM(M22:N22)</f>
        <v>3365</v>
      </c>
      <c r="P22" s="38"/>
      <c r="Q22" s="38">
        <f>SUM(E22:K22,O22)</f>
        <v>656358</v>
      </c>
      <c r="R22" s="38"/>
      <c r="S22" s="40">
        <v>14717</v>
      </c>
      <c r="T22" s="38"/>
      <c r="U22" s="38">
        <f>SUM(Q22:S22)</f>
        <v>671075</v>
      </c>
    </row>
    <row r="23" spans="1:21" ht="21" customHeight="1">
      <c r="A23" s="92" t="s">
        <v>174</v>
      </c>
      <c r="D23" s="94"/>
      <c r="E23" s="108">
        <v>0</v>
      </c>
      <c r="F23" s="40"/>
      <c r="G23" s="108">
        <v>0</v>
      </c>
      <c r="H23" s="40"/>
      <c r="I23" s="108">
        <v>0</v>
      </c>
      <c r="J23" s="40"/>
      <c r="K23" s="108">
        <f>PL!D94</f>
        <v>-22244</v>
      </c>
      <c r="L23" s="40"/>
      <c r="M23" s="108">
        <v>0</v>
      </c>
      <c r="N23" s="40"/>
      <c r="O23" s="108">
        <f>SUM(L23:N23)</f>
        <v>0</v>
      </c>
      <c r="P23" s="38"/>
      <c r="Q23" s="108">
        <f>SUM(E23:K23,O23)</f>
        <v>-22244</v>
      </c>
      <c r="R23" s="40"/>
      <c r="S23" s="108">
        <f>PL!D95</f>
        <v>527</v>
      </c>
      <c r="T23" s="40"/>
      <c r="U23" s="108">
        <f t="shared" ref="U23:U24" si="3">SUM(Q23:S23)</f>
        <v>-21717</v>
      </c>
    </row>
    <row r="24" spans="1:21" ht="21" customHeight="1">
      <c r="A24" s="92" t="s">
        <v>96</v>
      </c>
      <c r="D24" s="94"/>
      <c r="E24" s="109">
        <v>0</v>
      </c>
      <c r="F24" s="40"/>
      <c r="G24" s="109">
        <v>0</v>
      </c>
      <c r="H24" s="40"/>
      <c r="I24" s="109">
        <v>0</v>
      </c>
      <c r="J24" s="40"/>
      <c r="K24" s="109">
        <f>PL!D89-Consolidated!S24</f>
        <v>-5</v>
      </c>
      <c r="L24" s="40"/>
      <c r="M24" s="109">
        <v>0</v>
      </c>
      <c r="N24" s="40"/>
      <c r="O24" s="109">
        <f>SUM(L24:N24)</f>
        <v>0</v>
      </c>
      <c r="P24" s="38"/>
      <c r="Q24" s="109">
        <f>SUM(E24:K24,O24)</f>
        <v>-5</v>
      </c>
      <c r="R24" s="40"/>
      <c r="S24" s="109">
        <f>PL!D99-PL!D95</f>
        <v>2</v>
      </c>
      <c r="T24" s="40"/>
      <c r="U24" s="109">
        <f t="shared" si="3"/>
        <v>-3</v>
      </c>
    </row>
    <row r="25" spans="1:21" ht="21" customHeight="1">
      <c r="A25" s="92" t="s">
        <v>66</v>
      </c>
      <c r="D25" s="94"/>
      <c r="E25" s="40">
        <f>SUM(E23:E24)</f>
        <v>0</v>
      </c>
      <c r="F25" s="40"/>
      <c r="G25" s="40">
        <f>SUM(G23:G24)</f>
        <v>0</v>
      </c>
      <c r="H25" s="40"/>
      <c r="I25" s="40">
        <f>SUM(I23:I24)</f>
        <v>0</v>
      </c>
      <c r="J25" s="40"/>
      <c r="K25" s="40">
        <f>SUM(K23:K24)</f>
        <v>-22249</v>
      </c>
      <c r="L25" s="41"/>
      <c r="M25" s="40">
        <f>SUM(M23:M24)</f>
        <v>0</v>
      </c>
      <c r="N25" s="41"/>
      <c r="O25" s="40">
        <f>SUM(O23:O24)</f>
        <v>0</v>
      </c>
      <c r="P25" s="38"/>
      <c r="Q25" s="40">
        <f>SUM(Q23:Q24)</f>
        <v>-22249</v>
      </c>
      <c r="R25" s="41"/>
      <c r="S25" s="40">
        <f>SUM(S23:S24)</f>
        <v>529</v>
      </c>
      <c r="T25" s="40"/>
      <c r="U25" s="40">
        <f>SUM(U23:U24)</f>
        <v>-21720</v>
      </c>
    </row>
    <row r="26" spans="1:21" ht="21" customHeight="1">
      <c r="A26" s="92" t="s">
        <v>220</v>
      </c>
      <c r="D26" s="94"/>
      <c r="E26" s="40">
        <v>0</v>
      </c>
      <c r="F26" s="40"/>
      <c r="G26" s="40">
        <v>0</v>
      </c>
      <c r="H26" s="40"/>
      <c r="I26" s="40">
        <v>0</v>
      </c>
      <c r="J26" s="40"/>
      <c r="K26" s="40">
        <v>-5651</v>
      </c>
      <c r="L26" s="41"/>
      <c r="M26" s="40">
        <v>0</v>
      </c>
      <c r="N26" s="41"/>
      <c r="O26" s="40">
        <v>0</v>
      </c>
      <c r="P26" s="38"/>
      <c r="Q26" s="38">
        <f>SUM(E26:K26,O26)</f>
        <v>-5651</v>
      </c>
      <c r="R26" s="38"/>
      <c r="S26" s="40">
        <v>0</v>
      </c>
      <c r="T26" s="38"/>
      <c r="U26" s="38">
        <f>SUM(Q26:S26)</f>
        <v>-5651</v>
      </c>
    </row>
    <row r="27" spans="1:21" ht="21" customHeight="1" thickBot="1">
      <c r="A27" s="25" t="s">
        <v>194</v>
      </c>
      <c r="D27" s="94"/>
      <c r="E27" s="43">
        <f>SUM(E22,E25:E26)</f>
        <v>282571</v>
      </c>
      <c r="F27" s="37"/>
      <c r="G27" s="43">
        <f>SUM(G22,G25:G26)</f>
        <v>314001</v>
      </c>
      <c r="H27" s="37"/>
      <c r="I27" s="43">
        <f>SUM(I22,I25:I26)</f>
        <v>7326</v>
      </c>
      <c r="J27" s="37"/>
      <c r="K27" s="43">
        <f>SUM(K22,K25:K26)</f>
        <v>21195</v>
      </c>
      <c r="L27" s="38"/>
      <c r="M27" s="43">
        <f>SUM(M22,M25:M26)</f>
        <v>3365</v>
      </c>
      <c r="N27" s="38"/>
      <c r="O27" s="43">
        <f>SUM(O22,O25:O26)</f>
        <v>3365</v>
      </c>
      <c r="P27" s="38"/>
      <c r="Q27" s="43">
        <f>SUM(Q22,Q25:Q26)</f>
        <v>628458</v>
      </c>
      <c r="R27" s="38"/>
      <c r="S27" s="43">
        <f>SUM(S22,S25:S26)</f>
        <v>15246</v>
      </c>
      <c r="T27" s="38"/>
      <c r="U27" s="43">
        <f>SUM(U22,U25:U26)</f>
        <v>643704</v>
      </c>
    </row>
    <row r="28" spans="1:21" ht="21" customHeight="1" thickTop="1">
      <c r="A28" s="34"/>
      <c r="D28" s="94"/>
      <c r="E28" s="94">
        <f>E27-BS!E80</f>
        <v>0</v>
      </c>
      <c r="F28" s="94"/>
      <c r="G28" s="94">
        <f>G27-BS!E81</f>
        <v>0</v>
      </c>
      <c r="H28" s="94"/>
      <c r="I28" s="94">
        <f>I27-BS!E83</f>
        <v>0</v>
      </c>
      <c r="J28" s="94"/>
      <c r="K28" s="94">
        <f>K27-BS!E84</f>
        <v>0</v>
      </c>
      <c r="L28" s="94"/>
      <c r="M28" s="94"/>
      <c r="N28" s="94"/>
      <c r="O28" s="94">
        <f>O27-BS!E85</f>
        <v>0</v>
      </c>
      <c r="P28" s="94"/>
      <c r="Q28" s="94">
        <f>Q27-BS!E86</f>
        <v>0</v>
      </c>
      <c r="R28" s="35"/>
      <c r="S28" s="94">
        <f>S27-BS!E87</f>
        <v>0</v>
      </c>
      <c r="T28" s="35"/>
      <c r="U28" s="94">
        <f>U27-BS!E88</f>
        <v>0</v>
      </c>
    </row>
    <row r="29" spans="1:21" ht="21" customHeight="1">
      <c r="A29" s="39" t="s">
        <v>22</v>
      </c>
    </row>
    <row r="30" spans="1:21" ht="21" customHeight="1">
      <c r="A30" s="45"/>
    </row>
    <row r="31" spans="1:21" ht="21" customHeight="1">
      <c r="A31" s="45"/>
    </row>
    <row r="32" spans="1:21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A35" s="45"/>
    </row>
    <row r="36" spans="1:21" ht="21" customHeight="1">
      <c r="A36" s="45"/>
    </row>
    <row r="37" spans="1:21" ht="21" customHeight="1">
      <c r="A37" s="45"/>
    </row>
    <row r="38" spans="1:21" ht="21" customHeight="1">
      <c r="A38" s="45"/>
    </row>
    <row r="39" spans="1:21" ht="21" customHeight="1">
      <c r="U39" s="44"/>
    </row>
  </sheetData>
  <mergeCells count="4">
    <mergeCell ref="E6:U6"/>
    <mergeCell ref="E7:Q7"/>
    <mergeCell ref="L8:O8"/>
    <mergeCell ref="I10:K10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0"/>
  <sheetViews>
    <sheetView showGridLines="0" view="pageBreakPreview" zoomScaleNormal="100" zoomScaleSheetLayoutView="100" workbookViewId="0">
      <selection activeCell="M14" sqref="M14"/>
    </sheetView>
  </sheetViews>
  <sheetFormatPr defaultColWidth="9.140625" defaultRowHeight="21" customHeight="1"/>
  <cols>
    <col min="1" max="1" width="13" style="21" customWidth="1"/>
    <col min="2" max="2" width="15.85546875" style="21" customWidth="1"/>
    <col min="3" max="3" width="29.5703125" style="21" customWidth="1"/>
    <col min="4" max="4" width="1.140625" style="22" customWidth="1"/>
    <col min="5" max="5" width="14.28515625" style="21" customWidth="1"/>
    <col min="6" max="6" width="1.140625" style="21" customWidth="1"/>
    <col min="7" max="7" width="14.28515625" style="21" customWidth="1"/>
    <col min="8" max="8" width="1.140625" style="21" customWidth="1"/>
    <col min="9" max="9" width="14.28515625" style="21" customWidth="1"/>
    <col min="10" max="10" width="1.140625" style="21" customWidth="1"/>
    <col min="11" max="11" width="14.28515625" style="21" customWidth="1"/>
    <col min="12" max="12" width="1.140625" style="21" customWidth="1"/>
    <col min="13" max="13" width="16.710937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46</v>
      </c>
    </row>
    <row r="2" spans="1:13" ht="21" customHeight="1">
      <c r="A2" s="25" t="s">
        <v>111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109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193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1" t="s">
        <v>47</v>
      </c>
      <c r="F6" s="191"/>
      <c r="G6" s="191"/>
      <c r="H6" s="191"/>
      <c r="I6" s="191"/>
      <c r="J6" s="191"/>
      <c r="K6" s="191"/>
      <c r="L6" s="191"/>
      <c r="M6" s="191"/>
    </row>
    <row r="7" spans="1:13" s="35" customFormat="1" ht="21" customHeight="1">
      <c r="D7" s="94"/>
      <c r="E7" s="94" t="s">
        <v>50</v>
      </c>
      <c r="I7" s="193" t="s">
        <v>38</v>
      </c>
      <c r="J7" s="193"/>
      <c r="K7" s="193"/>
      <c r="M7" s="35" t="s">
        <v>52</v>
      </c>
    </row>
    <row r="8" spans="1:13" s="35" customFormat="1" ht="21" customHeight="1">
      <c r="D8" s="94"/>
      <c r="E8" s="94" t="s">
        <v>110</v>
      </c>
      <c r="I8" s="35" t="s">
        <v>228</v>
      </c>
      <c r="M8" s="35" t="s">
        <v>53</v>
      </c>
    </row>
    <row r="9" spans="1:13" s="35" customFormat="1" ht="21" customHeight="1">
      <c r="D9" s="94"/>
      <c r="E9" s="163" t="s">
        <v>54</v>
      </c>
      <c r="G9" s="163" t="s">
        <v>37</v>
      </c>
      <c r="I9" s="185" t="s">
        <v>229</v>
      </c>
      <c r="K9" s="185" t="s">
        <v>55</v>
      </c>
      <c r="M9" s="163" t="s">
        <v>56</v>
      </c>
    </row>
    <row r="10" spans="1:13" ht="21" customHeight="1">
      <c r="A10" s="25" t="s">
        <v>152</v>
      </c>
      <c r="D10" s="94"/>
      <c r="E10" s="40">
        <v>258909</v>
      </c>
      <c r="F10" s="38"/>
      <c r="G10" s="40">
        <v>314001</v>
      </c>
      <c r="H10" s="38"/>
      <c r="I10" s="40">
        <v>6179</v>
      </c>
      <c r="J10" s="38"/>
      <c r="K10" s="40">
        <v>78359</v>
      </c>
      <c r="L10" s="38"/>
      <c r="M10" s="40">
        <f>SUM(E10:K10)</f>
        <v>657448</v>
      </c>
    </row>
    <row r="11" spans="1:13" ht="21" customHeight="1">
      <c r="A11" s="92" t="s">
        <v>91</v>
      </c>
      <c r="D11" s="94"/>
      <c r="E11" s="110">
        <v>0</v>
      </c>
      <c r="F11" s="40"/>
      <c r="G11" s="110">
        <v>0</v>
      </c>
      <c r="H11" s="40"/>
      <c r="I11" s="110">
        <v>0</v>
      </c>
      <c r="J11" s="40"/>
      <c r="K11" s="110">
        <f>PL!J98</f>
        <v>6137</v>
      </c>
      <c r="L11" s="41"/>
      <c r="M11" s="108">
        <f t="shared" ref="M11:M12" si="0">SUM(E11:K11)</f>
        <v>6137</v>
      </c>
    </row>
    <row r="12" spans="1:13" ht="21" customHeight="1">
      <c r="A12" s="92" t="s">
        <v>96</v>
      </c>
      <c r="D12" s="94"/>
      <c r="E12" s="111">
        <v>0</v>
      </c>
      <c r="F12" s="40"/>
      <c r="G12" s="111">
        <v>0</v>
      </c>
      <c r="H12" s="40"/>
      <c r="I12" s="111">
        <v>0</v>
      </c>
      <c r="J12" s="40"/>
      <c r="K12" s="111">
        <v>0</v>
      </c>
      <c r="L12" s="41"/>
      <c r="M12" s="109">
        <f t="shared" si="0"/>
        <v>0</v>
      </c>
    </row>
    <row r="13" spans="1:13" ht="21" customHeight="1">
      <c r="A13" s="92" t="s">
        <v>66</v>
      </c>
      <c r="D13" s="94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6137</v>
      </c>
      <c r="L13" s="41"/>
      <c r="M13" s="40">
        <f>SUM(M11:M12)</f>
        <v>6137</v>
      </c>
    </row>
    <row r="14" spans="1:13" ht="21" customHeight="1">
      <c r="A14" s="92" t="s">
        <v>179</v>
      </c>
      <c r="D14" s="94"/>
      <c r="E14" s="40">
        <v>11895</v>
      </c>
      <c r="F14" s="40"/>
      <c r="G14" s="40">
        <v>0</v>
      </c>
      <c r="H14" s="40"/>
      <c r="I14" s="40">
        <v>0</v>
      </c>
      <c r="J14" s="40"/>
      <c r="K14" s="40">
        <v>0</v>
      </c>
      <c r="L14" s="41"/>
      <c r="M14" s="40">
        <f>SUM(E14:K14)</f>
        <v>11895</v>
      </c>
    </row>
    <row r="15" spans="1:13" ht="21" customHeight="1">
      <c r="A15" s="92" t="s">
        <v>219</v>
      </c>
      <c r="D15" s="94"/>
      <c r="E15" s="40">
        <v>11767</v>
      </c>
      <c r="F15" s="40"/>
      <c r="G15" s="40">
        <v>0</v>
      </c>
      <c r="H15" s="40"/>
      <c r="I15" s="40">
        <v>0</v>
      </c>
      <c r="J15" s="40"/>
      <c r="K15" s="40">
        <v>-11767</v>
      </c>
      <c r="L15" s="41"/>
      <c r="M15" s="40">
        <f>SUM(E15:K15)</f>
        <v>0</v>
      </c>
    </row>
    <row r="16" spans="1:13" ht="21" customHeight="1">
      <c r="A16" s="92" t="s">
        <v>220</v>
      </c>
      <c r="D16" s="94"/>
      <c r="E16" s="40">
        <v>0</v>
      </c>
      <c r="F16" s="40"/>
      <c r="G16" s="40">
        <v>0</v>
      </c>
      <c r="H16" s="40"/>
      <c r="I16" s="40">
        <v>0</v>
      </c>
      <c r="J16" s="40"/>
      <c r="K16" s="40">
        <v>-1326</v>
      </c>
      <c r="L16" s="41"/>
      <c r="M16" s="40">
        <f>SUM(E16:K16)</f>
        <v>-1326</v>
      </c>
    </row>
    <row r="17" spans="1:13" ht="21" customHeight="1" thickBot="1">
      <c r="A17" s="25" t="s">
        <v>180</v>
      </c>
      <c r="D17" s="94"/>
      <c r="E17" s="43">
        <f>SUM(E10,E13:E16)</f>
        <v>282571</v>
      </c>
      <c r="F17" s="37"/>
      <c r="G17" s="43">
        <f>SUM(G10,G13:G16)</f>
        <v>314001</v>
      </c>
      <c r="H17" s="37"/>
      <c r="I17" s="43">
        <f>SUM(I10,I13:I16)</f>
        <v>6179</v>
      </c>
      <c r="J17" s="37"/>
      <c r="K17" s="43">
        <f>SUM(K10,K13:K16)</f>
        <v>71403</v>
      </c>
      <c r="L17" s="38"/>
      <c r="M17" s="43">
        <f>SUM(M10,M13:M16)</f>
        <v>674154</v>
      </c>
    </row>
    <row r="18" spans="1:13" ht="21" customHeight="1" thickTop="1">
      <c r="A18" s="25"/>
      <c r="D18" s="94"/>
      <c r="E18" s="37"/>
      <c r="F18" s="37"/>
      <c r="G18" s="37"/>
      <c r="H18" s="37"/>
      <c r="I18" s="37"/>
      <c r="J18" s="37"/>
      <c r="K18" s="37"/>
      <c r="L18" s="38"/>
      <c r="M18" s="37"/>
    </row>
    <row r="19" spans="1:13" ht="21" customHeight="1">
      <c r="A19" s="25" t="s">
        <v>166</v>
      </c>
      <c r="D19" s="94"/>
      <c r="E19" s="40">
        <f>E17</f>
        <v>282571</v>
      </c>
      <c r="F19" s="38"/>
      <c r="G19" s="40">
        <f>G17</f>
        <v>314001</v>
      </c>
      <c r="H19" s="38"/>
      <c r="I19" s="40">
        <v>7326</v>
      </c>
      <c r="J19" s="38"/>
      <c r="K19" s="40">
        <v>87625</v>
      </c>
      <c r="L19" s="38"/>
      <c r="M19" s="40">
        <f>SUM(E19:K19)</f>
        <v>691523</v>
      </c>
    </row>
    <row r="20" spans="1:13" ht="21" customHeight="1">
      <c r="A20" s="92" t="s">
        <v>91</v>
      </c>
      <c r="D20" s="94"/>
      <c r="E20" s="110">
        <v>0</v>
      </c>
      <c r="F20" s="40"/>
      <c r="G20" s="110">
        <v>0</v>
      </c>
      <c r="H20" s="40"/>
      <c r="I20" s="110">
        <v>0</v>
      </c>
      <c r="J20" s="40"/>
      <c r="K20" s="110">
        <f>PL!H80</f>
        <v>31142</v>
      </c>
      <c r="L20" s="41"/>
      <c r="M20" s="108">
        <f t="shared" ref="M20:M21" si="1">SUM(E20:K20)</f>
        <v>31142</v>
      </c>
    </row>
    <row r="21" spans="1:13" ht="21" customHeight="1">
      <c r="A21" s="92" t="s">
        <v>96</v>
      </c>
      <c r="D21" s="94"/>
      <c r="E21" s="111">
        <v>0</v>
      </c>
      <c r="F21" s="40"/>
      <c r="G21" s="111">
        <v>0</v>
      </c>
      <c r="H21" s="40"/>
      <c r="I21" s="111">
        <v>0</v>
      </c>
      <c r="J21" s="40"/>
      <c r="K21" s="111">
        <v>0</v>
      </c>
      <c r="L21" s="41"/>
      <c r="M21" s="109">
        <f t="shared" si="1"/>
        <v>0</v>
      </c>
    </row>
    <row r="22" spans="1:13" ht="21" customHeight="1">
      <c r="A22" s="92" t="s">
        <v>66</v>
      </c>
      <c r="D22" s="94"/>
      <c r="E22" s="40">
        <f>SUM(E20:E21)</f>
        <v>0</v>
      </c>
      <c r="F22" s="40"/>
      <c r="G22" s="40">
        <f>SUM(G20:G21)</f>
        <v>0</v>
      </c>
      <c r="H22" s="40"/>
      <c r="I22" s="40">
        <f>SUM(I20:I21)</f>
        <v>0</v>
      </c>
      <c r="J22" s="40"/>
      <c r="K22" s="40">
        <f>SUM(K20:K21)</f>
        <v>31142</v>
      </c>
      <c r="L22" s="41"/>
      <c r="M22" s="40">
        <f>SUM(M20:M21)</f>
        <v>31142</v>
      </c>
    </row>
    <row r="23" spans="1:13" ht="21" customHeight="1">
      <c r="A23" s="92" t="s">
        <v>220</v>
      </c>
      <c r="D23" s="94"/>
      <c r="E23" s="40">
        <v>0</v>
      </c>
      <c r="F23" s="40"/>
      <c r="G23" s="40">
        <v>0</v>
      </c>
      <c r="H23" s="40"/>
      <c r="I23" s="40">
        <v>0</v>
      </c>
      <c r="J23" s="40"/>
      <c r="K23" s="40">
        <v>-5651</v>
      </c>
      <c r="L23" s="41"/>
      <c r="M23" s="40">
        <f t="shared" ref="M23" si="2">SUM(E23:K23)</f>
        <v>-5651</v>
      </c>
    </row>
    <row r="24" spans="1:13" ht="21" customHeight="1" thickBot="1">
      <c r="A24" s="25" t="s">
        <v>194</v>
      </c>
      <c r="D24" s="94"/>
      <c r="E24" s="42">
        <f>SUM(E19,E22:E23)</f>
        <v>282571</v>
      </c>
      <c r="F24" s="40"/>
      <c r="G24" s="42">
        <f>SUM(G19,G22:G23)</f>
        <v>314001</v>
      </c>
      <c r="H24" s="40"/>
      <c r="I24" s="42">
        <f>SUM(I19,I22:I23)</f>
        <v>7326</v>
      </c>
      <c r="J24" s="37"/>
      <c r="K24" s="42">
        <f>SUM(K19,K22:K23)</f>
        <v>113116</v>
      </c>
      <c r="L24" s="38"/>
      <c r="M24" s="42">
        <f>SUM(M19,M22:M23)</f>
        <v>717014</v>
      </c>
    </row>
    <row r="25" spans="1:13" ht="21" customHeight="1" thickTop="1">
      <c r="A25" s="34"/>
      <c r="D25" s="94"/>
      <c r="E25" s="94">
        <f>E24-BS!I80</f>
        <v>0</v>
      </c>
      <c r="F25" s="94"/>
      <c r="G25" s="94">
        <f>G24-BS!I81</f>
        <v>0</v>
      </c>
      <c r="H25" s="94"/>
      <c r="I25" s="94">
        <f>I24-BS!I83</f>
        <v>0</v>
      </c>
      <c r="J25" s="94"/>
      <c r="K25" s="94">
        <f>K24-BS!I84</f>
        <v>0</v>
      </c>
      <c r="L25" s="94"/>
      <c r="M25" s="94">
        <f>M24-BS!I86</f>
        <v>0</v>
      </c>
    </row>
    <row r="26" spans="1:13" ht="21" customHeight="1">
      <c r="A26" s="39" t="s">
        <v>22</v>
      </c>
    </row>
    <row r="30" spans="1:13" ht="21" customHeight="1">
      <c r="E30" s="89"/>
      <c r="F30" s="89"/>
      <c r="G30" s="89"/>
      <c r="H30" s="89"/>
      <c r="I30" s="89"/>
      <c r="J30" s="89"/>
      <c r="K30" s="89"/>
      <c r="L30" s="89"/>
      <c r="M30" s="89"/>
    </row>
  </sheetData>
  <mergeCells count="2">
    <mergeCell ref="E6:M6"/>
    <mergeCell ref="I7:K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96"/>
  <sheetViews>
    <sheetView showGridLines="0" view="pageBreakPreview" topLeftCell="A70" zoomScaleNormal="100" zoomScaleSheetLayoutView="100" workbookViewId="0">
      <selection activeCell="A93" sqref="A93"/>
    </sheetView>
  </sheetViews>
  <sheetFormatPr defaultRowHeight="18" customHeight="1"/>
  <cols>
    <col min="1" max="1" width="35.85546875" style="4" customWidth="1"/>
    <col min="2" max="2" width="5.5703125" style="4" customWidth="1"/>
    <col min="3" max="3" width="4.7109375" style="4" customWidth="1"/>
    <col min="4" max="4" width="0.85546875" style="4" customWidth="1"/>
    <col min="5" max="5" width="14.28515625" style="167" customWidth="1"/>
    <col min="6" max="6" width="0.85546875" style="48" customWidth="1"/>
    <col min="7" max="7" width="14.28515625" style="167" customWidth="1"/>
    <col min="8" max="8" width="0.85546875" style="4" customWidth="1"/>
    <col min="9" max="9" width="14.28515625" style="167" customWidth="1"/>
    <col min="10" max="10" width="1.42578125" style="6" customWidth="1"/>
    <col min="11" max="11" width="14.28515625" style="17" customWidth="1"/>
    <col min="12" max="24" width="9.140625" style="6"/>
    <col min="25" max="256" width="9.140625" style="4"/>
    <col min="257" max="257" width="36.7109375" style="4" customWidth="1"/>
    <col min="258" max="258" width="7.7109375" style="4" customWidth="1"/>
    <col min="259" max="259" width="5.5703125" style="4" customWidth="1"/>
    <col min="260" max="260" width="1.140625" style="4" customWidth="1"/>
    <col min="261" max="261" width="12.7109375" style="4" customWidth="1"/>
    <col min="262" max="262" width="1.140625" style="4" customWidth="1"/>
    <col min="263" max="263" width="12.7109375" style="4" customWidth="1"/>
    <col min="264" max="264" width="1.140625" style="4" customWidth="1"/>
    <col min="265" max="265" width="12.7109375" style="4" customWidth="1"/>
    <col min="266" max="266" width="1.140625" style="4" customWidth="1"/>
    <col min="267" max="267" width="12.7109375" style="4" customWidth="1"/>
    <col min="268" max="512" width="9.140625" style="4"/>
    <col min="513" max="513" width="36.7109375" style="4" customWidth="1"/>
    <col min="514" max="514" width="7.7109375" style="4" customWidth="1"/>
    <col min="515" max="515" width="5.5703125" style="4" customWidth="1"/>
    <col min="516" max="516" width="1.140625" style="4" customWidth="1"/>
    <col min="517" max="517" width="12.7109375" style="4" customWidth="1"/>
    <col min="518" max="518" width="1.140625" style="4" customWidth="1"/>
    <col min="519" max="519" width="12.7109375" style="4" customWidth="1"/>
    <col min="520" max="520" width="1.140625" style="4" customWidth="1"/>
    <col min="521" max="521" width="12.7109375" style="4" customWidth="1"/>
    <col min="522" max="522" width="1.140625" style="4" customWidth="1"/>
    <col min="523" max="523" width="12.7109375" style="4" customWidth="1"/>
    <col min="524" max="768" width="9.140625" style="4"/>
    <col min="769" max="769" width="36.7109375" style="4" customWidth="1"/>
    <col min="770" max="770" width="7.7109375" style="4" customWidth="1"/>
    <col min="771" max="771" width="5.5703125" style="4" customWidth="1"/>
    <col min="772" max="772" width="1.140625" style="4" customWidth="1"/>
    <col min="773" max="773" width="12.7109375" style="4" customWidth="1"/>
    <col min="774" max="774" width="1.140625" style="4" customWidth="1"/>
    <col min="775" max="775" width="12.7109375" style="4" customWidth="1"/>
    <col min="776" max="776" width="1.140625" style="4" customWidth="1"/>
    <col min="777" max="777" width="12.7109375" style="4" customWidth="1"/>
    <col min="778" max="778" width="1.140625" style="4" customWidth="1"/>
    <col min="779" max="779" width="12.7109375" style="4" customWidth="1"/>
    <col min="780" max="1024" width="9.140625" style="4"/>
    <col min="1025" max="1025" width="36.7109375" style="4" customWidth="1"/>
    <col min="1026" max="1026" width="7.7109375" style="4" customWidth="1"/>
    <col min="1027" max="1027" width="5.5703125" style="4" customWidth="1"/>
    <col min="1028" max="1028" width="1.140625" style="4" customWidth="1"/>
    <col min="1029" max="1029" width="12.7109375" style="4" customWidth="1"/>
    <col min="1030" max="1030" width="1.140625" style="4" customWidth="1"/>
    <col min="1031" max="1031" width="12.7109375" style="4" customWidth="1"/>
    <col min="1032" max="1032" width="1.140625" style="4" customWidth="1"/>
    <col min="1033" max="1033" width="12.7109375" style="4" customWidth="1"/>
    <col min="1034" max="1034" width="1.140625" style="4" customWidth="1"/>
    <col min="1035" max="1035" width="12.7109375" style="4" customWidth="1"/>
    <col min="1036" max="1280" width="9.140625" style="4"/>
    <col min="1281" max="1281" width="36.7109375" style="4" customWidth="1"/>
    <col min="1282" max="1282" width="7.7109375" style="4" customWidth="1"/>
    <col min="1283" max="1283" width="5.5703125" style="4" customWidth="1"/>
    <col min="1284" max="1284" width="1.140625" style="4" customWidth="1"/>
    <col min="1285" max="1285" width="12.7109375" style="4" customWidth="1"/>
    <col min="1286" max="1286" width="1.140625" style="4" customWidth="1"/>
    <col min="1287" max="1287" width="12.7109375" style="4" customWidth="1"/>
    <col min="1288" max="1288" width="1.140625" style="4" customWidth="1"/>
    <col min="1289" max="1289" width="12.7109375" style="4" customWidth="1"/>
    <col min="1290" max="1290" width="1.140625" style="4" customWidth="1"/>
    <col min="1291" max="1291" width="12.7109375" style="4" customWidth="1"/>
    <col min="1292" max="1536" width="9.140625" style="4"/>
    <col min="1537" max="1537" width="36.7109375" style="4" customWidth="1"/>
    <col min="1538" max="1538" width="7.7109375" style="4" customWidth="1"/>
    <col min="1539" max="1539" width="5.5703125" style="4" customWidth="1"/>
    <col min="1540" max="1540" width="1.140625" style="4" customWidth="1"/>
    <col min="1541" max="1541" width="12.7109375" style="4" customWidth="1"/>
    <col min="1542" max="1542" width="1.140625" style="4" customWidth="1"/>
    <col min="1543" max="1543" width="12.7109375" style="4" customWidth="1"/>
    <col min="1544" max="1544" width="1.140625" style="4" customWidth="1"/>
    <col min="1545" max="1545" width="12.7109375" style="4" customWidth="1"/>
    <col min="1546" max="1546" width="1.140625" style="4" customWidth="1"/>
    <col min="1547" max="1547" width="12.7109375" style="4" customWidth="1"/>
    <col min="1548" max="1792" width="9.140625" style="4"/>
    <col min="1793" max="1793" width="36.7109375" style="4" customWidth="1"/>
    <col min="1794" max="1794" width="7.7109375" style="4" customWidth="1"/>
    <col min="1795" max="1795" width="5.5703125" style="4" customWidth="1"/>
    <col min="1796" max="1796" width="1.140625" style="4" customWidth="1"/>
    <col min="1797" max="1797" width="12.7109375" style="4" customWidth="1"/>
    <col min="1798" max="1798" width="1.140625" style="4" customWidth="1"/>
    <col min="1799" max="1799" width="12.7109375" style="4" customWidth="1"/>
    <col min="1800" max="1800" width="1.140625" style="4" customWidth="1"/>
    <col min="1801" max="1801" width="12.7109375" style="4" customWidth="1"/>
    <col min="1802" max="1802" width="1.140625" style="4" customWidth="1"/>
    <col min="1803" max="1803" width="12.7109375" style="4" customWidth="1"/>
    <col min="1804" max="2048" width="9.140625" style="4"/>
    <col min="2049" max="2049" width="36.7109375" style="4" customWidth="1"/>
    <col min="2050" max="2050" width="7.7109375" style="4" customWidth="1"/>
    <col min="2051" max="2051" width="5.5703125" style="4" customWidth="1"/>
    <col min="2052" max="2052" width="1.140625" style="4" customWidth="1"/>
    <col min="2053" max="2053" width="12.7109375" style="4" customWidth="1"/>
    <col min="2054" max="2054" width="1.140625" style="4" customWidth="1"/>
    <col min="2055" max="2055" width="12.7109375" style="4" customWidth="1"/>
    <col min="2056" max="2056" width="1.140625" style="4" customWidth="1"/>
    <col min="2057" max="2057" width="12.7109375" style="4" customWidth="1"/>
    <col min="2058" max="2058" width="1.140625" style="4" customWidth="1"/>
    <col min="2059" max="2059" width="12.7109375" style="4" customWidth="1"/>
    <col min="2060" max="2304" width="9.140625" style="4"/>
    <col min="2305" max="2305" width="36.7109375" style="4" customWidth="1"/>
    <col min="2306" max="2306" width="7.7109375" style="4" customWidth="1"/>
    <col min="2307" max="2307" width="5.5703125" style="4" customWidth="1"/>
    <col min="2308" max="2308" width="1.140625" style="4" customWidth="1"/>
    <col min="2309" max="2309" width="12.7109375" style="4" customWidth="1"/>
    <col min="2310" max="2310" width="1.140625" style="4" customWidth="1"/>
    <col min="2311" max="2311" width="12.7109375" style="4" customWidth="1"/>
    <col min="2312" max="2312" width="1.140625" style="4" customWidth="1"/>
    <col min="2313" max="2313" width="12.7109375" style="4" customWidth="1"/>
    <col min="2314" max="2314" width="1.140625" style="4" customWidth="1"/>
    <col min="2315" max="2315" width="12.7109375" style="4" customWidth="1"/>
    <col min="2316" max="2560" width="9.140625" style="4"/>
    <col min="2561" max="2561" width="36.7109375" style="4" customWidth="1"/>
    <col min="2562" max="2562" width="7.7109375" style="4" customWidth="1"/>
    <col min="2563" max="2563" width="5.5703125" style="4" customWidth="1"/>
    <col min="2564" max="2564" width="1.140625" style="4" customWidth="1"/>
    <col min="2565" max="2565" width="12.7109375" style="4" customWidth="1"/>
    <col min="2566" max="2566" width="1.140625" style="4" customWidth="1"/>
    <col min="2567" max="2567" width="12.7109375" style="4" customWidth="1"/>
    <col min="2568" max="2568" width="1.140625" style="4" customWidth="1"/>
    <col min="2569" max="2569" width="12.7109375" style="4" customWidth="1"/>
    <col min="2570" max="2570" width="1.140625" style="4" customWidth="1"/>
    <col min="2571" max="2571" width="12.7109375" style="4" customWidth="1"/>
    <col min="2572" max="2816" width="9.140625" style="4"/>
    <col min="2817" max="2817" width="36.7109375" style="4" customWidth="1"/>
    <col min="2818" max="2818" width="7.7109375" style="4" customWidth="1"/>
    <col min="2819" max="2819" width="5.5703125" style="4" customWidth="1"/>
    <col min="2820" max="2820" width="1.140625" style="4" customWidth="1"/>
    <col min="2821" max="2821" width="12.7109375" style="4" customWidth="1"/>
    <col min="2822" max="2822" width="1.140625" style="4" customWidth="1"/>
    <col min="2823" max="2823" width="12.7109375" style="4" customWidth="1"/>
    <col min="2824" max="2824" width="1.140625" style="4" customWidth="1"/>
    <col min="2825" max="2825" width="12.7109375" style="4" customWidth="1"/>
    <col min="2826" max="2826" width="1.140625" style="4" customWidth="1"/>
    <col min="2827" max="2827" width="12.7109375" style="4" customWidth="1"/>
    <col min="2828" max="3072" width="9.140625" style="4"/>
    <col min="3073" max="3073" width="36.7109375" style="4" customWidth="1"/>
    <col min="3074" max="3074" width="7.7109375" style="4" customWidth="1"/>
    <col min="3075" max="3075" width="5.5703125" style="4" customWidth="1"/>
    <col min="3076" max="3076" width="1.140625" style="4" customWidth="1"/>
    <col min="3077" max="3077" width="12.7109375" style="4" customWidth="1"/>
    <col min="3078" max="3078" width="1.140625" style="4" customWidth="1"/>
    <col min="3079" max="3079" width="12.7109375" style="4" customWidth="1"/>
    <col min="3080" max="3080" width="1.140625" style="4" customWidth="1"/>
    <col min="3081" max="3081" width="12.7109375" style="4" customWidth="1"/>
    <col min="3082" max="3082" width="1.140625" style="4" customWidth="1"/>
    <col min="3083" max="3083" width="12.7109375" style="4" customWidth="1"/>
    <col min="3084" max="3328" width="9.140625" style="4"/>
    <col min="3329" max="3329" width="36.7109375" style="4" customWidth="1"/>
    <col min="3330" max="3330" width="7.7109375" style="4" customWidth="1"/>
    <col min="3331" max="3331" width="5.5703125" style="4" customWidth="1"/>
    <col min="3332" max="3332" width="1.140625" style="4" customWidth="1"/>
    <col min="3333" max="3333" width="12.7109375" style="4" customWidth="1"/>
    <col min="3334" max="3334" width="1.140625" style="4" customWidth="1"/>
    <col min="3335" max="3335" width="12.7109375" style="4" customWidth="1"/>
    <col min="3336" max="3336" width="1.140625" style="4" customWidth="1"/>
    <col min="3337" max="3337" width="12.7109375" style="4" customWidth="1"/>
    <col min="3338" max="3338" width="1.140625" style="4" customWidth="1"/>
    <col min="3339" max="3339" width="12.7109375" style="4" customWidth="1"/>
    <col min="3340" max="3584" width="9.140625" style="4"/>
    <col min="3585" max="3585" width="36.7109375" style="4" customWidth="1"/>
    <col min="3586" max="3586" width="7.7109375" style="4" customWidth="1"/>
    <col min="3587" max="3587" width="5.5703125" style="4" customWidth="1"/>
    <col min="3588" max="3588" width="1.140625" style="4" customWidth="1"/>
    <col min="3589" max="3589" width="12.7109375" style="4" customWidth="1"/>
    <col min="3590" max="3590" width="1.140625" style="4" customWidth="1"/>
    <col min="3591" max="3591" width="12.7109375" style="4" customWidth="1"/>
    <col min="3592" max="3592" width="1.140625" style="4" customWidth="1"/>
    <col min="3593" max="3593" width="12.7109375" style="4" customWidth="1"/>
    <col min="3594" max="3594" width="1.140625" style="4" customWidth="1"/>
    <col min="3595" max="3595" width="12.7109375" style="4" customWidth="1"/>
    <col min="3596" max="3840" width="9.140625" style="4"/>
    <col min="3841" max="3841" width="36.7109375" style="4" customWidth="1"/>
    <col min="3842" max="3842" width="7.7109375" style="4" customWidth="1"/>
    <col min="3843" max="3843" width="5.5703125" style="4" customWidth="1"/>
    <col min="3844" max="3844" width="1.140625" style="4" customWidth="1"/>
    <col min="3845" max="3845" width="12.7109375" style="4" customWidth="1"/>
    <col min="3846" max="3846" width="1.140625" style="4" customWidth="1"/>
    <col min="3847" max="3847" width="12.7109375" style="4" customWidth="1"/>
    <col min="3848" max="3848" width="1.140625" style="4" customWidth="1"/>
    <col min="3849" max="3849" width="12.7109375" style="4" customWidth="1"/>
    <col min="3850" max="3850" width="1.140625" style="4" customWidth="1"/>
    <col min="3851" max="3851" width="12.7109375" style="4" customWidth="1"/>
    <col min="3852" max="4096" width="9.140625" style="4"/>
    <col min="4097" max="4097" width="36.7109375" style="4" customWidth="1"/>
    <col min="4098" max="4098" width="7.7109375" style="4" customWidth="1"/>
    <col min="4099" max="4099" width="5.5703125" style="4" customWidth="1"/>
    <col min="4100" max="4100" width="1.140625" style="4" customWidth="1"/>
    <col min="4101" max="4101" width="12.7109375" style="4" customWidth="1"/>
    <col min="4102" max="4102" width="1.140625" style="4" customWidth="1"/>
    <col min="4103" max="4103" width="12.7109375" style="4" customWidth="1"/>
    <col min="4104" max="4104" width="1.140625" style="4" customWidth="1"/>
    <col min="4105" max="4105" width="12.7109375" style="4" customWidth="1"/>
    <col min="4106" max="4106" width="1.140625" style="4" customWidth="1"/>
    <col min="4107" max="4107" width="12.7109375" style="4" customWidth="1"/>
    <col min="4108" max="4352" width="9.140625" style="4"/>
    <col min="4353" max="4353" width="36.7109375" style="4" customWidth="1"/>
    <col min="4354" max="4354" width="7.7109375" style="4" customWidth="1"/>
    <col min="4355" max="4355" width="5.5703125" style="4" customWidth="1"/>
    <col min="4356" max="4356" width="1.140625" style="4" customWidth="1"/>
    <col min="4357" max="4357" width="12.7109375" style="4" customWidth="1"/>
    <col min="4358" max="4358" width="1.140625" style="4" customWidth="1"/>
    <col min="4359" max="4359" width="12.7109375" style="4" customWidth="1"/>
    <col min="4360" max="4360" width="1.140625" style="4" customWidth="1"/>
    <col min="4361" max="4361" width="12.7109375" style="4" customWidth="1"/>
    <col min="4362" max="4362" width="1.140625" style="4" customWidth="1"/>
    <col min="4363" max="4363" width="12.7109375" style="4" customWidth="1"/>
    <col min="4364" max="4608" width="9.140625" style="4"/>
    <col min="4609" max="4609" width="36.7109375" style="4" customWidth="1"/>
    <col min="4610" max="4610" width="7.7109375" style="4" customWidth="1"/>
    <col min="4611" max="4611" width="5.5703125" style="4" customWidth="1"/>
    <col min="4612" max="4612" width="1.140625" style="4" customWidth="1"/>
    <col min="4613" max="4613" width="12.7109375" style="4" customWidth="1"/>
    <col min="4614" max="4614" width="1.140625" style="4" customWidth="1"/>
    <col min="4615" max="4615" width="12.7109375" style="4" customWidth="1"/>
    <col min="4616" max="4616" width="1.140625" style="4" customWidth="1"/>
    <col min="4617" max="4617" width="12.7109375" style="4" customWidth="1"/>
    <col min="4618" max="4618" width="1.140625" style="4" customWidth="1"/>
    <col min="4619" max="4619" width="12.7109375" style="4" customWidth="1"/>
    <col min="4620" max="4864" width="9.140625" style="4"/>
    <col min="4865" max="4865" width="36.7109375" style="4" customWidth="1"/>
    <col min="4866" max="4866" width="7.7109375" style="4" customWidth="1"/>
    <col min="4867" max="4867" width="5.5703125" style="4" customWidth="1"/>
    <col min="4868" max="4868" width="1.140625" style="4" customWidth="1"/>
    <col min="4869" max="4869" width="12.7109375" style="4" customWidth="1"/>
    <col min="4870" max="4870" width="1.140625" style="4" customWidth="1"/>
    <col min="4871" max="4871" width="12.7109375" style="4" customWidth="1"/>
    <col min="4872" max="4872" width="1.140625" style="4" customWidth="1"/>
    <col min="4873" max="4873" width="12.7109375" style="4" customWidth="1"/>
    <col min="4874" max="4874" width="1.140625" style="4" customWidth="1"/>
    <col min="4875" max="4875" width="12.7109375" style="4" customWidth="1"/>
    <col min="4876" max="5120" width="9.140625" style="4"/>
    <col min="5121" max="5121" width="36.7109375" style="4" customWidth="1"/>
    <col min="5122" max="5122" width="7.7109375" style="4" customWidth="1"/>
    <col min="5123" max="5123" width="5.5703125" style="4" customWidth="1"/>
    <col min="5124" max="5124" width="1.140625" style="4" customWidth="1"/>
    <col min="5125" max="5125" width="12.7109375" style="4" customWidth="1"/>
    <col min="5126" max="5126" width="1.140625" style="4" customWidth="1"/>
    <col min="5127" max="5127" width="12.7109375" style="4" customWidth="1"/>
    <col min="5128" max="5128" width="1.140625" style="4" customWidth="1"/>
    <col min="5129" max="5129" width="12.7109375" style="4" customWidth="1"/>
    <col min="5130" max="5130" width="1.140625" style="4" customWidth="1"/>
    <col min="5131" max="5131" width="12.7109375" style="4" customWidth="1"/>
    <col min="5132" max="5376" width="9.140625" style="4"/>
    <col min="5377" max="5377" width="36.7109375" style="4" customWidth="1"/>
    <col min="5378" max="5378" width="7.7109375" style="4" customWidth="1"/>
    <col min="5379" max="5379" width="5.5703125" style="4" customWidth="1"/>
    <col min="5380" max="5380" width="1.140625" style="4" customWidth="1"/>
    <col min="5381" max="5381" width="12.7109375" style="4" customWidth="1"/>
    <col min="5382" max="5382" width="1.140625" style="4" customWidth="1"/>
    <col min="5383" max="5383" width="12.7109375" style="4" customWidth="1"/>
    <col min="5384" max="5384" width="1.140625" style="4" customWidth="1"/>
    <col min="5385" max="5385" width="12.7109375" style="4" customWidth="1"/>
    <col min="5386" max="5386" width="1.140625" style="4" customWidth="1"/>
    <col min="5387" max="5387" width="12.7109375" style="4" customWidth="1"/>
    <col min="5388" max="5632" width="9.140625" style="4"/>
    <col min="5633" max="5633" width="36.7109375" style="4" customWidth="1"/>
    <col min="5634" max="5634" width="7.7109375" style="4" customWidth="1"/>
    <col min="5635" max="5635" width="5.5703125" style="4" customWidth="1"/>
    <col min="5636" max="5636" width="1.140625" style="4" customWidth="1"/>
    <col min="5637" max="5637" width="12.7109375" style="4" customWidth="1"/>
    <col min="5638" max="5638" width="1.140625" style="4" customWidth="1"/>
    <col min="5639" max="5639" width="12.7109375" style="4" customWidth="1"/>
    <col min="5640" max="5640" width="1.140625" style="4" customWidth="1"/>
    <col min="5641" max="5641" width="12.7109375" style="4" customWidth="1"/>
    <col min="5642" max="5642" width="1.140625" style="4" customWidth="1"/>
    <col min="5643" max="5643" width="12.7109375" style="4" customWidth="1"/>
    <col min="5644" max="5888" width="9.140625" style="4"/>
    <col min="5889" max="5889" width="36.7109375" style="4" customWidth="1"/>
    <col min="5890" max="5890" width="7.7109375" style="4" customWidth="1"/>
    <col min="5891" max="5891" width="5.5703125" style="4" customWidth="1"/>
    <col min="5892" max="5892" width="1.140625" style="4" customWidth="1"/>
    <col min="5893" max="5893" width="12.7109375" style="4" customWidth="1"/>
    <col min="5894" max="5894" width="1.140625" style="4" customWidth="1"/>
    <col min="5895" max="5895" width="12.7109375" style="4" customWidth="1"/>
    <col min="5896" max="5896" width="1.140625" style="4" customWidth="1"/>
    <col min="5897" max="5897" width="12.7109375" style="4" customWidth="1"/>
    <col min="5898" max="5898" width="1.140625" style="4" customWidth="1"/>
    <col min="5899" max="5899" width="12.7109375" style="4" customWidth="1"/>
    <col min="5900" max="6144" width="9.140625" style="4"/>
    <col min="6145" max="6145" width="36.7109375" style="4" customWidth="1"/>
    <col min="6146" max="6146" width="7.7109375" style="4" customWidth="1"/>
    <col min="6147" max="6147" width="5.5703125" style="4" customWidth="1"/>
    <col min="6148" max="6148" width="1.140625" style="4" customWidth="1"/>
    <col min="6149" max="6149" width="12.7109375" style="4" customWidth="1"/>
    <col min="6150" max="6150" width="1.140625" style="4" customWidth="1"/>
    <col min="6151" max="6151" width="12.7109375" style="4" customWidth="1"/>
    <col min="6152" max="6152" width="1.140625" style="4" customWidth="1"/>
    <col min="6153" max="6153" width="12.7109375" style="4" customWidth="1"/>
    <col min="6154" max="6154" width="1.140625" style="4" customWidth="1"/>
    <col min="6155" max="6155" width="12.7109375" style="4" customWidth="1"/>
    <col min="6156" max="6400" width="9.140625" style="4"/>
    <col min="6401" max="6401" width="36.7109375" style="4" customWidth="1"/>
    <col min="6402" max="6402" width="7.7109375" style="4" customWidth="1"/>
    <col min="6403" max="6403" width="5.5703125" style="4" customWidth="1"/>
    <col min="6404" max="6404" width="1.140625" style="4" customWidth="1"/>
    <col min="6405" max="6405" width="12.7109375" style="4" customWidth="1"/>
    <col min="6406" max="6406" width="1.140625" style="4" customWidth="1"/>
    <col min="6407" max="6407" width="12.7109375" style="4" customWidth="1"/>
    <col min="6408" max="6408" width="1.140625" style="4" customWidth="1"/>
    <col min="6409" max="6409" width="12.7109375" style="4" customWidth="1"/>
    <col min="6410" max="6410" width="1.140625" style="4" customWidth="1"/>
    <col min="6411" max="6411" width="12.7109375" style="4" customWidth="1"/>
    <col min="6412" max="6656" width="9.140625" style="4"/>
    <col min="6657" max="6657" width="36.7109375" style="4" customWidth="1"/>
    <col min="6658" max="6658" width="7.7109375" style="4" customWidth="1"/>
    <col min="6659" max="6659" width="5.5703125" style="4" customWidth="1"/>
    <col min="6660" max="6660" width="1.140625" style="4" customWidth="1"/>
    <col min="6661" max="6661" width="12.7109375" style="4" customWidth="1"/>
    <col min="6662" max="6662" width="1.140625" style="4" customWidth="1"/>
    <col min="6663" max="6663" width="12.7109375" style="4" customWidth="1"/>
    <col min="6664" max="6664" width="1.140625" style="4" customWidth="1"/>
    <col min="6665" max="6665" width="12.7109375" style="4" customWidth="1"/>
    <col min="6666" max="6666" width="1.140625" style="4" customWidth="1"/>
    <col min="6667" max="6667" width="12.7109375" style="4" customWidth="1"/>
    <col min="6668" max="6912" width="9.140625" style="4"/>
    <col min="6913" max="6913" width="36.7109375" style="4" customWidth="1"/>
    <col min="6914" max="6914" width="7.7109375" style="4" customWidth="1"/>
    <col min="6915" max="6915" width="5.5703125" style="4" customWidth="1"/>
    <col min="6916" max="6916" width="1.140625" style="4" customWidth="1"/>
    <col min="6917" max="6917" width="12.7109375" style="4" customWidth="1"/>
    <col min="6918" max="6918" width="1.140625" style="4" customWidth="1"/>
    <col min="6919" max="6919" width="12.7109375" style="4" customWidth="1"/>
    <col min="6920" max="6920" width="1.140625" style="4" customWidth="1"/>
    <col min="6921" max="6921" width="12.7109375" style="4" customWidth="1"/>
    <col min="6922" max="6922" width="1.140625" style="4" customWidth="1"/>
    <col min="6923" max="6923" width="12.7109375" style="4" customWidth="1"/>
    <col min="6924" max="7168" width="9.140625" style="4"/>
    <col min="7169" max="7169" width="36.7109375" style="4" customWidth="1"/>
    <col min="7170" max="7170" width="7.7109375" style="4" customWidth="1"/>
    <col min="7171" max="7171" width="5.5703125" style="4" customWidth="1"/>
    <col min="7172" max="7172" width="1.140625" style="4" customWidth="1"/>
    <col min="7173" max="7173" width="12.7109375" style="4" customWidth="1"/>
    <col min="7174" max="7174" width="1.140625" style="4" customWidth="1"/>
    <col min="7175" max="7175" width="12.7109375" style="4" customWidth="1"/>
    <col min="7176" max="7176" width="1.140625" style="4" customWidth="1"/>
    <col min="7177" max="7177" width="12.7109375" style="4" customWidth="1"/>
    <col min="7178" max="7178" width="1.140625" style="4" customWidth="1"/>
    <col min="7179" max="7179" width="12.7109375" style="4" customWidth="1"/>
    <col min="7180" max="7424" width="9.140625" style="4"/>
    <col min="7425" max="7425" width="36.7109375" style="4" customWidth="1"/>
    <col min="7426" max="7426" width="7.7109375" style="4" customWidth="1"/>
    <col min="7427" max="7427" width="5.5703125" style="4" customWidth="1"/>
    <col min="7428" max="7428" width="1.140625" style="4" customWidth="1"/>
    <col min="7429" max="7429" width="12.7109375" style="4" customWidth="1"/>
    <col min="7430" max="7430" width="1.140625" style="4" customWidth="1"/>
    <col min="7431" max="7431" width="12.7109375" style="4" customWidth="1"/>
    <col min="7432" max="7432" width="1.140625" style="4" customWidth="1"/>
    <col min="7433" max="7433" width="12.7109375" style="4" customWidth="1"/>
    <col min="7434" max="7434" width="1.140625" style="4" customWidth="1"/>
    <col min="7435" max="7435" width="12.7109375" style="4" customWidth="1"/>
    <col min="7436" max="7680" width="9.140625" style="4"/>
    <col min="7681" max="7681" width="36.7109375" style="4" customWidth="1"/>
    <col min="7682" max="7682" width="7.7109375" style="4" customWidth="1"/>
    <col min="7683" max="7683" width="5.5703125" style="4" customWidth="1"/>
    <col min="7684" max="7684" width="1.140625" style="4" customWidth="1"/>
    <col min="7685" max="7685" width="12.7109375" style="4" customWidth="1"/>
    <col min="7686" max="7686" width="1.140625" style="4" customWidth="1"/>
    <col min="7687" max="7687" width="12.7109375" style="4" customWidth="1"/>
    <col min="7688" max="7688" width="1.140625" style="4" customWidth="1"/>
    <col min="7689" max="7689" width="12.7109375" style="4" customWidth="1"/>
    <col min="7690" max="7690" width="1.140625" style="4" customWidth="1"/>
    <col min="7691" max="7691" width="12.7109375" style="4" customWidth="1"/>
    <col min="7692" max="7936" width="9.140625" style="4"/>
    <col min="7937" max="7937" width="36.7109375" style="4" customWidth="1"/>
    <col min="7938" max="7938" width="7.7109375" style="4" customWidth="1"/>
    <col min="7939" max="7939" width="5.5703125" style="4" customWidth="1"/>
    <col min="7940" max="7940" width="1.140625" style="4" customWidth="1"/>
    <col min="7941" max="7941" width="12.7109375" style="4" customWidth="1"/>
    <col min="7942" max="7942" width="1.140625" style="4" customWidth="1"/>
    <col min="7943" max="7943" width="12.7109375" style="4" customWidth="1"/>
    <col min="7944" max="7944" width="1.140625" style="4" customWidth="1"/>
    <col min="7945" max="7945" width="12.7109375" style="4" customWidth="1"/>
    <col min="7946" max="7946" width="1.140625" style="4" customWidth="1"/>
    <col min="7947" max="7947" width="12.7109375" style="4" customWidth="1"/>
    <col min="7948" max="8192" width="9.140625" style="4"/>
    <col min="8193" max="8193" width="36.7109375" style="4" customWidth="1"/>
    <col min="8194" max="8194" width="7.7109375" style="4" customWidth="1"/>
    <col min="8195" max="8195" width="5.5703125" style="4" customWidth="1"/>
    <col min="8196" max="8196" width="1.140625" style="4" customWidth="1"/>
    <col min="8197" max="8197" width="12.7109375" style="4" customWidth="1"/>
    <col min="8198" max="8198" width="1.140625" style="4" customWidth="1"/>
    <col min="8199" max="8199" width="12.7109375" style="4" customWidth="1"/>
    <col min="8200" max="8200" width="1.140625" style="4" customWidth="1"/>
    <col min="8201" max="8201" width="12.7109375" style="4" customWidth="1"/>
    <col min="8202" max="8202" width="1.140625" style="4" customWidth="1"/>
    <col min="8203" max="8203" width="12.7109375" style="4" customWidth="1"/>
    <col min="8204" max="8448" width="9.140625" style="4"/>
    <col min="8449" max="8449" width="36.7109375" style="4" customWidth="1"/>
    <col min="8450" max="8450" width="7.7109375" style="4" customWidth="1"/>
    <col min="8451" max="8451" width="5.5703125" style="4" customWidth="1"/>
    <col min="8452" max="8452" width="1.140625" style="4" customWidth="1"/>
    <col min="8453" max="8453" width="12.7109375" style="4" customWidth="1"/>
    <col min="8454" max="8454" width="1.140625" style="4" customWidth="1"/>
    <col min="8455" max="8455" width="12.7109375" style="4" customWidth="1"/>
    <col min="8456" max="8456" width="1.140625" style="4" customWidth="1"/>
    <col min="8457" max="8457" width="12.7109375" style="4" customWidth="1"/>
    <col min="8458" max="8458" width="1.140625" style="4" customWidth="1"/>
    <col min="8459" max="8459" width="12.7109375" style="4" customWidth="1"/>
    <col min="8460" max="8704" width="9.140625" style="4"/>
    <col min="8705" max="8705" width="36.7109375" style="4" customWidth="1"/>
    <col min="8706" max="8706" width="7.7109375" style="4" customWidth="1"/>
    <col min="8707" max="8707" width="5.5703125" style="4" customWidth="1"/>
    <col min="8708" max="8708" width="1.140625" style="4" customWidth="1"/>
    <col min="8709" max="8709" width="12.7109375" style="4" customWidth="1"/>
    <col min="8710" max="8710" width="1.140625" style="4" customWidth="1"/>
    <col min="8711" max="8711" width="12.7109375" style="4" customWidth="1"/>
    <col min="8712" max="8712" width="1.140625" style="4" customWidth="1"/>
    <col min="8713" max="8713" width="12.7109375" style="4" customWidth="1"/>
    <col min="8714" max="8714" width="1.140625" style="4" customWidth="1"/>
    <col min="8715" max="8715" width="12.7109375" style="4" customWidth="1"/>
    <col min="8716" max="8960" width="9.140625" style="4"/>
    <col min="8961" max="8961" width="36.7109375" style="4" customWidth="1"/>
    <col min="8962" max="8962" width="7.7109375" style="4" customWidth="1"/>
    <col min="8963" max="8963" width="5.5703125" style="4" customWidth="1"/>
    <col min="8964" max="8964" width="1.140625" style="4" customWidth="1"/>
    <col min="8965" max="8965" width="12.7109375" style="4" customWidth="1"/>
    <col min="8966" max="8966" width="1.140625" style="4" customWidth="1"/>
    <col min="8967" max="8967" width="12.7109375" style="4" customWidth="1"/>
    <col min="8968" max="8968" width="1.140625" style="4" customWidth="1"/>
    <col min="8969" max="8969" width="12.7109375" style="4" customWidth="1"/>
    <col min="8970" max="8970" width="1.140625" style="4" customWidth="1"/>
    <col min="8971" max="8971" width="12.7109375" style="4" customWidth="1"/>
    <col min="8972" max="9216" width="9.140625" style="4"/>
    <col min="9217" max="9217" width="36.7109375" style="4" customWidth="1"/>
    <col min="9218" max="9218" width="7.7109375" style="4" customWidth="1"/>
    <col min="9219" max="9219" width="5.5703125" style="4" customWidth="1"/>
    <col min="9220" max="9220" width="1.140625" style="4" customWidth="1"/>
    <col min="9221" max="9221" width="12.7109375" style="4" customWidth="1"/>
    <col min="9222" max="9222" width="1.140625" style="4" customWidth="1"/>
    <col min="9223" max="9223" width="12.7109375" style="4" customWidth="1"/>
    <col min="9224" max="9224" width="1.140625" style="4" customWidth="1"/>
    <col min="9225" max="9225" width="12.7109375" style="4" customWidth="1"/>
    <col min="9226" max="9226" width="1.140625" style="4" customWidth="1"/>
    <col min="9227" max="9227" width="12.7109375" style="4" customWidth="1"/>
    <col min="9228" max="9472" width="9.140625" style="4"/>
    <col min="9473" max="9473" width="36.7109375" style="4" customWidth="1"/>
    <col min="9474" max="9474" width="7.7109375" style="4" customWidth="1"/>
    <col min="9475" max="9475" width="5.5703125" style="4" customWidth="1"/>
    <col min="9476" max="9476" width="1.140625" style="4" customWidth="1"/>
    <col min="9477" max="9477" width="12.7109375" style="4" customWidth="1"/>
    <col min="9478" max="9478" width="1.140625" style="4" customWidth="1"/>
    <col min="9479" max="9479" width="12.7109375" style="4" customWidth="1"/>
    <col min="9480" max="9480" width="1.140625" style="4" customWidth="1"/>
    <col min="9481" max="9481" width="12.7109375" style="4" customWidth="1"/>
    <col min="9482" max="9482" width="1.140625" style="4" customWidth="1"/>
    <col min="9483" max="9483" width="12.7109375" style="4" customWidth="1"/>
    <col min="9484" max="9728" width="9.140625" style="4"/>
    <col min="9729" max="9729" width="36.7109375" style="4" customWidth="1"/>
    <col min="9730" max="9730" width="7.7109375" style="4" customWidth="1"/>
    <col min="9731" max="9731" width="5.5703125" style="4" customWidth="1"/>
    <col min="9732" max="9732" width="1.140625" style="4" customWidth="1"/>
    <col min="9733" max="9733" width="12.7109375" style="4" customWidth="1"/>
    <col min="9734" max="9734" width="1.140625" style="4" customWidth="1"/>
    <col min="9735" max="9735" width="12.7109375" style="4" customWidth="1"/>
    <col min="9736" max="9736" width="1.140625" style="4" customWidth="1"/>
    <col min="9737" max="9737" width="12.7109375" style="4" customWidth="1"/>
    <col min="9738" max="9738" width="1.140625" style="4" customWidth="1"/>
    <col min="9739" max="9739" width="12.7109375" style="4" customWidth="1"/>
    <col min="9740" max="9984" width="9.140625" style="4"/>
    <col min="9985" max="9985" width="36.7109375" style="4" customWidth="1"/>
    <col min="9986" max="9986" width="7.7109375" style="4" customWidth="1"/>
    <col min="9987" max="9987" width="5.5703125" style="4" customWidth="1"/>
    <col min="9988" max="9988" width="1.140625" style="4" customWidth="1"/>
    <col min="9989" max="9989" width="12.7109375" style="4" customWidth="1"/>
    <col min="9990" max="9990" width="1.140625" style="4" customWidth="1"/>
    <col min="9991" max="9991" width="12.7109375" style="4" customWidth="1"/>
    <col min="9992" max="9992" width="1.140625" style="4" customWidth="1"/>
    <col min="9993" max="9993" width="12.7109375" style="4" customWidth="1"/>
    <col min="9994" max="9994" width="1.140625" style="4" customWidth="1"/>
    <col min="9995" max="9995" width="12.7109375" style="4" customWidth="1"/>
    <col min="9996" max="10240" width="9.140625" style="4"/>
    <col min="10241" max="10241" width="36.7109375" style="4" customWidth="1"/>
    <col min="10242" max="10242" width="7.7109375" style="4" customWidth="1"/>
    <col min="10243" max="10243" width="5.5703125" style="4" customWidth="1"/>
    <col min="10244" max="10244" width="1.140625" style="4" customWidth="1"/>
    <col min="10245" max="10245" width="12.7109375" style="4" customWidth="1"/>
    <col min="10246" max="10246" width="1.140625" style="4" customWidth="1"/>
    <col min="10247" max="10247" width="12.7109375" style="4" customWidth="1"/>
    <col min="10248" max="10248" width="1.140625" style="4" customWidth="1"/>
    <col min="10249" max="10249" width="12.7109375" style="4" customWidth="1"/>
    <col min="10250" max="10250" width="1.140625" style="4" customWidth="1"/>
    <col min="10251" max="10251" width="12.7109375" style="4" customWidth="1"/>
    <col min="10252" max="10496" width="9.140625" style="4"/>
    <col min="10497" max="10497" width="36.7109375" style="4" customWidth="1"/>
    <col min="10498" max="10498" width="7.7109375" style="4" customWidth="1"/>
    <col min="10499" max="10499" width="5.5703125" style="4" customWidth="1"/>
    <col min="10500" max="10500" width="1.140625" style="4" customWidth="1"/>
    <col min="10501" max="10501" width="12.7109375" style="4" customWidth="1"/>
    <col min="10502" max="10502" width="1.140625" style="4" customWidth="1"/>
    <col min="10503" max="10503" width="12.7109375" style="4" customWidth="1"/>
    <col min="10504" max="10504" width="1.140625" style="4" customWidth="1"/>
    <col min="10505" max="10505" width="12.7109375" style="4" customWidth="1"/>
    <col min="10506" max="10506" width="1.140625" style="4" customWidth="1"/>
    <col min="10507" max="10507" width="12.7109375" style="4" customWidth="1"/>
    <col min="10508" max="10752" width="9.140625" style="4"/>
    <col min="10753" max="10753" width="36.7109375" style="4" customWidth="1"/>
    <col min="10754" max="10754" width="7.7109375" style="4" customWidth="1"/>
    <col min="10755" max="10755" width="5.5703125" style="4" customWidth="1"/>
    <col min="10756" max="10756" width="1.140625" style="4" customWidth="1"/>
    <col min="10757" max="10757" width="12.7109375" style="4" customWidth="1"/>
    <col min="10758" max="10758" width="1.140625" style="4" customWidth="1"/>
    <col min="10759" max="10759" width="12.7109375" style="4" customWidth="1"/>
    <col min="10760" max="10760" width="1.140625" style="4" customWidth="1"/>
    <col min="10761" max="10761" width="12.7109375" style="4" customWidth="1"/>
    <col min="10762" max="10762" width="1.140625" style="4" customWidth="1"/>
    <col min="10763" max="10763" width="12.7109375" style="4" customWidth="1"/>
    <col min="10764" max="11008" width="9.140625" style="4"/>
    <col min="11009" max="11009" width="36.7109375" style="4" customWidth="1"/>
    <col min="11010" max="11010" width="7.7109375" style="4" customWidth="1"/>
    <col min="11011" max="11011" width="5.5703125" style="4" customWidth="1"/>
    <col min="11012" max="11012" width="1.140625" style="4" customWidth="1"/>
    <col min="11013" max="11013" width="12.7109375" style="4" customWidth="1"/>
    <col min="11014" max="11014" width="1.140625" style="4" customWidth="1"/>
    <col min="11015" max="11015" width="12.7109375" style="4" customWidth="1"/>
    <col min="11016" max="11016" width="1.140625" style="4" customWidth="1"/>
    <col min="11017" max="11017" width="12.7109375" style="4" customWidth="1"/>
    <col min="11018" max="11018" width="1.140625" style="4" customWidth="1"/>
    <col min="11019" max="11019" width="12.7109375" style="4" customWidth="1"/>
    <col min="11020" max="11264" width="9.140625" style="4"/>
    <col min="11265" max="11265" width="36.7109375" style="4" customWidth="1"/>
    <col min="11266" max="11266" width="7.7109375" style="4" customWidth="1"/>
    <col min="11267" max="11267" width="5.5703125" style="4" customWidth="1"/>
    <col min="11268" max="11268" width="1.140625" style="4" customWidth="1"/>
    <col min="11269" max="11269" width="12.7109375" style="4" customWidth="1"/>
    <col min="11270" max="11270" width="1.140625" style="4" customWidth="1"/>
    <col min="11271" max="11271" width="12.7109375" style="4" customWidth="1"/>
    <col min="11272" max="11272" width="1.140625" style="4" customWidth="1"/>
    <col min="11273" max="11273" width="12.7109375" style="4" customWidth="1"/>
    <col min="11274" max="11274" width="1.140625" style="4" customWidth="1"/>
    <col min="11275" max="11275" width="12.7109375" style="4" customWidth="1"/>
    <col min="11276" max="11520" width="9.140625" style="4"/>
    <col min="11521" max="11521" width="36.7109375" style="4" customWidth="1"/>
    <col min="11522" max="11522" width="7.7109375" style="4" customWidth="1"/>
    <col min="11523" max="11523" width="5.5703125" style="4" customWidth="1"/>
    <col min="11524" max="11524" width="1.140625" style="4" customWidth="1"/>
    <col min="11525" max="11525" width="12.7109375" style="4" customWidth="1"/>
    <col min="11526" max="11526" width="1.140625" style="4" customWidth="1"/>
    <col min="11527" max="11527" width="12.7109375" style="4" customWidth="1"/>
    <col min="11528" max="11528" width="1.140625" style="4" customWidth="1"/>
    <col min="11529" max="11529" width="12.7109375" style="4" customWidth="1"/>
    <col min="11530" max="11530" width="1.140625" style="4" customWidth="1"/>
    <col min="11531" max="11531" width="12.7109375" style="4" customWidth="1"/>
    <col min="11532" max="11776" width="9.140625" style="4"/>
    <col min="11777" max="11777" width="36.7109375" style="4" customWidth="1"/>
    <col min="11778" max="11778" width="7.7109375" style="4" customWidth="1"/>
    <col min="11779" max="11779" width="5.5703125" style="4" customWidth="1"/>
    <col min="11780" max="11780" width="1.140625" style="4" customWidth="1"/>
    <col min="11781" max="11781" width="12.7109375" style="4" customWidth="1"/>
    <col min="11782" max="11782" width="1.140625" style="4" customWidth="1"/>
    <col min="11783" max="11783" width="12.7109375" style="4" customWidth="1"/>
    <col min="11784" max="11784" width="1.140625" style="4" customWidth="1"/>
    <col min="11785" max="11785" width="12.7109375" style="4" customWidth="1"/>
    <col min="11786" max="11786" width="1.140625" style="4" customWidth="1"/>
    <col min="11787" max="11787" width="12.7109375" style="4" customWidth="1"/>
    <col min="11788" max="12032" width="9.140625" style="4"/>
    <col min="12033" max="12033" width="36.7109375" style="4" customWidth="1"/>
    <col min="12034" max="12034" width="7.7109375" style="4" customWidth="1"/>
    <col min="12035" max="12035" width="5.5703125" style="4" customWidth="1"/>
    <col min="12036" max="12036" width="1.140625" style="4" customWidth="1"/>
    <col min="12037" max="12037" width="12.7109375" style="4" customWidth="1"/>
    <col min="12038" max="12038" width="1.140625" style="4" customWidth="1"/>
    <col min="12039" max="12039" width="12.7109375" style="4" customWidth="1"/>
    <col min="12040" max="12040" width="1.140625" style="4" customWidth="1"/>
    <col min="12041" max="12041" width="12.7109375" style="4" customWidth="1"/>
    <col min="12042" max="12042" width="1.140625" style="4" customWidth="1"/>
    <col min="12043" max="12043" width="12.7109375" style="4" customWidth="1"/>
    <col min="12044" max="12288" width="9.140625" style="4"/>
    <col min="12289" max="12289" width="36.7109375" style="4" customWidth="1"/>
    <col min="12290" max="12290" width="7.7109375" style="4" customWidth="1"/>
    <col min="12291" max="12291" width="5.5703125" style="4" customWidth="1"/>
    <col min="12292" max="12292" width="1.140625" style="4" customWidth="1"/>
    <col min="12293" max="12293" width="12.7109375" style="4" customWidth="1"/>
    <col min="12294" max="12294" width="1.140625" style="4" customWidth="1"/>
    <col min="12295" max="12295" width="12.7109375" style="4" customWidth="1"/>
    <col min="12296" max="12296" width="1.140625" style="4" customWidth="1"/>
    <col min="12297" max="12297" width="12.7109375" style="4" customWidth="1"/>
    <col min="12298" max="12298" width="1.140625" style="4" customWidth="1"/>
    <col min="12299" max="12299" width="12.7109375" style="4" customWidth="1"/>
    <col min="12300" max="12544" width="9.140625" style="4"/>
    <col min="12545" max="12545" width="36.7109375" style="4" customWidth="1"/>
    <col min="12546" max="12546" width="7.7109375" style="4" customWidth="1"/>
    <col min="12547" max="12547" width="5.5703125" style="4" customWidth="1"/>
    <col min="12548" max="12548" width="1.140625" style="4" customWidth="1"/>
    <col min="12549" max="12549" width="12.7109375" style="4" customWidth="1"/>
    <col min="12550" max="12550" width="1.140625" style="4" customWidth="1"/>
    <col min="12551" max="12551" width="12.7109375" style="4" customWidth="1"/>
    <col min="12552" max="12552" width="1.140625" style="4" customWidth="1"/>
    <col min="12553" max="12553" width="12.7109375" style="4" customWidth="1"/>
    <col min="12554" max="12554" width="1.140625" style="4" customWidth="1"/>
    <col min="12555" max="12555" width="12.7109375" style="4" customWidth="1"/>
    <col min="12556" max="12800" width="9.140625" style="4"/>
    <col min="12801" max="12801" width="36.7109375" style="4" customWidth="1"/>
    <col min="12802" max="12802" width="7.7109375" style="4" customWidth="1"/>
    <col min="12803" max="12803" width="5.5703125" style="4" customWidth="1"/>
    <col min="12804" max="12804" width="1.140625" style="4" customWidth="1"/>
    <col min="12805" max="12805" width="12.7109375" style="4" customWidth="1"/>
    <col min="12806" max="12806" width="1.140625" style="4" customWidth="1"/>
    <col min="12807" max="12807" width="12.7109375" style="4" customWidth="1"/>
    <col min="12808" max="12808" width="1.140625" style="4" customWidth="1"/>
    <col min="12809" max="12809" width="12.7109375" style="4" customWidth="1"/>
    <col min="12810" max="12810" width="1.140625" style="4" customWidth="1"/>
    <col min="12811" max="12811" width="12.7109375" style="4" customWidth="1"/>
    <col min="12812" max="13056" width="9.140625" style="4"/>
    <col min="13057" max="13057" width="36.7109375" style="4" customWidth="1"/>
    <col min="13058" max="13058" width="7.7109375" style="4" customWidth="1"/>
    <col min="13059" max="13059" width="5.5703125" style="4" customWidth="1"/>
    <col min="13060" max="13060" width="1.140625" style="4" customWidth="1"/>
    <col min="13061" max="13061" width="12.7109375" style="4" customWidth="1"/>
    <col min="13062" max="13062" width="1.140625" style="4" customWidth="1"/>
    <col min="13063" max="13063" width="12.7109375" style="4" customWidth="1"/>
    <col min="13064" max="13064" width="1.140625" style="4" customWidth="1"/>
    <col min="13065" max="13065" width="12.7109375" style="4" customWidth="1"/>
    <col min="13066" max="13066" width="1.140625" style="4" customWidth="1"/>
    <col min="13067" max="13067" width="12.7109375" style="4" customWidth="1"/>
    <col min="13068" max="13312" width="9.140625" style="4"/>
    <col min="13313" max="13313" width="36.7109375" style="4" customWidth="1"/>
    <col min="13314" max="13314" width="7.7109375" style="4" customWidth="1"/>
    <col min="13315" max="13315" width="5.5703125" style="4" customWidth="1"/>
    <col min="13316" max="13316" width="1.140625" style="4" customWidth="1"/>
    <col min="13317" max="13317" width="12.7109375" style="4" customWidth="1"/>
    <col min="13318" max="13318" width="1.140625" style="4" customWidth="1"/>
    <col min="13319" max="13319" width="12.7109375" style="4" customWidth="1"/>
    <col min="13320" max="13320" width="1.140625" style="4" customWidth="1"/>
    <col min="13321" max="13321" width="12.7109375" style="4" customWidth="1"/>
    <col min="13322" max="13322" width="1.140625" style="4" customWidth="1"/>
    <col min="13323" max="13323" width="12.7109375" style="4" customWidth="1"/>
    <col min="13324" max="13568" width="9.140625" style="4"/>
    <col min="13569" max="13569" width="36.7109375" style="4" customWidth="1"/>
    <col min="13570" max="13570" width="7.7109375" style="4" customWidth="1"/>
    <col min="13571" max="13571" width="5.5703125" style="4" customWidth="1"/>
    <col min="13572" max="13572" width="1.140625" style="4" customWidth="1"/>
    <col min="13573" max="13573" width="12.7109375" style="4" customWidth="1"/>
    <col min="13574" max="13574" width="1.140625" style="4" customWidth="1"/>
    <col min="13575" max="13575" width="12.7109375" style="4" customWidth="1"/>
    <col min="13576" max="13576" width="1.140625" style="4" customWidth="1"/>
    <col min="13577" max="13577" width="12.7109375" style="4" customWidth="1"/>
    <col min="13578" max="13578" width="1.140625" style="4" customWidth="1"/>
    <col min="13579" max="13579" width="12.7109375" style="4" customWidth="1"/>
    <col min="13580" max="13824" width="9.140625" style="4"/>
    <col min="13825" max="13825" width="36.7109375" style="4" customWidth="1"/>
    <col min="13826" max="13826" width="7.7109375" style="4" customWidth="1"/>
    <col min="13827" max="13827" width="5.5703125" style="4" customWidth="1"/>
    <col min="13828" max="13828" width="1.140625" style="4" customWidth="1"/>
    <col min="13829" max="13829" width="12.7109375" style="4" customWidth="1"/>
    <col min="13830" max="13830" width="1.140625" style="4" customWidth="1"/>
    <col min="13831" max="13831" width="12.7109375" style="4" customWidth="1"/>
    <col min="13832" max="13832" width="1.140625" style="4" customWidth="1"/>
    <col min="13833" max="13833" width="12.7109375" style="4" customWidth="1"/>
    <col min="13834" max="13834" width="1.140625" style="4" customWidth="1"/>
    <col min="13835" max="13835" width="12.7109375" style="4" customWidth="1"/>
    <col min="13836" max="14080" width="9.140625" style="4"/>
    <col min="14081" max="14081" width="36.7109375" style="4" customWidth="1"/>
    <col min="14082" max="14082" width="7.7109375" style="4" customWidth="1"/>
    <col min="14083" max="14083" width="5.5703125" style="4" customWidth="1"/>
    <col min="14084" max="14084" width="1.140625" style="4" customWidth="1"/>
    <col min="14085" max="14085" width="12.7109375" style="4" customWidth="1"/>
    <col min="14086" max="14086" width="1.140625" style="4" customWidth="1"/>
    <col min="14087" max="14087" width="12.7109375" style="4" customWidth="1"/>
    <col min="14088" max="14088" width="1.140625" style="4" customWidth="1"/>
    <col min="14089" max="14089" width="12.7109375" style="4" customWidth="1"/>
    <col min="14090" max="14090" width="1.140625" style="4" customWidth="1"/>
    <col min="14091" max="14091" width="12.7109375" style="4" customWidth="1"/>
    <col min="14092" max="14336" width="9.140625" style="4"/>
    <col min="14337" max="14337" width="36.7109375" style="4" customWidth="1"/>
    <col min="14338" max="14338" width="7.7109375" style="4" customWidth="1"/>
    <col min="14339" max="14339" width="5.5703125" style="4" customWidth="1"/>
    <col min="14340" max="14340" width="1.140625" style="4" customWidth="1"/>
    <col min="14341" max="14341" width="12.7109375" style="4" customWidth="1"/>
    <col min="14342" max="14342" width="1.140625" style="4" customWidth="1"/>
    <col min="14343" max="14343" width="12.7109375" style="4" customWidth="1"/>
    <col min="14344" max="14344" width="1.140625" style="4" customWidth="1"/>
    <col min="14345" max="14345" width="12.7109375" style="4" customWidth="1"/>
    <col min="14346" max="14346" width="1.140625" style="4" customWidth="1"/>
    <col min="14347" max="14347" width="12.7109375" style="4" customWidth="1"/>
    <col min="14348" max="14592" width="9.140625" style="4"/>
    <col min="14593" max="14593" width="36.7109375" style="4" customWidth="1"/>
    <col min="14594" max="14594" width="7.7109375" style="4" customWidth="1"/>
    <col min="14595" max="14595" width="5.5703125" style="4" customWidth="1"/>
    <col min="14596" max="14596" width="1.140625" style="4" customWidth="1"/>
    <col min="14597" max="14597" width="12.7109375" style="4" customWidth="1"/>
    <col min="14598" max="14598" width="1.140625" style="4" customWidth="1"/>
    <col min="14599" max="14599" width="12.7109375" style="4" customWidth="1"/>
    <col min="14600" max="14600" width="1.140625" style="4" customWidth="1"/>
    <col min="14601" max="14601" width="12.7109375" style="4" customWidth="1"/>
    <col min="14602" max="14602" width="1.140625" style="4" customWidth="1"/>
    <col min="14603" max="14603" width="12.7109375" style="4" customWidth="1"/>
    <col min="14604" max="14848" width="9.140625" style="4"/>
    <col min="14849" max="14849" width="36.7109375" style="4" customWidth="1"/>
    <col min="14850" max="14850" width="7.7109375" style="4" customWidth="1"/>
    <col min="14851" max="14851" width="5.5703125" style="4" customWidth="1"/>
    <col min="14852" max="14852" width="1.140625" style="4" customWidth="1"/>
    <col min="14853" max="14853" width="12.7109375" style="4" customWidth="1"/>
    <col min="14854" max="14854" width="1.140625" style="4" customWidth="1"/>
    <col min="14855" max="14855" width="12.7109375" style="4" customWidth="1"/>
    <col min="14856" max="14856" width="1.140625" style="4" customWidth="1"/>
    <col min="14857" max="14857" width="12.7109375" style="4" customWidth="1"/>
    <col min="14858" max="14858" width="1.140625" style="4" customWidth="1"/>
    <col min="14859" max="14859" width="12.7109375" style="4" customWidth="1"/>
    <col min="14860" max="15104" width="9.140625" style="4"/>
    <col min="15105" max="15105" width="36.7109375" style="4" customWidth="1"/>
    <col min="15106" max="15106" width="7.7109375" style="4" customWidth="1"/>
    <col min="15107" max="15107" width="5.5703125" style="4" customWidth="1"/>
    <col min="15108" max="15108" width="1.140625" style="4" customWidth="1"/>
    <col min="15109" max="15109" width="12.7109375" style="4" customWidth="1"/>
    <col min="15110" max="15110" width="1.140625" style="4" customWidth="1"/>
    <col min="15111" max="15111" width="12.7109375" style="4" customWidth="1"/>
    <col min="15112" max="15112" width="1.140625" style="4" customWidth="1"/>
    <col min="15113" max="15113" width="12.7109375" style="4" customWidth="1"/>
    <col min="15114" max="15114" width="1.140625" style="4" customWidth="1"/>
    <col min="15115" max="15115" width="12.7109375" style="4" customWidth="1"/>
    <col min="15116" max="15360" width="9.140625" style="4"/>
    <col min="15361" max="15361" width="36.7109375" style="4" customWidth="1"/>
    <col min="15362" max="15362" width="7.7109375" style="4" customWidth="1"/>
    <col min="15363" max="15363" width="5.5703125" style="4" customWidth="1"/>
    <col min="15364" max="15364" width="1.140625" style="4" customWidth="1"/>
    <col min="15365" max="15365" width="12.7109375" style="4" customWidth="1"/>
    <col min="15366" max="15366" width="1.140625" style="4" customWidth="1"/>
    <col min="15367" max="15367" width="12.7109375" style="4" customWidth="1"/>
    <col min="15368" max="15368" width="1.140625" style="4" customWidth="1"/>
    <col min="15369" max="15369" width="12.7109375" style="4" customWidth="1"/>
    <col min="15370" max="15370" width="1.140625" style="4" customWidth="1"/>
    <col min="15371" max="15371" width="12.7109375" style="4" customWidth="1"/>
    <col min="15372" max="15616" width="9.140625" style="4"/>
    <col min="15617" max="15617" width="36.7109375" style="4" customWidth="1"/>
    <col min="15618" max="15618" width="7.7109375" style="4" customWidth="1"/>
    <col min="15619" max="15619" width="5.5703125" style="4" customWidth="1"/>
    <col min="15620" max="15620" width="1.140625" style="4" customWidth="1"/>
    <col min="15621" max="15621" width="12.7109375" style="4" customWidth="1"/>
    <col min="15622" max="15622" width="1.140625" style="4" customWidth="1"/>
    <col min="15623" max="15623" width="12.7109375" style="4" customWidth="1"/>
    <col min="15624" max="15624" width="1.140625" style="4" customWidth="1"/>
    <col min="15625" max="15625" width="12.7109375" style="4" customWidth="1"/>
    <col min="15626" max="15626" width="1.140625" style="4" customWidth="1"/>
    <col min="15627" max="15627" width="12.7109375" style="4" customWidth="1"/>
    <col min="15628" max="15872" width="9.140625" style="4"/>
    <col min="15873" max="15873" width="36.7109375" style="4" customWidth="1"/>
    <col min="15874" max="15874" width="7.7109375" style="4" customWidth="1"/>
    <col min="15875" max="15875" width="5.5703125" style="4" customWidth="1"/>
    <col min="15876" max="15876" width="1.140625" style="4" customWidth="1"/>
    <col min="15877" max="15877" width="12.7109375" style="4" customWidth="1"/>
    <col min="15878" max="15878" width="1.140625" style="4" customWidth="1"/>
    <col min="15879" max="15879" width="12.7109375" style="4" customWidth="1"/>
    <col min="15880" max="15880" width="1.140625" style="4" customWidth="1"/>
    <col min="15881" max="15881" width="12.7109375" style="4" customWidth="1"/>
    <col min="15882" max="15882" width="1.140625" style="4" customWidth="1"/>
    <col min="15883" max="15883" width="12.7109375" style="4" customWidth="1"/>
    <col min="15884" max="16128" width="9.140625" style="4"/>
    <col min="16129" max="16129" width="36.7109375" style="4" customWidth="1"/>
    <col min="16130" max="16130" width="7.7109375" style="4" customWidth="1"/>
    <col min="16131" max="16131" width="5.5703125" style="4" customWidth="1"/>
    <col min="16132" max="16132" width="1.140625" style="4" customWidth="1"/>
    <col min="16133" max="16133" width="12.7109375" style="4" customWidth="1"/>
    <col min="16134" max="16134" width="1.140625" style="4" customWidth="1"/>
    <col min="16135" max="16135" width="12.7109375" style="4" customWidth="1"/>
    <col min="16136" max="16136" width="1.140625" style="4" customWidth="1"/>
    <col min="16137" max="16137" width="12.7109375" style="4" customWidth="1"/>
    <col min="16138" max="16138" width="1.140625" style="4" customWidth="1"/>
    <col min="16139" max="16139" width="12.7109375" style="4" customWidth="1"/>
    <col min="16140" max="16384" width="9.140625" style="4"/>
  </cols>
  <sheetData>
    <row r="1" spans="1:44" ht="18" customHeight="1">
      <c r="K1" s="48" t="s">
        <v>46</v>
      </c>
    </row>
    <row r="2" spans="1:44" ht="18" customHeight="1">
      <c r="A2" s="1" t="s">
        <v>111</v>
      </c>
      <c r="B2" s="1"/>
      <c r="C2" s="3"/>
      <c r="D2" s="3"/>
      <c r="H2" s="3"/>
      <c r="J2" s="168"/>
      <c r="K2" s="63"/>
    </row>
    <row r="3" spans="1:44" ht="18" customHeight="1">
      <c r="A3" s="1" t="s">
        <v>105</v>
      </c>
      <c r="B3" s="1"/>
      <c r="C3" s="3"/>
      <c r="D3" s="3"/>
      <c r="H3" s="3"/>
      <c r="J3" s="168"/>
      <c r="K3" s="63"/>
    </row>
    <row r="4" spans="1:44" ht="18" customHeight="1">
      <c r="A4" s="169" t="s">
        <v>193</v>
      </c>
      <c r="B4" s="169"/>
      <c r="C4" s="168"/>
      <c r="D4" s="168"/>
      <c r="E4" s="63"/>
      <c r="F4" s="170"/>
      <c r="G4" s="63"/>
      <c r="H4" s="168"/>
      <c r="I4" s="63"/>
      <c r="J4" s="168"/>
      <c r="K4" s="63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18" customHeight="1">
      <c r="A5" s="6"/>
      <c r="B5" s="6"/>
      <c r="C5" s="6"/>
      <c r="D5" s="6"/>
      <c r="E5" s="171"/>
      <c r="F5" s="6"/>
      <c r="G5" s="17"/>
      <c r="H5" s="6"/>
      <c r="I5" s="17"/>
      <c r="K5" s="63" t="s">
        <v>0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" customFormat="1" ht="18" customHeight="1">
      <c r="A6" s="2"/>
      <c r="B6" s="2"/>
      <c r="C6" s="9"/>
      <c r="E6" s="190" t="s">
        <v>1</v>
      </c>
      <c r="F6" s="190"/>
      <c r="G6" s="190"/>
      <c r="H6" s="10"/>
      <c r="I6" s="190" t="s">
        <v>2</v>
      </c>
      <c r="J6" s="190"/>
      <c r="K6" s="190"/>
    </row>
    <row r="7" spans="1:44" ht="18" customHeight="1">
      <c r="C7" s="55"/>
      <c r="D7" s="6"/>
      <c r="E7" s="172" t="s">
        <v>165</v>
      </c>
      <c r="F7" s="173"/>
      <c r="G7" s="172" t="s">
        <v>151</v>
      </c>
      <c r="H7" s="173"/>
      <c r="I7" s="172" t="s">
        <v>165</v>
      </c>
      <c r="J7" s="173"/>
      <c r="K7" s="172" t="s">
        <v>151</v>
      </c>
      <c r="L7" s="4"/>
      <c r="M7" s="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ht="18" customHeight="1">
      <c r="A8" s="2" t="s">
        <v>67</v>
      </c>
      <c r="B8" s="1"/>
    </row>
    <row r="9" spans="1:44" ht="18" customHeight="1">
      <c r="A9" s="11" t="s">
        <v>148</v>
      </c>
      <c r="E9" s="63">
        <f>PL!D78</f>
        <v>-27673</v>
      </c>
      <c r="F9" s="63"/>
      <c r="G9" s="63">
        <f>PL!F78</f>
        <v>-14264</v>
      </c>
      <c r="H9" s="63"/>
      <c r="I9" s="63">
        <f>PL!H78</f>
        <v>38357</v>
      </c>
      <c r="J9" s="171"/>
      <c r="K9" s="63">
        <f>PL!J78</f>
        <v>7183</v>
      </c>
    </row>
    <row r="10" spans="1:44" ht="18" customHeight="1">
      <c r="A10" s="11" t="s">
        <v>149</v>
      </c>
      <c r="C10" s="116"/>
      <c r="E10" s="63"/>
      <c r="F10" s="63"/>
      <c r="G10" s="63"/>
      <c r="H10" s="171"/>
      <c r="I10" s="63"/>
      <c r="J10" s="17"/>
      <c r="K10" s="63"/>
    </row>
    <row r="11" spans="1:44" ht="18" customHeight="1">
      <c r="A11" s="11" t="s">
        <v>98</v>
      </c>
      <c r="C11" s="116"/>
      <c r="E11" s="55"/>
      <c r="F11" s="63"/>
      <c r="G11" s="55"/>
      <c r="H11" s="171"/>
      <c r="I11" s="63"/>
      <c r="J11" s="17"/>
      <c r="K11" s="63"/>
    </row>
    <row r="12" spans="1:44" ht="18" customHeight="1">
      <c r="A12" s="20" t="s">
        <v>68</v>
      </c>
      <c r="B12" s="59"/>
      <c r="C12" s="174"/>
      <c r="E12" s="57">
        <v>13241</v>
      </c>
      <c r="F12" s="58"/>
      <c r="G12" s="57">
        <v>16325</v>
      </c>
      <c r="H12" s="58"/>
      <c r="I12" s="167">
        <v>6006</v>
      </c>
      <c r="J12" s="58"/>
      <c r="K12" s="167">
        <v>3669</v>
      </c>
    </row>
    <row r="13" spans="1:44" ht="18" customHeight="1">
      <c r="A13" s="20" t="s">
        <v>221</v>
      </c>
      <c r="B13" s="59"/>
      <c r="C13" s="174"/>
      <c r="E13" s="57">
        <v>32045</v>
      </c>
      <c r="F13" s="58"/>
      <c r="G13" s="57">
        <v>542</v>
      </c>
      <c r="H13" s="58"/>
      <c r="I13" s="57">
        <v>-274</v>
      </c>
      <c r="J13" s="58"/>
      <c r="K13" s="57">
        <v>173</v>
      </c>
    </row>
    <row r="14" spans="1:44" ht="18" customHeight="1">
      <c r="A14" s="20" t="s">
        <v>216</v>
      </c>
      <c r="B14" s="59"/>
      <c r="C14" s="174"/>
      <c r="E14" s="57">
        <v>-17</v>
      </c>
      <c r="F14" s="58"/>
      <c r="G14" s="57">
        <v>343</v>
      </c>
      <c r="H14" s="58"/>
      <c r="I14" s="57">
        <v>-27</v>
      </c>
      <c r="J14" s="58"/>
      <c r="K14" s="57">
        <v>102</v>
      </c>
    </row>
    <row r="15" spans="1:44" ht="18" customHeight="1">
      <c r="A15" s="20" t="s">
        <v>156</v>
      </c>
      <c r="B15" s="59"/>
      <c r="C15" s="174"/>
      <c r="E15" s="57">
        <v>-458</v>
      </c>
      <c r="F15" s="58"/>
      <c r="G15" s="57">
        <v>651</v>
      </c>
      <c r="H15" s="58"/>
      <c r="I15" s="57">
        <v>-458</v>
      </c>
      <c r="J15" s="58"/>
      <c r="K15" s="57">
        <v>651</v>
      </c>
    </row>
    <row r="16" spans="1:44" ht="18" customHeight="1">
      <c r="A16" s="20" t="s">
        <v>205</v>
      </c>
      <c r="B16" s="59"/>
      <c r="C16" s="174"/>
      <c r="E16" s="57">
        <v>-112</v>
      </c>
      <c r="F16" s="58"/>
      <c r="G16" s="57">
        <v>0</v>
      </c>
      <c r="H16" s="58"/>
      <c r="I16" s="57">
        <v>0</v>
      </c>
      <c r="J16" s="58"/>
      <c r="K16" s="57">
        <v>0</v>
      </c>
    </row>
    <row r="17" spans="1:11" ht="18" customHeight="1">
      <c r="A17" s="20" t="s">
        <v>136</v>
      </c>
      <c r="B17" s="59"/>
      <c r="C17" s="174"/>
      <c r="E17" s="57">
        <v>5</v>
      </c>
      <c r="F17" s="58"/>
      <c r="G17" s="57">
        <v>21</v>
      </c>
      <c r="H17" s="58"/>
      <c r="I17" s="57">
        <v>5</v>
      </c>
      <c r="J17" s="58"/>
      <c r="K17" s="57">
        <v>18</v>
      </c>
    </row>
    <row r="18" spans="1:11" ht="18" customHeight="1">
      <c r="A18" s="20" t="s">
        <v>181</v>
      </c>
      <c r="B18" s="59"/>
      <c r="C18" s="174"/>
      <c r="E18" s="57">
        <v>0</v>
      </c>
      <c r="F18" s="58"/>
      <c r="G18" s="57">
        <v>9</v>
      </c>
      <c r="H18" s="58"/>
      <c r="I18" s="57">
        <v>0</v>
      </c>
      <c r="J18" s="58"/>
      <c r="K18" s="57">
        <v>9</v>
      </c>
    </row>
    <row r="19" spans="1:11" ht="18" customHeight="1">
      <c r="A19" s="11" t="s">
        <v>206</v>
      </c>
      <c r="B19" s="59"/>
      <c r="C19" s="174"/>
      <c r="E19" s="57">
        <v>6245</v>
      </c>
      <c r="F19" s="58"/>
      <c r="G19" s="57">
        <v>1015</v>
      </c>
      <c r="H19" s="58"/>
      <c r="I19" s="57">
        <v>4784</v>
      </c>
      <c r="J19" s="58"/>
      <c r="K19" s="57">
        <v>806</v>
      </c>
    </row>
    <row r="20" spans="1:11" ht="18" customHeight="1">
      <c r="A20" s="11" t="s">
        <v>207</v>
      </c>
      <c r="B20" s="59"/>
      <c r="C20" s="174"/>
      <c r="E20" s="57">
        <v>0</v>
      </c>
      <c r="F20" s="58"/>
      <c r="G20" s="57">
        <v>258</v>
      </c>
      <c r="H20" s="58"/>
      <c r="I20" s="57">
        <v>0</v>
      </c>
      <c r="J20" s="58"/>
      <c r="K20" s="57">
        <v>0</v>
      </c>
    </row>
    <row r="21" spans="1:11" ht="18" customHeight="1">
      <c r="A21" s="11" t="s">
        <v>231</v>
      </c>
      <c r="B21" s="59"/>
      <c r="C21" s="174"/>
      <c r="E21" s="57">
        <v>-948</v>
      </c>
      <c r="F21" s="58"/>
      <c r="G21" s="57">
        <v>0</v>
      </c>
      <c r="H21" s="58"/>
      <c r="I21" s="57">
        <v>0</v>
      </c>
      <c r="J21" s="58"/>
      <c r="K21" s="57">
        <v>0</v>
      </c>
    </row>
    <row r="22" spans="1:11" ht="18" customHeight="1">
      <c r="A22" s="11" t="s">
        <v>155</v>
      </c>
      <c r="B22" s="59"/>
      <c r="C22" s="174"/>
      <c r="E22" s="57">
        <v>-610</v>
      </c>
      <c r="F22" s="58"/>
      <c r="G22" s="57">
        <v>-613</v>
      </c>
      <c r="H22" s="58"/>
      <c r="I22" s="57">
        <v>0</v>
      </c>
      <c r="J22" s="58"/>
      <c r="K22" s="57">
        <v>0</v>
      </c>
    </row>
    <row r="23" spans="1:11" ht="18" customHeight="1">
      <c r="A23" s="11" t="s">
        <v>182</v>
      </c>
      <c r="B23" s="59"/>
      <c r="C23" s="174"/>
      <c r="E23" s="57">
        <v>-364</v>
      </c>
      <c r="F23" s="58"/>
      <c r="G23" s="57">
        <v>-339</v>
      </c>
      <c r="H23" s="58"/>
      <c r="I23" s="57">
        <v>0</v>
      </c>
      <c r="J23" s="58"/>
      <c r="K23" s="57">
        <v>0</v>
      </c>
    </row>
    <row r="24" spans="1:11" ht="18" customHeight="1">
      <c r="A24" s="11" t="s">
        <v>69</v>
      </c>
      <c r="E24" s="57">
        <v>2974</v>
      </c>
      <c r="F24" s="60"/>
      <c r="G24" s="57">
        <v>833</v>
      </c>
      <c r="H24" s="60"/>
      <c r="I24" s="57">
        <v>2277</v>
      </c>
      <c r="J24" s="60"/>
      <c r="K24" s="57">
        <v>737</v>
      </c>
    </row>
    <row r="25" spans="1:11" ht="18" customHeight="1">
      <c r="A25" s="11" t="s">
        <v>70</v>
      </c>
      <c r="E25" s="93">
        <v>-782</v>
      </c>
      <c r="F25" s="60"/>
      <c r="G25" s="93">
        <v>-1032</v>
      </c>
      <c r="H25" s="60"/>
      <c r="I25" s="93">
        <v>-7740</v>
      </c>
      <c r="J25" s="60"/>
      <c r="K25" s="93">
        <v>-4801</v>
      </c>
    </row>
    <row r="26" spans="1:11" ht="18" customHeight="1">
      <c r="A26" s="20" t="s">
        <v>157</v>
      </c>
      <c r="C26" s="174"/>
      <c r="E26" s="57"/>
      <c r="F26" s="60"/>
      <c r="G26" s="57"/>
      <c r="H26" s="60"/>
      <c r="I26" s="57"/>
      <c r="J26" s="61"/>
      <c r="K26" s="57"/>
    </row>
    <row r="27" spans="1:11" ht="18" customHeight="1">
      <c r="A27" s="11" t="s">
        <v>71</v>
      </c>
      <c r="E27" s="57">
        <f>SUM(E9:E25)</f>
        <v>23546</v>
      </c>
      <c r="F27" s="60"/>
      <c r="G27" s="57">
        <f>SUM(G9:G25)</f>
        <v>3749</v>
      </c>
      <c r="H27" s="60"/>
      <c r="I27" s="57">
        <f>SUM(I9:I25)</f>
        <v>42930</v>
      </c>
      <c r="J27" s="61"/>
      <c r="K27" s="57">
        <f>SUM(K9:K25)</f>
        <v>8547</v>
      </c>
    </row>
    <row r="28" spans="1:11" ht="18" customHeight="1">
      <c r="A28" s="11" t="s">
        <v>72</v>
      </c>
      <c r="E28" s="57"/>
      <c r="F28" s="60"/>
      <c r="G28" s="57"/>
      <c r="H28" s="60"/>
      <c r="I28" s="57"/>
      <c r="J28" s="61"/>
      <c r="K28" s="57"/>
    </row>
    <row r="29" spans="1:11" ht="18" customHeight="1">
      <c r="A29" s="11" t="s">
        <v>99</v>
      </c>
      <c r="E29" s="57">
        <v>-87834</v>
      </c>
      <c r="F29" s="60"/>
      <c r="G29" s="57">
        <v>-87193</v>
      </c>
      <c r="H29" s="60"/>
      <c r="I29" s="57">
        <v>-69293</v>
      </c>
      <c r="J29" s="175"/>
      <c r="K29" s="57">
        <v>-11521</v>
      </c>
    </row>
    <row r="30" spans="1:11" ht="18" customHeight="1">
      <c r="A30" s="11" t="s">
        <v>124</v>
      </c>
      <c r="E30" s="57"/>
      <c r="F30" s="60"/>
      <c r="G30" s="57"/>
      <c r="H30" s="60"/>
      <c r="I30" s="57"/>
      <c r="J30" s="175"/>
      <c r="K30" s="57"/>
    </row>
    <row r="31" spans="1:11" ht="18" customHeight="1">
      <c r="A31" s="11" t="s">
        <v>138</v>
      </c>
      <c r="E31" s="57">
        <v>4451</v>
      </c>
      <c r="F31" s="60"/>
      <c r="G31" s="57">
        <v>4199</v>
      </c>
      <c r="H31" s="60"/>
      <c r="I31" s="57">
        <v>2006</v>
      </c>
      <c r="J31" s="175"/>
      <c r="K31" s="57">
        <v>2005</v>
      </c>
    </row>
    <row r="32" spans="1:11" ht="18" customHeight="1">
      <c r="A32" s="11" t="s">
        <v>73</v>
      </c>
      <c r="E32" s="57">
        <v>-2954</v>
      </c>
      <c r="F32" s="60"/>
      <c r="G32" s="57">
        <v>6239</v>
      </c>
      <c r="H32" s="60"/>
      <c r="I32" s="57">
        <v>-7961</v>
      </c>
      <c r="J32" s="175"/>
      <c r="K32" s="57">
        <v>-11115</v>
      </c>
    </row>
    <row r="33" spans="1:24" ht="18" customHeight="1">
      <c r="A33" s="11" t="s">
        <v>113</v>
      </c>
      <c r="E33" s="57">
        <v>1949</v>
      </c>
      <c r="F33" s="60"/>
      <c r="G33" s="57">
        <v>-654</v>
      </c>
      <c r="H33" s="60"/>
      <c r="I33" s="57">
        <v>-320</v>
      </c>
      <c r="J33" s="175"/>
      <c r="K33" s="57">
        <v>501</v>
      </c>
    </row>
    <row r="34" spans="1:24" ht="18" customHeight="1">
      <c r="A34" s="11" t="s">
        <v>74</v>
      </c>
      <c r="E34" s="57">
        <v>580</v>
      </c>
      <c r="F34" s="60"/>
      <c r="G34" s="57">
        <v>-4563</v>
      </c>
      <c r="H34" s="60"/>
      <c r="I34" s="57">
        <v>-2655</v>
      </c>
      <c r="J34" s="175"/>
      <c r="K34" s="57">
        <v>210</v>
      </c>
    </row>
    <row r="35" spans="1:24" ht="18" customHeight="1">
      <c r="A35" s="11" t="s">
        <v>75</v>
      </c>
      <c r="E35" s="57">
        <v>7</v>
      </c>
      <c r="F35" s="60"/>
      <c r="G35" s="57">
        <v>-5284</v>
      </c>
      <c r="H35" s="60"/>
      <c r="I35" s="57">
        <v>7</v>
      </c>
      <c r="J35" s="175"/>
      <c r="K35" s="57">
        <v>611</v>
      </c>
    </row>
    <row r="36" spans="1:24" ht="18" customHeight="1">
      <c r="A36" s="11" t="s">
        <v>76</v>
      </c>
      <c r="B36" s="1"/>
      <c r="H36" s="48"/>
      <c r="J36" s="4"/>
      <c r="K36" s="167"/>
    </row>
    <row r="37" spans="1:24" ht="18" customHeight="1">
      <c r="A37" s="20" t="s">
        <v>107</v>
      </c>
      <c r="E37" s="57">
        <v>48210</v>
      </c>
      <c r="F37" s="60"/>
      <c r="G37" s="57">
        <v>31330</v>
      </c>
      <c r="H37" s="60"/>
      <c r="I37" s="57">
        <v>36629</v>
      </c>
      <c r="J37" s="175"/>
      <c r="K37" s="57">
        <v>16020</v>
      </c>
    </row>
    <row r="38" spans="1:24" ht="18" customHeight="1">
      <c r="A38" s="20" t="s">
        <v>134</v>
      </c>
      <c r="E38" s="57">
        <v>-1803</v>
      </c>
      <c r="F38" s="60"/>
      <c r="G38" s="57">
        <v>1955</v>
      </c>
      <c r="H38" s="60"/>
      <c r="I38" s="57">
        <v>-1660</v>
      </c>
      <c r="J38" s="175"/>
      <c r="K38" s="57">
        <v>2060</v>
      </c>
    </row>
    <row r="39" spans="1:24" ht="18" customHeight="1">
      <c r="A39" s="20" t="s">
        <v>161</v>
      </c>
      <c r="E39" s="57">
        <v>4757</v>
      </c>
      <c r="F39" s="60"/>
      <c r="G39" s="57">
        <v>16890</v>
      </c>
      <c r="H39" s="60"/>
      <c r="I39" s="57">
        <v>0</v>
      </c>
      <c r="J39" s="175"/>
      <c r="K39" s="57">
        <v>0</v>
      </c>
    </row>
    <row r="40" spans="1:24" ht="18" customHeight="1">
      <c r="A40" s="20" t="s">
        <v>169</v>
      </c>
      <c r="B40" s="13"/>
      <c r="E40" s="57">
        <v>-41</v>
      </c>
      <c r="F40" s="60"/>
      <c r="G40" s="57">
        <v>-63</v>
      </c>
      <c r="H40" s="60"/>
      <c r="I40" s="57">
        <v>-41</v>
      </c>
      <c r="J40" s="175"/>
      <c r="K40" s="57">
        <v>-63</v>
      </c>
    </row>
    <row r="41" spans="1:24" ht="18" customHeight="1">
      <c r="A41" s="20" t="s">
        <v>77</v>
      </c>
      <c r="B41" s="13"/>
      <c r="E41" s="57">
        <v>-757</v>
      </c>
      <c r="F41" s="60"/>
      <c r="G41" s="57">
        <v>4073</v>
      </c>
      <c r="H41" s="60"/>
      <c r="I41" s="57">
        <v>-244</v>
      </c>
      <c r="J41" s="175"/>
      <c r="K41" s="57">
        <v>3946</v>
      </c>
    </row>
    <row r="42" spans="1:24" ht="18" customHeight="1">
      <c r="A42" s="11" t="s">
        <v>78</v>
      </c>
      <c r="B42" s="13"/>
      <c r="E42" s="62">
        <v>1319</v>
      </c>
      <c r="F42" s="60"/>
      <c r="G42" s="62">
        <v>-1534</v>
      </c>
      <c r="H42" s="60"/>
      <c r="I42" s="62">
        <v>1320</v>
      </c>
      <c r="J42" s="175"/>
      <c r="K42" s="62">
        <v>-1533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8" customHeight="1">
      <c r="A43" s="11" t="s">
        <v>125</v>
      </c>
      <c r="B43" s="13"/>
      <c r="E43" s="64">
        <f>SUM(E27:E42)</f>
        <v>-8570</v>
      </c>
      <c r="F43" s="60"/>
      <c r="G43" s="64">
        <f>SUM(G27:G42)</f>
        <v>-30856</v>
      </c>
      <c r="H43" s="60"/>
      <c r="I43" s="64">
        <f>SUM(I27:I42)</f>
        <v>718</v>
      </c>
      <c r="J43" s="61"/>
      <c r="K43" s="64">
        <f>SUM(K27:K42)</f>
        <v>9668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8" customHeight="1">
      <c r="A44" s="20" t="s">
        <v>142</v>
      </c>
      <c r="B44" s="13"/>
      <c r="E44" s="57">
        <v>11</v>
      </c>
      <c r="F44" s="60"/>
      <c r="G44" s="57">
        <v>89</v>
      </c>
      <c r="H44" s="60"/>
      <c r="I44" s="57">
        <v>4</v>
      </c>
      <c r="J44" s="60"/>
      <c r="K44" s="57">
        <v>69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8" customHeight="1">
      <c r="A45" s="20" t="s">
        <v>108</v>
      </c>
      <c r="B45" s="7"/>
      <c r="C45" s="11"/>
      <c r="D45" s="14"/>
      <c r="E45" s="57">
        <v>-6892</v>
      </c>
      <c r="F45" s="60"/>
      <c r="G45" s="57">
        <v>-3807</v>
      </c>
      <c r="H45" s="60"/>
      <c r="I45" s="57">
        <v>-4829</v>
      </c>
      <c r="J45" s="60"/>
      <c r="K45" s="57">
        <v>-3148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8" customHeight="1">
      <c r="A46" s="65" t="s">
        <v>162</v>
      </c>
      <c r="B46" s="3"/>
      <c r="C46" s="15"/>
      <c r="D46" s="3"/>
      <c r="E46" s="66">
        <f>SUM(E43:E45)</f>
        <v>-15451</v>
      </c>
      <c r="F46" s="60"/>
      <c r="G46" s="66">
        <f>SUM(G43:G45)</f>
        <v>-34574</v>
      </c>
      <c r="H46" s="60"/>
      <c r="I46" s="66">
        <f>SUM(I43:I45)</f>
        <v>-4107</v>
      </c>
      <c r="J46" s="61"/>
      <c r="K46" s="66">
        <f>SUM(K43:K45)</f>
        <v>6589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8" customHeight="1">
      <c r="A47" s="20"/>
      <c r="B47" s="13"/>
      <c r="E47" s="57"/>
      <c r="F47" s="57"/>
      <c r="G47" s="57"/>
      <c r="H47" s="57"/>
      <c r="I47" s="57"/>
      <c r="J47" s="57"/>
      <c r="K47" s="57"/>
    </row>
    <row r="48" spans="1:24" ht="18" customHeight="1">
      <c r="A48" s="20" t="s">
        <v>22</v>
      </c>
      <c r="B48" s="1"/>
      <c r="C48" s="3"/>
      <c r="D48" s="3"/>
      <c r="E48" s="57"/>
      <c r="F48" s="57"/>
      <c r="G48" s="57"/>
      <c r="H48" s="57"/>
      <c r="I48" s="57"/>
      <c r="J48" s="57"/>
      <c r="K48" s="57"/>
    </row>
    <row r="49" spans="1:44" ht="18" customHeight="1">
      <c r="A49" s="20"/>
      <c r="B49" s="1"/>
      <c r="C49" s="3"/>
      <c r="D49" s="3"/>
      <c r="E49" s="57"/>
      <c r="F49" s="57"/>
      <c r="G49" s="57"/>
      <c r="H49" s="57"/>
      <c r="I49" s="57"/>
      <c r="J49" s="57"/>
      <c r="K49" s="57"/>
    </row>
    <row r="50" spans="1:44" ht="18" customHeight="1">
      <c r="A50" s="20"/>
      <c r="B50" s="1"/>
      <c r="C50" s="3"/>
      <c r="D50" s="3"/>
      <c r="E50" s="57"/>
      <c r="F50" s="19"/>
      <c r="G50" s="57"/>
      <c r="H50" s="19"/>
      <c r="I50" s="57"/>
      <c r="J50" s="57"/>
      <c r="K50" s="48" t="s">
        <v>46</v>
      </c>
    </row>
    <row r="51" spans="1:44" ht="18" customHeight="1">
      <c r="A51" s="1" t="s">
        <v>111</v>
      </c>
      <c r="B51" s="1"/>
      <c r="C51" s="3"/>
      <c r="D51" s="3"/>
      <c r="E51" s="80"/>
      <c r="F51" s="63"/>
      <c r="G51" s="80"/>
      <c r="H51" s="63"/>
      <c r="I51" s="80"/>
      <c r="J51" s="63"/>
      <c r="K51" s="80"/>
    </row>
    <row r="52" spans="1:44" ht="18" customHeight="1">
      <c r="A52" s="1" t="s">
        <v>106</v>
      </c>
      <c r="B52" s="169"/>
      <c r="C52" s="168"/>
      <c r="D52" s="168"/>
      <c r="E52" s="67"/>
      <c r="F52" s="63"/>
      <c r="G52" s="67"/>
      <c r="H52" s="63"/>
      <c r="I52" s="67"/>
      <c r="J52" s="63"/>
      <c r="K52" s="67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</row>
    <row r="53" spans="1:44" ht="18" customHeight="1">
      <c r="A53" s="169" t="s">
        <v>193</v>
      </c>
      <c r="B53" s="6"/>
      <c r="C53" s="6"/>
      <c r="D53" s="6"/>
      <c r="E53" s="67"/>
      <c r="F53" s="63"/>
      <c r="G53" s="67"/>
      <c r="H53" s="63"/>
      <c r="I53" s="67"/>
      <c r="J53" s="63"/>
      <c r="K53" s="67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</row>
    <row r="54" spans="1:44" ht="18" customHeight="1">
      <c r="A54" s="68"/>
      <c r="B54" s="11"/>
      <c r="C54" s="3"/>
      <c r="E54" s="67"/>
      <c r="F54" s="63"/>
      <c r="G54" s="67"/>
      <c r="H54" s="63"/>
      <c r="I54" s="67"/>
      <c r="J54" s="63"/>
      <c r="K54" s="69" t="s">
        <v>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44" s="1" customFormat="1" ht="18" customHeight="1">
      <c r="A55" s="2"/>
      <c r="B55" s="2"/>
      <c r="C55" s="9"/>
      <c r="E55" s="190" t="s">
        <v>1</v>
      </c>
      <c r="F55" s="190"/>
      <c r="G55" s="190"/>
      <c r="H55" s="10"/>
      <c r="I55" s="190" t="s">
        <v>2</v>
      </c>
      <c r="J55" s="190"/>
      <c r="K55" s="190"/>
    </row>
    <row r="56" spans="1:44" ht="18" customHeight="1">
      <c r="A56" s="11"/>
      <c r="B56" s="1"/>
      <c r="C56" s="75"/>
      <c r="D56" s="7"/>
      <c r="E56" s="172" t="s">
        <v>165</v>
      </c>
      <c r="F56" s="173"/>
      <c r="G56" s="172" t="s">
        <v>151</v>
      </c>
      <c r="H56" s="173"/>
      <c r="I56" s="172" t="s">
        <v>165</v>
      </c>
      <c r="J56" s="173"/>
      <c r="K56" s="172" t="s">
        <v>151</v>
      </c>
    </row>
    <row r="57" spans="1:44" ht="18" customHeight="1">
      <c r="A57" s="2" t="s">
        <v>79</v>
      </c>
      <c r="C57" s="81"/>
      <c r="D57" s="7"/>
      <c r="E57" s="17"/>
      <c r="F57" s="19"/>
      <c r="G57" s="17"/>
      <c r="H57" s="19"/>
      <c r="I57" s="17"/>
      <c r="J57" s="63"/>
    </row>
    <row r="58" spans="1:44" ht="18" customHeight="1">
      <c r="A58" s="11" t="s">
        <v>126</v>
      </c>
      <c r="C58" s="75"/>
      <c r="D58" s="7"/>
      <c r="E58" s="57">
        <v>-30</v>
      </c>
      <c r="F58" s="60"/>
      <c r="G58" s="57">
        <v>-29</v>
      </c>
      <c r="H58" s="60"/>
      <c r="I58" s="57">
        <v>-25</v>
      </c>
      <c r="J58" s="175"/>
      <c r="K58" s="57">
        <v>-24</v>
      </c>
    </row>
    <row r="59" spans="1:44" ht="18" customHeight="1">
      <c r="A59" s="11" t="s">
        <v>137</v>
      </c>
      <c r="C59" s="75"/>
      <c r="D59" s="7"/>
      <c r="E59" s="70">
        <v>30</v>
      </c>
      <c r="F59" s="18"/>
      <c r="G59" s="70">
        <v>30</v>
      </c>
      <c r="H59" s="18"/>
      <c r="I59" s="70">
        <v>6647</v>
      </c>
      <c r="J59" s="176"/>
      <c r="K59" s="70">
        <v>1514</v>
      </c>
    </row>
    <row r="60" spans="1:44" ht="18" customHeight="1">
      <c r="A60" s="11" t="s">
        <v>127</v>
      </c>
      <c r="C60" s="75"/>
      <c r="D60" s="7"/>
      <c r="E60" s="70">
        <v>0</v>
      </c>
      <c r="F60" s="18"/>
      <c r="G60" s="70">
        <v>0</v>
      </c>
      <c r="H60" s="18"/>
      <c r="I60" s="70">
        <v>-31022</v>
      </c>
      <c r="J60" s="176"/>
      <c r="K60" s="70">
        <v>-53815</v>
      </c>
    </row>
    <row r="61" spans="1:44" ht="18" customHeight="1">
      <c r="A61" s="11" t="s">
        <v>183</v>
      </c>
      <c r="C61" s="75"/>
      <c r="D61" s="7"/>
      <c r="E61" s="70">
        <v>0</v>
      </c>
      <c r="F61" s="18"/>
      <c r="G61" s="70">
        <v>0</v>
      </c>
      <c r="H61" s="18"/>
      <c r="I61" s="70">
        <v>0</v>
      </c>
      <c r="J61" s="176"/>
      <c r="K61" s="70">
        <v>-75000</v>
      </c>
    </row>
    <row r="62" spans="1:44" ht="18" customHeight="1">
      <c r="A62" s="4" t="s">
        <v>208</v>
      </c>
      <c r="C62" s="75"/>
      <c r="D62" s="7"/>
      <c r="E62" s="70">
        <v>969</v>
      </c>
      <c r="F62" s="18"/>
      <c r="G62" s="70">
        <v>0</v>
      </c>
      <c r="H62" s="18"/>
      <c r="I62" s="70">
        <v>0</v>
      </c>
      <c r="J62" s="176"/>
      <c r="K62" s="70">
        <v>0</v>
      </c>
    </row>
    <row r="63" spans="1:44" ht="18" customHeight="1">
      <c r="A63" s="4" t="s">
        <v>184</v>
      </c>
      <c r="C63" s="75"/>
      <c r="D63" s="7"/>
      <c r="E63" s="70">
        <v>0</v>
      </c>
      <c r="F63" s="18"/>
      <c r="G63" s="70">
        <v>-88785</v>
      </c>
      <c r="H63" s="18"/>
      <c r="I63" s="70">
        <v>0</v>
      </c>
      <c r="J63" s="176"/>
      <c r="K63" s="70">
        <v>0</v>
      </c>
    </row>
    <row r="64" spans="1:44" ht="18" customHeight="1">
      <c r="A64" s="11" t="s">
        <v>209</v>
      </c>
      <c r="C64" s="75"/>
      <c r="D64" s="7"/>
      <c r="E64" s="70">
        <v>-16268</v>
      </c>
      <c r="F64" s="18"/>
      <c r="G64" s="70">
        <v>-40004</v>
      </c>
      <c r="H64" s="18"/>
      <c r="I64" s="70">
        <v>-2343</v>
      </c>
      <c r="J64" s="176"/>
      <c r="K64" s="70">
        <v>-38266</v>
      </c>
    </row>
    <row r="65" spans="1:16139" ht="18" customHeight="1">
      <c r="A65" s="11" t="s">
        <v>210</v>
      </c>
      <c r="C65" s="75"/>
      <c r="D65" s="7"/>
      <c r="E65" s="70">
        <v>0</v>
      </c>
      <c r="F65" s="18"/>
      <c r="G65" s="70">
        <v>0</v>
      </c>
      <c r="H65" s="18"/>
      <c r="I65" s="70">
        <v>-448</v>
      </c>
      <c r="J65" s="176"/>
      <c r="K65" s="70">
        <v>0</v>
      </c>
    </row>
    <row r="66" spans="1:16139" ht="18" customHeight="1">
      <c r="A66" s="11" t="s">
        <v>211</v>
      </c>
      <c r="B66" s="1"/>
      <c r="C66" s="75"/>
      <c r="D66" s="7"/>
      <c r="E66" s="70">
        <v>-70</v>
      </c>
      <c r="F66" s="18"/>
      <c r="G66" s="70">
        <v>-550</v>
      </c>
      <c r="H66" s="18"/>
      <c r="I66" s="70">
        <v>-68</v>
      </c>
      <c r="J66" s="176"/>
      <c r="K66" s="70">
        <v>-268</v>
      </c>
    </row>
    <row r="67" spans="1:16139" s="6" customFormat="1" ht="18" customHeight="1">
      <c r="A67" s="2" t="s">
        <v>132</v>
      </c>
      <c r="B67" s="1"/>
      <c r="C67" s="75"/>
      <c r="D67" s="7"/>
      <c r="E67" s="66">
        <f>SUM(E58:E66)</f>
        <v>-15369</v>
      </c>
      <c r="F67" s="70"/>
      <c r="G67" s="66">
        <f>SUM(G58:G66)</f>
        <v>-129338</v>
      </c>
      <c r="H67" s="70"/>
      <c r="I67" s="66">
        <f>SUM(I58:I66)</f>
        <v>-27259</v>
      </c>
      <c r="J67" s="70"/>
      <c r="K67" s="66">
        <f>SUM(K58:K66)</f>
        <v>-165859</v>
      </c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  <c r="WVS67" s="4"/>
    </row>
    <row r="68" spans="1:16139" s="6" customFormat="1" ht="18" customHeight="1">
      <c r="A68" s="2" t="s">
        <v>80</v>
      </c>
      <c r="B68" s="1"/>
      <c r="C68" s="75"/>
      <c r="D68" s="7"/>
      <c r="E68" s="57"/>
      <c r="F68" s="70"/>
      <c r="G68" s="57"/>
      <c r="H68" s="70"/>
      <c r="I68" s="57"/>
      <c r="J68" s="70"/>
      <c r="K68" s="57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</row>
    <row r="69" spans="1:16139" s="6" customFormat="1" ht="18" customHeight="1">
      <c r="A69" s="11" t="s">
        <v>212</v>
      </c>
      <c r="B69" s="1"/>
      <c r="C69" s="75"/>
      <c r="D69" s="7"/>
      <c r="E69" s="57"/>
      <c r="F69" s="70"/>
      <c r="G69" s="57"/>
      <c r="H69" s="70"/>
      <c r="I69" s="57"/>
      <c r="J69" s="70"/>
      <c r="K69" s="57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</row>
    <row r="70" spans="1:16139" s="6" customFormat="1" ht="18" customHeight="1">
      <c r="A70" s="11" t="s">
        <v>213</v>
      </c>
      <c r="B70" s="1"/>
      <c r="C70" s="75"/>
      <c r="D70" s="7"/>
      <c r="E70" s="57">
        <v>28327</v>
      </c>
      <c r="F70" s="70"/>
      <c r="G70" s="57">
        <v>19954</v>
      </c>
      <c r="H70" s="70"/>
      <c r="I70" s="57">
        <v>32771</v>
      </c>
      <c r="J70" s="70"/>
      <c r="K70" s="57">
        <v>19954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</row>
    <row r="71" spans="1:16139" s="6" customFormat="1" ht="18" customHeight="1">
      <c r="A71" s="11" t="s">
        <v>214</v>
      </c>
      <c r="B71" s="1"/>
      <c r="C71" s="75"/>
      <c r="D71" s="7"/>
      <c r="E71" s="57"/>
      <c r="F71" s="70"/>
      <c r="G71" s="57"/>
      <c r="H71" s="70"/>
      <c r="I71" s="57"/>
      <c r="J71" s="70"/>
      <c r="K71" s="57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</row>
    <row r="72" spans="1:16139" s="6" customFormat="1" ht="18" customHeight="1">
      <c r="A72" s="11" t="s">
        <v>215</v>
      </c>
      <c r="B72" s="4"/>
      <c r="C72" s="75"/>
      <c r="D72" s="7"/>
      <c r="E72" s="57">
        <v>-790</v>
      </c>
      <c r="F72" s="70"/>
      <c r="G72" s="57">
        <v>-1185</v>
      </c>
      <c r="H72" s="70"/>
      <c r="I72" s="57">
        <v>-605</v>
      </c>
      <c r="J72" s="177"/>
      <c r="K72" s="57">
        <v>-1040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</row>
    <row r="73" spans="1:16139" s="6" customFormat="1" ht="18" customHeight="1">
      <c r="A73" s="11" t="s">
        <v>185</v>
      </c>
      <c r="B73" s="4"/>
      <c r="C73" s="75"/>
      <c r="D73" s="7"/>
      <c r="E73" s="57">
        <v>13192</v>
      </c>
      <c r="F73" s="70"/>
      <c r="G73" s="57">
        <v>20566</v>
      </c>
      <c r="H73" s="70"/>
      <c r="I73" s="57">
        <v>10000</v>
      </c>
      <c r="J73" s="177"/>
      <c r="K73" s="57">
        <v>18550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</row>
    <row r="74" spans="1:16139" s="6" customFormat="1" ht="18" customHeight="1">
      <c r="A74" s="11" t="s">
        <v>217</v>
      </c>
      <c r="B74" s="4"/>
      <c r="C74" s="75"/>
      <c r="D74" s="7"/>
      <c r="E74" s="57">
        <v>-4901</v>
      </c>
      <c r="F74" s="70"/>
      <c r="G74" s="57">
        <v>-2970</v>
      </c>
      <c r="H74" s="70"/>
      <c r="I74" s="57">
        <v>-3395</v>
      </c>
      <c r="J74" s="177"/>
      <c r="K74" s="57">
        <v>-2028</v>
      </c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</row>
    <row r="75" spans="1:16139" s="6" customFormat="1" ht="18" customHeight="1">
      <c r="A75" s="11" t="s">
        <v>186</v>
      </c>
      <c r="B75" s="4"/>
      <c r="C75" s="75"/>
      <c r="D75" s="7"/>
      <c r="E75" s="57">
        <v>0</v>
      </c>
      <c r="F75" s="70"/>
      <c r="G75" s="57">
        <v>11895</v>
      </c>
      <c r="H75" s="70"/>
      <c r="I75" s="57">
        <v>0</v>
      </c>
      <c r="J75" s="177"/>
      <c r="K75" s="57">
        <v>11895</v>
      </c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</row>
    <row r="76" spans="1:16139" s="6" customFormat="1" ht="18" customHeight="1">
      <c r="A76" s="11" t="s">
        <v>140</v>
      </c>
      <c r="B76" s="4"/>
      <c r="C76" s="75"/>
      <c r="D76" s="7"/>
      <c r="E76" s="57">
        <v>-2734</v>
      </c>
      <c r="F76" s="70"/>
      <c r="G76" s="57">
        <v>-1150</v>
      </c>
      <c r="H76" s="70"/>
      <c r="I76" s="57">
        <v>-2047</v>
      </c>
      <c r="J76" s="177"/>
      <c r="K76" s="57">
        <v>-1068</v>
      </c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</row>
    <row r="77" spans="1:16139" s="6" customFormat="1" ht="18" customHeight="1">
      <c r="A77" s="11" t="s">
        <v>187</v>
      </c>
      <c r="B77" s="4"/>
      <c r="C77" s="75"/>
      <c r="D77" s="7"/>
      <c r="E77" s="57">
        <v>-5358</v>
      </c>
      <c r="F77" s="70"/>
      <c r="G77" s="57">
        <v>-1326</v>
      </c>
      <c r="H77" s="70"/>
      <c r="I77" s="57">
        <v>-5358</v>
      </c>
      <c r="J77" s="177"/>
      <c r="K77" s="57">
        <v>-1326</v>
      </c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</row>
    <row r="78" spans="1:16139" s="6" customFormat="1" ht="18" customHeight="1">
      <c r="A78" s="2" t="s">
        <v>170</v>
      </c>
      <c r="B78" s="4"/>
      <c r="C78" s="81"/>
      <c r="D78" s="7"/>
      <c r="E78" s="66">
        <f>SUM(E70:E77)</f>
        <v>27736</v>
      </c>
      <c r="F78" s="70"/>
      <c r="G78" s="66">
        <f>SUM(G70:G77)</f>
        <v>45784</v>
      </c>
      <c r="H78" s="70"/>
      <c r="I78" s="66">
        <f>SUM(I70:I77)</f>
        <v>31366</v>
      </c>
      <c r="J78" s="70"/>
      <c r="K78" s="66">
        <f>SUM(K70:K77)</f>
        <v>44937</v>
      </c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</row>
    <row r="79" spans="1:16139" s="6" customFormat="1" ht="18" customHeight="1">
      <c r="A79" s="2" t="s">
        <v>223</v>
      </c>
      <c r="B79" s="178"/>
      <c r="C79" s="81"/>
      <c r="D79" s="7"/>
      <c r="E79" s="70">
        <f>SUM(E46,E67,E78)</f>
        <v>-3084</v>
      </c>
      <c r="F79" s="18"/>
      <c r="G79" s="70">
        <f>SUM(G46,G67,G78)</f>
        <v>-118128</v>
      </c>
      <c r="H79" s="18"/>
      <c r="I79" s="70">
        <f>SUM(I46,I67,I78)</f>
        <v>0</v>
      </c>
      <c r="J79" s="70"/>
      <c r="K79" s="70">
        <f>SUM(K46,K67,K78)</f>
        <v>-114333</v>
      </c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</row>
    <row r="80" spans="1:16139" s="6" customFormat="1" ht="18" customHeight="1">
      <c r="A80" s="65" t="s">
        <v>81</v>
      </c>
      <c r="B80" s="13"/>
      <c r="C80" s="81"/>
      <c r="D80" s="7"/>
      <c r="E80" s="62">
        <v>10556</v>
      </c>
      <c r="F80" s="19"/>
      <c r="G80" s="62">
        <v>148430</v>
      </c>
      <c r="H80" s="19"/>
      <c r="I80" s="62">
        <v>5604</v>
      </c>
      <c r="J80" s="57"/>
      <c r="K80" s="62">
        <v>136249</v>
      </c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</row>
    <row r="81" spans="1:16139" s="6" customFormat="1" ht="18" customHeight="1" thickBot="1">
      <c r="A81" s="65" t="s">
        <v>128</v>
      </c>
      <c r="B81" s="13"/>
      <c r="E81" s="71">
        <f>SUM(E79:E80)</f>
        <v>7472</v>
      </c>
      <c r="F81" s="18"/>
      <c r="G81" s="71">
        <f>SUM(G79:G80)</f>
        <v>30302</v>
      </c>
      <c r="H81" s="18"/>
      <c r="I81" s="71">
        <f>SUM(I79:I80)</f>
        <v>5604</v>
      </c>
      <c r="J81" s="70"/>
      <c r="K81" s="71">
        <f>SUM(K79:K80)</f>
        <v>21916</v>
      </c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</row>
    <row r="82" spans="1:16139" s="6" customFormat="1" ht="18" customHeight="1" thickTop="1">
      <c r="A82" s="11"/>
      <c r="B82" s="13"/>
      <c r="E82" s="57">
        <f>E81-BS!E11</f>
        <v>0</v>
      </c>
      <c r="F82" s="19"/>
      <c r="G82" s="57"/>
      <c r="H82" s="19"/>
      <c r="I82" s="57">
        <f>I81-BS!I11</f>
        <v>0</v>
      </c>
      <c r="J82" s="57"/>
      <c r="K82" s="57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</row>
    <row r="83" spans="1:16139" s="6" customFormat="1" ht="18" customHeight="1">
      <c r="A83" s="1" t="s">
        <v>82</v>
      </c>
      <c r="B83" s="4"/>
      <c r="E83" s="63"/>
      <c r="F83" s="170"/>
      <c r="G83" s="63"/>
      <c r="I83" s="63"/>
      <c r="K83" s="63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</row>
    <row r="84" spans="1:16139" s="6" customFormat="1" ht="18" customHeight="1">
      <c r="A84" s="4" t="s">
        <v>83</v>
      </c>
      <c r="B84" s="4"/>
      <c r="E84" s="63"/>
      <c r="F84" s="170"/>
      <c r="G84" s="63"/>
      <c r="I84" s="63"/>
      <c r="K84" s="63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</row>
    <row r="85" spans="1:16139" s="6" customFormat="1" ht="18" customHeight="1">
      <c r="A85" s="4" t="s">
        <v>224</v>
      </c>
      <c r="B85" s="4"/>
      <c r="F85" s="48"/>
      <c r="H85" s="48"/>
      <c r="I85" s="167"/>
      <c r="J85" s="4"/>
      <c r="K85" s="167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</row>
    <row r="86" spans="1:16139" s="6" customFormat="1" ht="18" customHeight="1">
      <c r="A86" s="4" t="s">
        <v>123</v>
      </c>
      <c r="B86" s="4"/>
      <c r="E86" s="70">
        <v>11208</v>
      </c>
      <c r="F86" s="18"/>
      <c r="G86" s="70">
        <v>1061</v>
      </c>
      <c r="H86" s="18"/>
      <c r="I86" s="70">
        <v>265</v>
      </c>
      <c r="J86" s="18"/>
      <c r="K86" s="70">
        <v>936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</row>
    <row r="87" spans="1:16139" s="6" customFormat="1" ht="18" customHeight="1">
      <c r="A87" s="4" t="s">
        <v>158</v>
      </c>
      <c r="B87" s="4"/>
      <c r="E87" s="70">
        <v>0</v>
      </c>
      <c r="F87" s="18"/>
      <c r="G87" s="70">
        <v>-116822</v>
      </c>
      <c r="H87" s="18"/>
      <c r="I87" s="70">
        <v>0</v>
      </c>
      <c r="J87" s="18"/>
      <c r="K87" s="70">
        <v>0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</row>
    <row r="88" spans="1:16139" s="6" customFormat="1" ht="18" customHeight="1">
      <c r="A88" s="4" t="s">
        <v>188</v>
      </c>
      <c r="B88" s="4"/>
      <c r="E88" s="70">
        <v>0</v>
      </c>
      <c r="F88" s="18"/>
      <c r="G88" s="70">
        <v>11767</v>
      </c>
      <c r="H88" s="18"/>
      <c r="I88" s="70">
        <v>0</v>
      </c>
      <c r="J88" s="18"/>
      <c r="K88" s="70">
        <v>11767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</row>
    <row r="89" spans="1:16139" s="6" customFormat="1" ht="18" customHeight="1">
      <c r="A89" s="4" t="s">
        <v>222</v>
      </c>
      <c r="B89" s="4"/>
      <c r="E89" s="70">
        <v>521</v>
      </c>
      <c r="F89" s="18"/>
      <c r="G89" s="70">
        <v>228</v>
      </c>
      <c r="H89" s="18"/>
      <c r="I89" s="70">
        <v>521</v>
      </c>
      <c r="J89" s="18"/>
      <c r="K89" s="70">
        <v>228</v>
      </c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</row>
    <row r="90" spans="1:16139" s="6" customFormat="1" ht="18" customHeight="1">
      <c r="A90" s="4" t="s">
        <v>189</v>
      </c>
      <c r="B90" s="4"/>
      <c r="E90" s="70">
        <v>0</v>
      </c>
      <c r="F90" s="18"/>
      <c r="G90" s="70">
        <v>599</v>
      </c>
      <c r="H90" s="18"/>
      <c r="I90" s="70">
        <v>0</v>
      </c>
      <c r="J90" s="70"/>
      <c r="K90" s="70">
        <v>599</v>
      </c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</row>
    <row r="91" spans="1:16139" s="6" customFormat="1" ht="18" customHeight="1">
      <c r="A91" s="4" t="s">
        <v>232</v>
      </c>
      <c r="B91" s="4"/>
      <c r="E91" s="70"/>
      <c r="F91" s="18"/>
      <c r="G91" s="70"/>
      <c r="H91" s="18"/>
      <c r="I91" s="70"/>
      <c r="J91" s="70"/>
      <c r="K91" s="70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  <c r="WVS91" s="4"/>
    </row>
    <row r="92" spans="1:16139" s="6" customFormat="1" ht="18" customHeight="1">
      <c r="A92" s="4" t="s">
        <v>233</v>
      </c>
      <c r="B92" s="4"/>
      <c r="E92" s="70">
        <v>196</v>
      </c>
      <c r="F92" s="18"/>
      <c r="G92" s="70">
        <v>0</v>
      </c>
      <c r="H92" s="18"/>
      <c r="I92" s="70">
        <v>196</v>
      </c>
      <c r="J92" s="18"/>
      <c r="K92" s="70">
        <v>0</v>
      </c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  <c r="WVS92" s="4"/>
    </row>
    <row r="93" spans="1:16139" s="6" customFormat="1" ht="18" customHeight="1">
      <c r="A93" s="4"/>
      <c r="B93" s="4"/>
      <c r="E93" s="70"/>
      <c r="F93" s="18"/>
      <c r="G93" s="70"/>
      <c r="H93" s="18"/>
      <c r="I93" s="70"/>
      <c r="J93" s="70"/>
      <c r="K93" s="70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</row>
    <row r="94" spans="1:16139" s="6" customFormat="1" ht="18" customHeight="1">
      <c r="A94" s="72" t="s">
        <v>22</v>
      </c>
      <c r="B94" s="4"/>
      <c r="E94" s="70"/>
      <c r="F94" s="18"/>
      <c r="G94" s="70"/>
      <c r="H94" s="18"/>
      <c r="I94" s="70"/>
      <c r="J94" s="70"/>
      <c r="K94" s="70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  <c r="WVL94" s="4"/>
      <c r="WVM94" s="4"/>
      <c r="WVN94" s="4"/>
      <c r="WVO94" s="4"/>
      <c r="WVP94" s="4"/>
      <c r="WVQ94" s="4"/>
      <c r="WVR94" s="4"/>
      <c r="WVS94" s="4"/>
    </row>
    <row r="95" spans="1:16139" ht="18" customHeight="1">
      <c r="A95" s="72"/>
    </row>
    <row r="96" spans="1:16139" s="6" customFormat="1" ht="18" customHeight="1">
      <c r="A96" s="72"/>
      <c r="B96" s="4"/>
      <c r="C96" s="4"/>
      <c r="D96" s="4"/>
      <c r="E96" s="167"/>
      <c r="F96" s="48"/>
      <c r="G96" s="167"/>
      <c r="H96" s="4"/>
      <c r="I96" s="167"/>
      <c r="K96" s="17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</row>
  </sheetData>
  <mergeCells count="4">
    <mergeCell ref="E6:G6"/>
    <mergeCell ref="I6:K6"/>
    <mergeCell ref="E55:G55"/>
    <mergeCell ref="I55:K55"/>
  </mergeCells>
  <pageMargins left="0.86614173228346458" right="0.39370078740157483" top="0.78740157480314965" bottom="0.39370078740157483" header="0.19685039370078741" footer="0.19685039370078741"/>
  <pageSetup paperSize="9" scale="83" firstPageNumber="7" orientation="portrait" r:id="rId1"/>
  <headerFooter scaleWithDoc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2019-08-14T07:22:55Z</cp:lastPrinted>
  <dcterms:created xsi:type="dcterms:W3CDTF">2012-05-04T07:38:01Z</dcterms:created>
  <dcterms:modified xsi:type="dcterms:W3CDTF">2019-08-14T07:22:58Z</dcterms:modified>
</cp:coreProperties>
</file>