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BK_D (update)\BK PC\ชมพู่\งบการเงิน\2562\Q2-2562\ไทย\"/>
    </mc:Choice>
  </mc:AlternateContent>
  <bookViews>
    <workbookView xWindow="-110" yWindow="-110" windowWidth="20730" windowHeight="11760"/>
  </bookViews>
  <sheets>
    <sheet name="BS" sheetId="7" r:id="rId1"/>
    <sheet name="PL(3M)" sheetId="8" r:id="rId2"/>
    <sheet name="PL(6M) " sheetId="12" r:id="rId3"/>
    <sheet name="CE1" sheetId="2" r:id="rId4"/>
    <sheet name="CE2" sheetId="3" r:id="rId5"/>
    <sheet name="CF " sheetId="10" r:id="rId6"/>
  </sheets>
  <definedNames>
    <definedName name="_xlnm.Print_Area" localSheetId="0">BS!$A$1:$M$103</definedName>
    <definedName name="_xlnm.Print_Area" localSheetId="3">'CE1'!$A$1:$W$23</definedName>
    <definedName name="_xlnm.Print_Area" localSheetId="4">'CE2'!$A$1:$U$24</definedName>
    <definedName name="_xlnm.Print_Area" localSheetId="5">'CF '!$A$1:$L$116</definedName>
    <definedName name="_xlnm.Print_Area" localSheetId="1">'PL(3M)'!$A$1:$L$45</definedName>
    <definedName name="_xlnm.Print_Area" localSheetId="2">'PL(6M) '!$A$1:$L$45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12" l="1"/>
  <c r="L42" i="12"/>
  <c r="J37" i="12"/>
  <c r="J42" i="12" s="1"/>
  <c r="J27" i="12" l="1"/>
  <c r="J18" i="12"/>
  <c r="J30" i="12" l="1"/>
  <c r="O19" i="3" l="1"/>
  <c r="O14" i="3"/>
  <c r="K21" i="3" l="1"/>
  <c r="I21" i="3"/>
  <c r="G21" i="3"/>
  <c r="E21" i="3"/>
  <c r="S20" i="3"/>
  <c r="U20" i="3" s="1"/>
  <c r="Q19" i="3"/>
  <c r="Q21" i="3" s="1"/>
  <c r="Q15" i="3"/>
  <c r="O21" i="3"/>
  <c r="A3" i="3"/>
  <c r="L18" i="12"/>
  <c r="L27" i="12"/>
  <c r="H18" i="12"/>
  <c r="H27" i="12"/>
  <c r="F18" i="12"/>
  <c r="F27" i="12"/>
  <c r="F42" i="12"/>
  <c r="G15" i="3"/>
  <c r="I15" i="3"/>
  <c r="K15" i="3"/>
  <c r="E15" i="3"/>
  <c r="S12" i="3"/>
  <c r="U12" i="3" s="1"/>
  <c r="S17" i="3"/>
  <c r="U17" i="3"/>
  <c r="S14" i="3"/>
  <c r="H30" i="12" l="1"/>
  <c r="S19" i="3"/>
  <c r="F30" i="12"/>
  <c r="L30" i="12"/>
  <c r="S21" i="3"/>
  <c r="J32" i="12"/>
  <c r="S15" i="3"/>
  <c r="O15" i="3"/>
  <c r="M14" i="3" l="1"/>
  <c r="J43" i="12"/>
  <c r="L32" i="12"/>
  <c r="L45" i="12" s="1"/>
  <c r="F32" i="12"/>
  <c r="H32" i="12"/>
  <c r="H43" i="12" s="1"/>
  <c r="M15" i="3"/>
  <c r="J45" i="12"/>
  <c r="M19" i="3" l="1"/>
  <c r="L43" i="12"/>
  <c r="F43" i="12"/>
  <c r="F45" i="12"/>
  <c r="H45" i="12"/>
  <c r="U14" i="3"/>
  <c r="U15" i="3" s="1"/>
  <c r="U19" i="3"/>
  <c r="U21" i="3" s="1"/>
  <c r="M21" i="3"/>
</calcChain>
</file>

<file path=xl/sharedStrings.xml><?xml version="1.0" encoding="utf-8"?>
<sst xmlns="http://schemas.openxmlformats.org/spreadsheetml/2006/main" count="411" uniqueCount="253">
  <si>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</si>
  <si>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</si>
  <si>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</si>
  <si>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</si>
  <si>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</si>
  <si>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</si>
  <si>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</si>
  <si>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หลักทรัพย์ในความต้องการของตลาด - 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</si>
  <si>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</si>
  <si>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</si>
  <si>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</si>
  <si>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</si>
  <si>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</si>
  <si>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</si>
  <si>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</si>
  <si>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</si>
  <si>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</si>
  <si>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</si>
  <si>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</si>
  <si>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</si>
  <si>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</si>
  <si>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</si>
  <si>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</si>
  <si>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</si>
  <si>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</si>
  <si>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</si>
  <si>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</si>
  <si>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</si>
  <si>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</si>
  <si>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</si>
  <si>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</si>
  <si>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</si>
  <si>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</si>
  <si>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</si>
  <si>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</si>
  <si>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</si>
  <si>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</si>
  <si>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</si>
  <si>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</si>
  <si>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</si>
  <si>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</si>
  <si>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</si>
  <si>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</si>
  <si>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</si>
  <si>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</si>
  <si>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</si>
  <si>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</si>
  <si>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</si>
  <si>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</si>
  <si>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</si>
  <si>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</si>
  <si>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</si>
  <si>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</si>
  <si>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</si>
  <si>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</si>
  <si>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</si>
  <si>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</si>
  <si>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</si>
  <si>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</si>
  <si>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</si>
  <si>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</si>
  <si>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</si>
  <si>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</si>
  <si>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</si>
  <si>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</si>
  <si>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</si>
  <si>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</si>
  <si>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</si>
  <si>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</si>
  <si>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</si>
  <si>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</si>
  <si>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เงินลงทุนในบริษัทร่วม</t>
  </si>
  <si>
    <t xml:space="preserve">      หุ้นสามัญ 563,050,687 หุ้น มูลค่าหุ้นละ 1 บาท</t>
  </si>
  <si>
    <t>ส่วนแบ่งขาดทุนจากเงินลงทุนในบริษัทร่วม</t>
  </si>
  <si>
    <t>ดอกเบี้ยรับ</t>
  </si>
  <si>
    <t>ส่วนเกิน (ต่ำกว่า) ทุน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</si>
  <si>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</si>
  <si>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</si>
  <si>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</si>
  <si>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</si>
  <si>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</si>
  <si>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</si>
  <si>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</si>
  <si>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จากการวัดมูลค่า</t>
  </si>
  <si>
    <t>เงินลงทุน</t>
  </si>
  <si>
    <t>ในหลักทรัพย์เผื่อขาย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</si>
  <si>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</si>
  <si>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</si>
  <si>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</si>
  <si>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เงินฝากธนาคารที่มีภาระค้ำประกัน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</si>
  <si>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</si>
  <si>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</si>
  <si>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</si>
  <si>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</si>
  <si>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</si>
  <si>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</si>
  <si>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</si>
  <si>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</si>
  <si>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</si>
  <si>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</si>
  <si>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</si>
  <si>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</si>
  <si>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</si>
  <si>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</si>
  <si>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 xml:space="preserve">  </t>
  </si>
  <si>
    <t xml:space="preserve">   </t>
  </si>
  <si>
    <t>การปรับปรุงอื่นที่กระทบยอดกำไร (ขาดทุน)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</si>
  <si>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</si>
  <si>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</si>
  <si>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</si>
  <si>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</si>
  <si>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</si>
  <si>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</si>
  <si>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</si>
  <si>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</si>
  <si>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</si>
  <si>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</si>
  <si>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</si>
  <si>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</si>
  <si>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</si>
  <si>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</si>
  <si>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</si>
  <si>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</si>
  <si>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</si>
  <si>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</si>
  <si>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</si>
  <si>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</si>
  <si>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</si>
  <si>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</si>
  <si>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</si>
  <si>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</si>
  <si>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</si>
  <si>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</si>
  <si>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</si>
  <si>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</si>
  <si>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</si>
  <si>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</si>
  <si>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</si>
  <si>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</si>
  <si>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</si>
  <si>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</si>
  <si>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</si>
  <si>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ผลกำไร (ขาดทุน) จากการวัดมูลค่าเงินลงทุนในหลักทรัพย์เผื่อขาย - สุทธิจากภาษีเงินได้</t>
  </si>
  <si>
    <t>หนี้สินที่รวมในกลุ่มสินทรัพย์ที่จะจำหน่ายที่จัดประเภทเป็น</t>
  </si>
  <si>
    <t xml:space="preserve">     สินทรัพย์ที่ถือไว้เพื่อขาย</t>
  </si>
  <si>
    <t>กลุ่มสินทรัพย์ที่จะจำหน่าย ที่จัดประเภทเป็น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</si>
  <si>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</si>
  <si>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</si>
  <si>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</si>
  <si>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</si>
  <si>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จากการออกตั๋วแลกเงิน</t>
  </si>
  <si>
    <t xml:space="preserve">จากการออกหุ้นกู้ </t>
  </si>
  <si>
    <t>เจ้าหนี้ทรัสต์รีซีทส์เพิ่มขึ้น</t>
  </si>
  <si>
    <t>รายการซื้ออุปกรณ์ที่ยังไม่ได้จ่ายชำระ</t>
  </si>
  <si>
    <t xml:space="preserve"> ที่จัดประเภทเป็นสินทรัพย์ที่ถือไว้เพื่อขาย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</si>
  <si>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</si>
  <si>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</si>
  <si>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จ่ายค่าธรรมเนียมการจัดหาเงินกู้และค่าธรรมเนียมการจัดจำหน่ายหุ้นกู้</t>
  </si>
  <si>
    <t xml:space="preserve">   เงินจ่ายล่วงหน้า</t>
  </si>
  <si>
    <t>ที่จัดประเภทเป็นหนี้สินที่ถือไว้เพื่อขาย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</si>
  <si>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</si>
  <si>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</si>
  <si>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</si>
  <si>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เงินสดจ่ายสุทธิเพื่อซื้อเงินลงทุนในบริษัทย่อย </t>
  </si>
  <si>
    <t>31 ธันวาคม 2561</t>
  </si>
  <si>
    <t>เงินสดรับจากเงินกู้ยืม :-</t>
  </si>
  <si>
    <t>เงินสดจ่ายเพื่อชำระเงินกู้ยืม :-</t>
  </si>
  <si>
    <t>เงินสดและรายการเทียบเท่าเงินสดจากการดำเนินงานที่ยกเลิกปลายงวด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</si>
  <si>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</si>
  <si>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</si>
  <si>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</si>
  <si>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</si>
  <si>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>ผลกำไรจากอัตราแลกเปลี่ยน</t>
  </si>
  <si>
    <t>ยอดคงเหลือ ณ วันที่ 1 มกราคม 2562</t>
  </si>
  <si>
    <t>ยอดคงเหลือ ณ วันที่ 1 มกราคม 2561</t>
  </si>
  <si>
    <t>การเปลี่ยนแปลงในส่วนของผู้ถือหุ้น :</t>
  </si>
  <si>
    <t>กำไร (ขาดทุน) เบ็ดเสร็จรวมสำหรับงวด</t>
  </si>
  <si>
    <t xml:space="preserve">กำไร (ขาดทุน) เบ็ดเสร็จรวมสำหรับงวด </t>
  </si>
  <si>
    <t>3, 5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</si>
  <si>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</si>
  <si>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</si>
  <si>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</si>
  <si>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</si>
  <si>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</si>
  <si>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</si>
  <si>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</si>
  <si>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 xml:space="preserve"> - ตัดจำหน่ายค่าธรรมเนียมในการกู้ยืมเงิน</t>
  </si>
  <si>
    <t>โอนกิจการบางส่วนไปยังบริษัท ไทยลักซ์ เอ็นเตอร์ไพรส์ (ประเทศไทย) จำกัด</t>
  </si>
  <si>
    <t>โดยมีมูลค่าตามบัญชีของสินทรัพย์และหนี้สินที่โอน มีดังนี้</t>
  </si>
  <si>
    <t xml:space="preserve">  สินค้าคงเหลือ</t>
  </si>
  <si>
    <t xml:space="preserve">  สินทรัพย์หมุนเวียนอื่น</t>
  </si>
  <si>
    <t xml:space="preserve">  ผลประโยชน์พนักงาน</t>
  </si>
  <si>
    <t xml:space="preserve">  ที่ดิน อาคาร และอุปกรณ์</t>
  </si>
  <si>
    <t xml:space="preserve">  สินทรัพย์ไม่มีตัวตนอื่น</t>
  </si>
  <si>
    <t xml:space="preserve">  สินทรัพย์ไม่หมุนเวียนอื่น</t>
  </si>
  <si>
    <t>เงินสดและรายการเทียบเท่าเงินสดต้นงวด</t>
  </si>
  <si>
    <t>เงินให้กู้ยืมระยะสั้น</t>
  </si>
  <si>
    <t>3, 11</t>
  </si>
  <si>
    <t>เงินกู้ยืมระยะสั้น</t>
  </si>
  <si>
    <t>ส่วนของผู้ถือหุ้นของบริษัทใหญ่</t>
  </si>
  <si>
    <t xml:space="preserve">การปรับปรุงด้วยหนี้สูญ และหนี้สงสัยจะสูญ </t>
  </si>
  <si>
    <t>เงินสดรับชำระจากเงินให้กู้ยืมแก่กิจการที่เกี่ยวข้องกัน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</si>
  <si>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</si>
  <si>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</si>
  <si>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</si>
  <si>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</si>
  <si>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โอนกลับค่าเผื่อด้อยค่าสินทรัพย์</t>
  </si>
  <si>
    <t>โอนกลับค่าเผื่อการด้วยค่าเงินให้กู้ยืม</t>
  </si>
  <si>
    <t>โอนกลับค่าเผื่อการด้อยค่าเงินลงทุนในบริษัทย่อย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</si>
  <si>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</si>
  <si>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</si>
  <si>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</si>
  <si>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</si>
  <si>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โอนไปกำไร (ขาดทุน) สะสม</t>
  </si>
  <si>
    <t>กำไร (ขาดทุน)</t>
  </si>
  <si>
    <t>จากการ</t>
  </si>
  <si>
    <t>ประมาณการตาม</t>
  </si>
  <si>
    <t>หลักคณิตศาสตร์</t>
  </si>
  <si>
    <t xml:space="preserve">การปรับปรุงด้วยประมาณการหนี้สิน - ผลประโยชน์พนักงาน </t>
  </si>
  <si>
    <t>การปรับปรุงด้วยขาดทุน (กำไร) จากการจำหน่ายสินทรัพย์ไม่หมุนเวียน</t>
  </si>
  <si>
    <t>- ขาดทุน (กำไร) จากการจำหน่ายอุปกรณ์</t>
  </si>
  <si>
    <t>- เงินปันผลรับจากเงินลงทุนในหลักทรัพย์เผื่อขาย</t>
  </si>
  <si>
    <t>- โอนกลับค่าเผื่อการด้อยค่าเงินให้กู้ยืม</t>
  </si>
  <si>
    <t>- โอนกลับค่าเผื่อการด้อยค่าเงินลงทุนในบริษัทย่อย</t>
  </si>
  <si>
    <t>- โอนกลับค่าเผื่อการด้อยค่าทรัพย์สิน</t>
  </si>
  <si>
    <t>เงินปันผลรับ</t>
  </si>
  <si>
    <t>เงินสดรับ (จ่าย) อื่นจากกิจกรรมลงทุน</t>
  </si>
  <si>
    <t>- เงินสดรับเงินลงทุนในตั๋วแลกเงิน</t>
  </si>
  <si>
    <t>- เงินสดจ่ายเงินลงทุนในตั๋วแลกเงิน</t>
  </si>
  <si>
    <t>- เงินฝากธนาคารที่ติดภาระค้ำประกัน (เพิ่มขึ้น) ลดลง</t>
  </si>
  <si>
    <t>- เงินสดจ่ายล่วงหน้าค่าซื้อสินทรัพย์</t>
  </si>
  <si>
    <t>- เงินสดจ่ายมัดจำซื้อเงินลงทุน</t>
  </si>
  <si>
    <t>สินทรัพย์ได้มาภายใต้สัญญาเช่าการเงิน</t>
  </si>
  <si>
    <t>โอนเปลี่ยนประเภทจากที่ดินอาคารและอุปกรณ์</t>
  </si>
  <si>
    <t>เป็นอสังหาริมทรัพย์เพื่อการลงทุน</t>
  </si>
  <si>
    <t xml:space="preserve">ยอดคงเหลือต้นงวด ณ วันที่ 1 มกราคม 2561 </t>
  </si>
  <si>
    <t>ยอดคงเหลือ ณ วันที่ 30 มิถุนายน 2561</t>
  </si>
  <si>
    <t>ขาดทุนจากเงินลงทุนในหลักทรัพย์</t>
  </si>
  <si>
    <t>ขาดทุนจากอัตราแลกเปลี่ยน</t>
  </si>
  <si>
    <t xml:space="preserve">      ปี 2561 หุ้นสามัญ 843,813,359 หุ้น มูลค่าหุ้นละ 1 บาท</t>
  </si>
  <si>
    <t xml:space="preserve">      ปี 2562 หุ้นสามัญ 1,126,101,375 หุ้น มูลค่าหุ้นละ 1 บาท</t>
  </si>
  <si>
    <t>หุ้นกู้ที่ครบกำหนด</t>
  </si>
  <si>
    <t>โอนเปลี่ยนประเภทจากเงินจ่ายล่วงหน้าเป็นที่ดิน อาคารและอุปกรณ์</t>
  </si>
  <si>
    <t>โอนเปลี่ยนประเภทจากเงินจ่ายล่วงหน้าเป็นอสังหาริมทรัพย์เพื่อการลงทุน</t>
  </si>
  <si>
    <t>- เงินสดรับเงินมัดจำจากการจำหน่ายโรงไฟฟ้าใต้ภิภพ</t>
  </si>
  <si>
    <t xml:space="preserve"> - ขาดทุนจากการขายหลักทรัพย์เผื่อขาย</t>
  </si>
  <si>
    <t>จากการออกตั๋วแลกเงินและตั๋วสัญญาใช้เงิน</t>
  </si>
  <si>
    <t>โอนเปลี่ยนประเภทจากเงินจ่ายล่วงหน้าเป็นสินทรัพย์ไม่มีตัวตนอื่น</t>
  </si>
  <si>
    <t>จากเงินกู้ยืมกิจการที่เกี่ยวข้องกัน</t>
  </si>
  <si>
    <t>ค่าเผื่อการด้อยค่าเงินจ่ายล่วงหน้าโครงการริเวอร์ไซด์</t>
  </si>
  <si>
    <t>โอนกลับค่าเผื่อการด้อยค่าเงินให้กู้ยืม</t>
  </si>
  <si>
    <t>3, 17</t>
  </si>
  <si>
    <t>กำไร (ขาดทุน) จากเงินลงทุนในหลักทรัพย์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</si>
</sst>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_(* #,##0.00_);_(* \(#,##0.00\);_(* &quot;-&quot;_);_(@_)"/>
    <numFmt numFmtId="223" formatCode="#,##0.000000000000000_);\(#,##0.000000000000000\)"/>
  </numFmts>
  <fonts count="87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8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191" fontId="73" fillId="0" borderId="0" applyFont="0" applyFill="0" applyBorder="0" applyAlignment="0" applyProtection="0"/>
    <xf numFmtId="194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5" fillId="0" borderId="0" applyFill="0" applyBorder="0" applyAlignment="0" applyProtection="0"/>
    <xf numFmtId="191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9" fillId="0" borderId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203" fontId="9" fillId="0" borderId="0" applyFill="0" applyBorder="0" applyAlignment="0" applyProtection="0"/>
    <xf numFmtId="203" fontId="9" fillId="0" borderId="0" applyFill="0" applyBorder="0" applyAlignment="0" applyProtection="0"/>
    <xf numFmtId="191" fontId="16" fillId="0" borderId="0" applyFont="0" applyFill="0" applyBorder="0" applyAlignment="0" applyProtection="0"/>
    <xf numFmtId="202" fontId="14" fillId="0" borderId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3" fontId="14" fillId="0" borderId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02" fontId="20" fillId="0" borderId="0" applyFill="0" applyBorder="0" applyAlignment="0" applyProtection="0"/>
    <xf numFmtId="191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9" fillId="0" borderId="0" applyFill="0" applyBorder="0" applyAlignment="0" applyProtection="0"/>
    <xf numFmtId="204" fontId="13" fillId="0" borderId="0" applyFont="0" applyFill="0" applyBorder="0" applyAlignment="0" applyProtection="0"/>
    <xf numFmtId="203" fontId="20" fillId="0" borderId="0" applyFill="0" applyBorder="0" applyAlignment="0" applyProtection="0"/>
    <xf numFmtId="191" fontId="7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203" fontId="14" fillId="0" borderId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0" fontId="19" fillId="0" borderId="0" applyFill="0" applyBorder="0" applyAlignment="0" applyProtection="0"/>
    <xf numFmtId="4" fontId="21" fillId="0" borderId="0" applyFont="0" applyFill="0" applyBorder="0" applyAlignment="0" applyProtection="0"/>
    <xf numFmtId="191" fontId="74" fillId="0" borderId="0" applyFont="0" applyFill="0" applyBorder="0" applyAlignment="0" applyProtection="0"/>
    <xf numFmtId="204" fontId="13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14" fillId="0" borderId="0" applyFill="0" applyBorder="0" applyAlignment="0" applyProtection="0"/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205" fontId="19" fillId="0" borderId="0"/>
    <xf numFmtId="218" fontId="70" fillId="0" borderId="0"/>
    <xf numFmtId="195" fontId="11" fillId="0" borderId="0" applyFont="0" applyFill="0" applyBorder="0" applyAlignment="0" applyProtection="0"/>
    <xf numFmtId="206" fontId="19" fillId="0" borderId="0"/>
    <xf numFmtId="219" fontId="70" fillId="0" borderId="0"/>
    <xf numFmtId="14" fontId="8" fillId="0" borderId="0" applyFill="0" applyBorder="0" applyAlignment="0"/>
    <xf numFmtId="207" fontId="19" fillId="0" borderId="0"/>
    <xf numFmtId="220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203" fontId="9" fillId="0" borderId="0"/>
    <xf numFmtId="0" fontId="9" fillId="0" borderId="0"/>
    <xf numFmtId="208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209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98" fontId="11" fillId="0" borderId="0" applyFont="0" applyFill="0" applyBorder="0" applyAlignment="0" applyProtection="0"/>
    <xf numFmtId="210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189" fontId="13" fillId="0" borderId="0" applyFont="0" applyFill="0" applyBorder="0" applyAlignment="0" applyProtection="0"/>
    <xf numFmtId="211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212" fontId="81" fillId="0" borderId="0"/>
    <xf numFmtId="212" fontId="81" fillId="0" borderId="0"/>
    <xf numFmtId="212" fontId="82" fillId="0" borderId="0"/>
    <xf numFmtId="213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214" fontId="11" fillId="0" borderId="0" applyFill="0" applyBorder="0" applyAlignment="0"/>
    <xf numFmtId="215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187" fontId="38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17" fontId="16" fillId="0" borderId="0" applyFont="0" applyFill="0" applyBorder="0" applyAlignment="0" applyProtection="0"/>
    <xf numFmtId="203" fontId="9" fillId="0" borderId="0" applyFill="0" applyBorder="0" applyAlignment="0" applyProtection="0"/>
    <xf numFmtId="43" fontId="68" fillId="0" borderId="0" applyFont="0" applyFill="0" applyBorder="0" applyAlignment="0" applyProtection="0"/>
    <xf numFmtId="202" fontId="20" fillId="0" borderId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190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17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89" fontId="7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 vertical="top"/>
    </xf>
    <xf numFmtId="192" fontId="4" fillId="0" borderId="0" xfId="0" applyNumberFormat="1" applyFont="1" applyFill="1" applyAlignment="1">
      <alignment horizontal="center" vertical="top"/>
    </xf>
    <xf numFmtId="192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2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89" fontId="4" fillId="0" borderId="5" xfId="0" applyNumberFormat="1" applyFont="1" applyFill="1" applyBorder="1" applyAlignment="1">
      <alignment horizontal="right" vertical="top"/>
    </xf>
    <xf numFmtId="192" fontId="4" fillId="0" borderId="0" xfId="0" applyNumberFormat="1" applyFont="1" applyFill="1" applyBorder="1" applyAlignment="1">
      <alignment horizontal="right" vertical="top"/>
    </xf>
    <xf numFmtId="189" fontId="4" fillId="0" borderId="2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191" fontId="4" fillId="0" borderId="0" xfId="72" applyFont="1" applyFill="1" applyAlignment="1"/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9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28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vertical="center"/>
    </xf>
    <xf numFmtId="189" fontId="4" fillId="0" borderId="0" xfId="72" applyNumberFormat="1" applyFont="1" applyFill="1" applyBorder="1" applyAlignment="1">
      <alignment horizontal="right" vertical="top"/>
    </xf>
    <xf numFmtId="0" fontId="72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vertical="top"/>
    </xf>
    <xf numFmtId="0" fontId="69" fillId="0" borderId="0" xfId="446" applyFont="1" applyFill="1" applyAlignment="1"/>
    <xf numFmtId="193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0" fontId="4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6" applyFont="1" applyFill="1" applyAlignment="1">
      <alignment horizontal="right"/>
    </xf>
    <xf numFmtId="0" fontId="3" fillId="0" borderId="0" xfId="446" applyFont="1" applyFill="1" applyBorder="1"/>
    <xf numFmtId="49" fontId="4" fillId="0" borderId="0" xfId="446" applyNumberFormat="1" applyFont="1" applyFill="1" applyBorder="1" applyAlignment="1">
      <alignment horizontal="center"/>
    </xf>
    <xf numFmtId="0" fontId="4" fillId="0" borderId="0" xfId="446" applyFont="1" applyFill="1" applyBorder="1"/>
    <xf numFmtId="49" fontId="4" fillId="0" borderId="24" xfId="446" applyNumberFormat="1" applyFont="1" applyFill="1" applyBorder="1" applyAlignment="1">
      <alignment horizontal="center"/>
    </xf>
    <xf numFmtId="0" fontId="3" fillId="0" borderId="0" xfId="446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189" fontId="4" fillId="0" borderId="0" xfId="0" quotePrefix="1" applyNumberFormat="1" applyFont="1" applyFill="1" applyAlignment="1">
      <alignment horizontal="left" vertical="top"/>
    </xf>
    <xf numFmtId="49" fontId="4" fillId="0" borderId="0" xfId="478" applyNumberFormat="1" applyFont="1" applyFill="1" applyBorder="1" applyAlignment="1">
      <alignment vertical="center"/>
    </xf>
    <xf numFmtId="192" fontId="4" fillId="0" borderId="24" xfId="0" applyNumberFormat="1" applyFont="1" applyFill="1" applyBorder="1" applyAlignment="1">
      <alignment horizontal="center" vertical="top"/>
    </xf>
    <xf numFmtId="189" fontId="4" fillId="0" borderId="0" xfId="479" applyNumberFormat="1" applyFont="1" applyFill="1" applyBorder="1" applyAlignment="1">
      <alignment horizontal="center"/>
    </xf>
    <xf numFmtId="189" fontId="4" fillId="0" borderId="0" xfId="72" applyNumberFormat="1" applyFont="1" applyFill="1" applyBorder="1" applyAlignment="1">
      <alignment horizontal="left" vertical="top"/>
    </xf>
    <xf numFmtId="191" fontId="84" fillId="0" borderId="0" xfId="72" applyFont="1" applyFill="1" applyAlignment="1"/>
    <xf numFmtId="189" fontId="4" fillId="0" borderId="0" xfId="479" applyNumberFormat="1" applyFont="1" applyFill="1" applyBorder="1" applyAlignment="1"/>
    <xf numFmtId="189" fontId="84" fillId="0" borderId="0" xfId="479" applyNumberFormat="1" applyFont="1" applyFill="1" applyBorder="1" applyAlignment="1">
      <alignment horizontal="center"/>
    </xf>
    <xf numFmtId="191" fontId="4" fillId="0" borderId="0" xfId="72" applyFont="1" applyFill="1" applyBorder="1" applyAlignment="1">
      <alignment horizontal="right" vertical="top"/>
    </xf>
    <xf numFmtId="37" fontId="4" fillId="0" borderId="0" xfId="479" applyNumberFormat="1" applyFont="1" applyFill="1" applyBorder="1" applyAlignment="1"/>
    <xf numFmtId="37" fontId="4" fillId="0" borderId="0" xfId="479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89" fontId="4" fillId="0" borderId="24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0" fontId="4" fillId="0" borderId="24" xfId="0" applyNumberFormat="1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right"/>
    </xf>
    <xf numFmtId="189" fontId="84" fillId="0" borderId="0" xfId="0" applyNumberFormat="1" applyFont="1" applyFill="1" applyBorder="1" applyAlignment="1">
      <alignment horizontal="center"/>
    </xf>
    <xf numFmtId="0" fontId="3" fillId="0" borderId="0" xfId="478" applyFont="1" applyFill="1" applyAlignment="1">
      <alignment vertical="center"/>
    </xf>
    <xf numFmtId="189" fontId="7" fillId="0" borderId="0" xfId="0" applyNumberFormat="1" applyFont="1" applyFill="1" applyAlignment="1">
      <alignment horizontal="center"/>
    </xf>
    <xf numFmtId="49" fontId="4" fillId="0" borderId="0" xfId="479" applyNumberFormat="1" applyFont="1" applyFill="1" applyBorder="1" applyAlignment="1">
      <alignment vertical="top"/>
    </xf>
    <xf numFmtId="0" fontId="3" fillId="0" borderId="0" xfId="446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191" fontId="4" fillId="0" borderId="0" xfId="72" applyFont="1" applyFill="1" applyAlignment="1">
      <alignment horizontal="center" vertical="top"/>
    </xf>
    <xf numFmtId="0" fontId="4" fillId="0" borderId="24" xfId="0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/>
    <xf numFmtId="189" fontId="4" fillId="0" borderId="24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>
      <alignment horizontal="center"/>
    </xf>
    <xf numFmtId="189" fontId="4" fillId="0" borderId="5" xfId="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right"/>
    </xf>
    <xf numFmtId="189" fontId="4" fillId="0" borderId="24" xfId="0" applyNumberFormat="1" applyFont="1" applyFill="1" applyBorder="1" applyAlignment="1">
      <alignment vertical="top"/>
    </xf>
    <xf numFmtId="10" fontId="4" fillId="0" borderId="0" xfId="528" applyNumberFormat="1" applyFont="1" applyFill="1" applyBorder="1" applyAlignment="1">
      <alignment horizontal="right" vertical="top"/>
    </xf>
    <xf numFmtId="222" fontId="4" fillId="0" borderId="0" xfId="72" applyNumberFormat="1" applyFont="1" applyFill="1" applyBorder="1" applyAlignment="1">
      <alignment horizontal="right" vertical="top"/>
    </xf>
    <xf numFmtId="189" fontId="4" fillId="0" borderId="0" xfId="529" applyNumberFormat="1" applyFont="1" applyFill="1" applyBorder="1" applyAlignment="1">
      <alignment horizontal="right"/>
    </xf>
    <xf numFmtId="191" fontId="4" fillId="0" borderId="0" xfId="72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5" xfId="0" applyNumberFormat="1" applyFont="1" applyFill="1" applyBorder="1" applyAlignment="1">
      <alignment horizontal="center"/>
    </xf>
    <xf numFmtId="189" fontId="4" fillId="0" borderId="25" xfId="0" applyNumberFormat="1" applyFont="1" applyFill="1" applyBorder="1" applyAlignment="1">
      <alignment horizontal="center"/>
    </xf>
    <xf numFmtId="192" fontId="4" fillId="0" borderId="27" xfId="0" applyNumberFormat="1" applyFont="1" applyFill="1" applyBorder="1" applyAlignment="1">
      <alignment vertical="top"/>
    </xf>
    <xf numFmtId="189" fontId="4" fillId="0" borderId="0" xfId="480" applyNumberFormat="1" applyFont="1" applyFill="1" applyBorder="1" applyAlignment="1">
      <alignment horizontal="right"/>
    </xf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/>
    </xf>
    <xf numFmtId="189" fontId="4" fillId="0" borderId="24" xfId="479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92" fontId="4" fillId="0" borderId="0" xfId="72" applyNumberFormat="1" applyFont="1" applyFill="1" applyAlignment="1">
      <alignment vertical="top"/>
    </xf>
    <xf numFmtId="0" fontId="86" fillId="0" borderId="0" xfId="0" applyFont="1" applyFill="1" applyAlignment="1">
      <alignment vertical="top"/>
    </xf>
    <xf numFmtId="192" fontId="86" fillId="0" borderId="0" xfId="72" applyNumberFormat="1" applyFont="1" applyFill="1" applyAlignment="1">
      <alignment vertical="top"/>
    </xf>
    <xf numFmtId="37" fontId="86" fillId="0" borderId="0" xfId="0" applyNumberFormat="1" applyFont="1" applyFill="1" applyAlignment="1">
      <alignment vertical="top"/>
    </xf>
    <xf numFmtId="223" fontId="4" fillId="0" borderId="0" xfId="0" applyNumberFormat="1" applyFont="1" applyFill="1" applyAlignment="1">
      <alignment vertical="top"/>
    </xf>
    <xf numFmtId="37" fontId="86" fillId="0" borderId="0" xfId="0" applyNumberFormat="1" applyFont="1" applyFill="1" applyAlignment="1"/>
    <xf numFmtId="192" fontId="86" fillId="0" borderId="0" xfId="72" applyNumberFormat="1" applyFont="1" applyFill="1" applyAlignment="1"/>
    <xf numFmtId="191" fontId="86" fillId="0" borderId="0" xfId="72" applyNumberFormat="1" applyFont="1" applyFill="1" applyAlignment="1">
      <alignment vertical="top"/>
    </xf>
    <xf numFmtId="189" fontId="86" fillId="0" borderId="0" xfId="0" applyNumberFormat="1" applyFont="1" applyFill="1" applyBorder="1" applyAlignment="1">
      <alignment horizontal="center"/>
    </xf>
    <xf numFmtId="37" fontId="86" fillId="0" borderId="0" xfId="479" applyNumberFormat="1" applyFont="1" applyFill="1" applyBorder="1" applyAlignment="1"/>
    <xf numFmtId="0" fontId="86" fillId="0" borderId="0" xfId="0" applyFont="1" applyFill="1" applyAlignment="1"/>
    <xf numFmtId="189" fontId="4" fillId="0" borderId="26" xfId="0" applyNumberFormat="1" applyFont="1" applyFill="1" applyBorder="1" applyAlignment="1">
      <alignment horizontal="center"/>
    </xf>
    <xf numFmtId="221" fontId="4" fillId="0" borderId="26" xfId="0" applyNumberFormat="1" applyFont="1" applyFill="1" applyBorder="1" applyAlignment="1"/>
    <xf numFmtId="191" fontId="4" fillId="0" borderId="0" xfId="0" applyNumberFormat="1" applyFont="1" applyFill="1" applyBorder="1" applyAlignment="1"/>
    <xf numFmtId="189" fontId="4" fillId="0" borderId="0" xfId="0" applyNumberFormat="1" applyFont="1" applyFill="1" applyAlignment="1">
      <alignment vertical="top"/>
    </xf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  <xf numFmtId="0" fontId="4" fillId="0" borderId="24" xfId="446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92" fontId="4" fillId="0" borderId="5" xfId="0" applyNumberFormat="1" applyFont="1" applyFill="1" applyBorder="1" applyAlignment="1">
      <alignment horizontal="center" vertical="top"/>
    </xf>
    <xf numFmtId="192" fontId="4" fillId="0" borderId="27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/>
    </xf>
  </cellXfs>
  <cellStyles count="530">
    <cellStyle name="0,0_x000d__x000a_NA_x000d__x000a_" xfId="481"/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3" xfId="28"/>
    <cellStyle name="40% - ส่วนที่ถูกเน้น3 2" xfId="29"/>
    <cellStyle name="40% - ส่วนที่ถูกเน้น4" xfId="30"/>
    <cellStyle name="40% - ส่วนที่ถูกเน้น4 2" xfId="31"/>
    <cellStyle name="40% - ส่วนที่ถูกเน้น5" xfId="32"/>
    <cellStyle name="40% - ส่วนที่ถูกเน้น5 2" xfId="33"/>
    <cellStyle name="40% - ส่วนที่ถูกเน้น6" xfId="34"/>
    <cellStyle name="40% - ส่วนที่ถูกเน้น6 2" xfId="35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60% - ส่วนที่ถูกเน้น1" xfId="42"/>
    <cellStyle name="60% - ส่วนที่ถูกเน้น1 2" xfId="43"/>
    <cellStyle name="60% - ส่วนที่ถูกเน้น2" xfId="44"/>
    <cellStyle name="60% - ส่วนที่ถูกเน้น2 2" xfId="45"/>
    <cellStyle name="60% - ส่วนที่ถูกเน้น3" xfId="46"/>
    <cellStyle name="60% - ส่วนที่ถูกเน้น3 2" xfId="47"/>
    <cellStyle name="60% - ส่วนที่ถูกเน้น4" xfId="48"/>
    <cellStyle name="60% - ส่วนที่ถูกเน้น4 2" xfId="49"/>
    <cellStyle name="60% - ส่วนที่ถูกเน้น5" xfId="50"/>
    <cellStyle name="60% - ส่วนที่ถูกเน้น5 2" xfId="51"/>
    <cellStyle name="60% - ส่วนที่ถูกเน้น6" xfId="52"/>
    <cellStyle name="60% - ส่วนที่ถูกเน้น6 2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lculation 2" xfId="69"/>
    <cellStyle name="category" xfId="70"/>
    <cellStyle name="Check Cell 2" xfId="71"/>
    <cellStyle name="Comma" xfId="72" builtinId="3"/>
    <cellStyle name="Comma [00]" xfId="73"/>
    <cellStyle name="Comma 10" xfId="74"/>
    <cellStyle name="Comma 10 13" xfId="484"/>
    <cellStyle name="Comma 10 2" xfId="75"/>
    <cellStyle name="Comma 11" xfId="76"/>
    <cellStyle name="Comma 11 2" xfId="77"/>
    <cellStyle name="Comma 11 3" xfId="78"/>
    <cellStyle name="Comma 12" xfId="79"/>
    <cellStyle name="Comma 13" xfId="80"/>
    <cellStyle name="Comma 14" xfId="81"/>
    <cellStyle name="Comma 148" xfId="82"/>
    <cellStyle name="Comma 15" xfId="83"/>
    <cellStyle name="Comma 16" xfId="84"/>
    <cellStyle name="Comma 17" xfId="85"/>
    <cellStyle name="Comma 17 2" xfId="86"/>
    <cellStyle name="Comma 17 3" xfId="87"/>
    <cellStyle name="Comma 18" xfId="88"/>
    <cellStyle name="Comma 19" xfId="89"/>
    <cellStyle name="Comma 2" xfId="90"/>
    <cellStyle name="Comma 2 2" xfId="91"/>
    <cellStyle name="Comma 2 2 2" xfId="92"/>
    <cellStyle name="Comma 2 2 3" xfId="93"/>
    <cellStyle name="Comma 2 2 4" xfId="94"/>
    <cellStyle name="Comma 2 3" xfId="95"/>
    <cellStyle name="Comma 2 3 2" xfId="96"/>
    <cellStyle name="Comma 2 3 3" xfId="97"/>
    <cellStyle name="Comma 2 4" xfId="98"/>
    <cellStyle name="Comma 2 5" xfId="99"/>
    <cellStyle name="Comma 2 6" xfId="100"/>
    <cellStyle name="Comma 2 7" xfId="101"/>
    <cellStyle name="Comma 2 8" xfId="483"/>
    <cellStyle name="Comma 20" xfId="102"/>
    <cellStyle name="Comma 21" xfId="103"/>
    <cellStyle name="Comma 22" xfId="104"/>
    <cellStyle name="Comma 22 2" xfId="105"/>
    <cellStyle name="Comma 22 2 2" xfId="485"/>
    <cellStyle name="Comma 23" xfId="106"/>
    <cellStyle name="Comma 24" xfId="107"/>
    <cellStyle name="Comma 25" xfId="108"/>
    <cellStyle name="Comma 26" xfId="109"/>
    <cellStyle name="Comma 27" xfId="110"/>
    <cellStyle name="Comma 28" xfId="111"/>
    <cellStyle name="Comma 29" xfId="112"/>
    <cellStyle name="Comma 3" xfId="113"/>
    <cellStyle name="Comma 3 2" xfId="114"/>
    <cellStyle name="Comma 3 2 2" xfId="115"/>
    <cellStyle name="Comma 3 3" xfId="116"/>
    <cellStyle name="Comma 3 4" xfId="117"/>
    <cellStyle name="Comma 3 5" xfId="118"/>
    <cellStyle name="Comma 3 6" xfId="119"/>
    <cellStyle name="Comma 3 6 2" xfId="486"/>
    <cellStyle name="Comma 30" xfId="120"/>
    <cellStyle name="Comma 31" xfId="121"/>
    <cellStyle name="Comma 32" xfId="122"/>
    <cellStyle name="Comma 33" xfId="123"/>
    <cellStyle name="Comma 33 2" xfId="124"/>
    <cellStyle name="Comma 34" xfId="125"/>
    <cellStyle name="Comma 35" xfId="126"/>
    <cellStyle name="Comma 36" xfId="127"/>
    <cellStyle name="Comma 37" xfId="128"/>
    <cellStyle name="Comma 38" xfId="129"/>
    <cellStyle name="Comma 39" xfId="130"/>
    <cellStyle name="Comma 4" xfId="131"/>
    <cellStyle name="Comma 4 2" xfId="132"/>
    <cellStyle name="Comma 4 3" xfId="133"/>
    <cellStyle name="Comma 4 4" xfId="134"/>
    <cellStyle name="Comma 4 4 2" xfId="487"/>
    <cellStyle name="Comma 4 5" xfId="135"/>
    <cellStyle name="Comma 40" xfId="136"/>
    <cellStyle name="Comma 41" xfId="137"/>
    <cellStyle name="Comma 42" xfId="138"/>
    <cellStyle name="Comma 43" xfId="139"/>
    <cellStyle name="Comma 44" xfId="140"/>
    <cellStyle name="Comma 45" xfId="482"/>
    <cellStyle name="Comma 5" xfId="141"/>
    <cellStyle name="Comma 5 2" xfId="142"/>
    <cellStyle name="Comma 5 3" xfId="143"/>
    <cellStyle name="Comma 6" xfId="144"/>
    <cellStyle name="Comma 6 2" xfId="145"/>
    <cellStyle name="Comma 6 2 2" xfId="146"/>
    <cellStyle name="Comma 6 3" xfId="147"/>
    <cellStyle name="Comma 6 4" xfId="148"/>
    <cellStyle name="Comma 7" xfId="149"/>
    <cellStyle name="Comma 7 2" xfId="150"/>
    <cellStyle name="Comma 7 2 2" xfId="151"/>
    <cellStyle name="Comma 7 2 3" xfId="488"/>
    <cellStyle name="Comma 7 3" xfId="152"/>
    <cellStyle name="Comma 7 3 2" xfId="153"/>
    <cellStyle name="Comma 7 3 2 2" xfId="490"/>
    <cellStyle name="Comma 7 3 3" xfId="489"/>
    <cellStyle name="Comma 7 4" xfId="154"/>
    <cellStyle name="Comma 8" xfId="155"/>
    <cellStyle name="Comma 8 2" xfId="156"/>
    <cellStyle name="Comma 8 3" xfId="157"/>
    <cellStyle name="Comma 9" xfId="158"/>
    <cellStyle name="Comma 9 2" xfId="159"/>
    <cellStyle name="Comma 9 2 2" xfId="160"/>
    <cellStyle name="Comma 9 3" xfId="161"/>
    <cellStyle name="comma zerodec" xfId="162"/>
    <cellStyle name="comma zerodec 2" xfId="163"/>
    <cellStyle name="Currency [00]" xfId="164"/>
    <cellStyle name="Currency1" xfId="165"/>
    <cellStyle name="Currency1 2" xfId="166"/>
    <cellStyle name="Date Short" xfId="167"/>
    <cellStyle name="Dollar (zero dec)" xfId="168"/>
    <cellStyle name="Dollar (zero dec) 2" xfId="169"/>
    <cellStyle name="E&amp;Y House" xfId="170"/>
    <cellStyle name="E&amp;Y House 2" xfId="171"/>
    <cellStyle name="E&amp;Y House 3" xfId="172"/>
    <cellStyle name="Enter Currency (0)" xfId="173"/>
    <cellStyle name="Enter Currency (2)" xfId="174"/>
    <cellStyle name="Enter Units (0)" xfId="175"/>
    <cellStyle name="Enter Units (1)" xfId="176"/>
    <cellStyle name="Enter Units (2)" xfId="177"/>
    <cellStyle name="Excel Built-in Comma" xfId="178"/>
    <cellStyle name="Excel Built-in Normal" xfId="179"/>
    <cellStyle name="Excel_BuiltIn_Comma" xfId="180"/>
    <cellStyle name="Explanatory Text 2" xfId="181"/>
    <cellStyle name="Good 2" xfId="182"/>
    <cellStyle name="Grey" xfId="183"/>
    <cellStyle name="HEADER" xfId="184"/>
    <cellStyle name="Header - Style1" xfId="185"/>
    <cellStyle name="Header1" xfId="186"/>
    <cellStyle name="Header1 2" xfId="187"/>
    <cellStyle name="Header2" xfId="188"/>
    <cellStyle name="Header2 2" xfId="189"/>
    <cellStyle name="Heading" xfId="190"/>
    <cellStyle name="Heading 1 2" xfId="191"/>
    <cellStyle name="Heading 2 2" xfId="192"/>
    <cellStyle name="Heading 3 2" xfId="193"/>
    <cellStyle name="Heading 4 2" xfId="194"/>
    <cellStyle name="Heading 5" xfId="195"/>
    <cellStyle name="Heading1" xfId="196"/>
    <cellStyle name="Heading1 2" xfId="197"/>
    <cellStyle name="Heading1 3" xfId="198"/>
    <cellStyle name="Hyperlink 2" xfId="199"/>
    <cellStyle name="Input [yellow]" xfId="200"/>
    <cellStyle name="Input 10" xfId="201"/>
    <cellStyle name="Input 11" xfId="202"/>
    <cellStyle name="Input 12" xfId="203"/>
    <cellStyle name="Input 13" xfId="204"/>
    <cellStyle name="Input 14" xfId="205"/>
    <cellStyle name="Input 15" xfId="206"/>
    <cellStyle name="Input 16" xfId="207"/>
    <cellStyle name="Input 17" xfId="208"/>
    <cellStyle name="Input 18" xfId="209"/>
    <cellStyle name="Input 19" xfId="210"/>
    <cellStyle name="Input 2" xfId="211"/>
    <cellStyle name="Input 20" xfId="212"/>
    <cellStyle name="Input 3" xfId="213"/>
    <cellStyle name="Input 4" xfId="214"/>
    <cellStyle name="Input 5" xfId="215"/>
    <cellStyle name="Input 6" xfId="216"/>
    <cellStyle name="Input 7" xfId="217"/>
    <cellStyle name="Input 8" xfId="218"/>
    <cellStyle name="Input 9" xfId="219"/>
    <cellStyle name="Link Currency (0)" xfId="220"/>
    <cellStyle name="Link Currency (2)" xfId="221"/>
    <cellStyle name="Link Units (0)" xfId="222"/>
    <cellStyle name="Link Units (1)" xfId="223"/>
    <cellStyle name="Link Units (2)" xfId="224"/>
    <cellStyle name="Linked Cell 2" xfId="225"/>
    <cellStyle name="Model" xfId="226"/>
    <cellStyle name="Neutral 2" xfId="227"/>
    <cellStyle name="no dec" xfId="228"/>
    <cellStyle name="Normal" xfId="0" builtinId="0"/>
    <cellStyle name="Normal - Style1" xfId="229"/>
    <cellStyle name="Normal - Style1 8" xfId="527"/>
    <cellStyle name="Normal 10" xfId="230"/>
    <cellStyle name="Normal 10 2" xfId="231"/>
    <cellStyle name="Normal 11" xfId="232"/>
    <cellStyle name="Normal 11 2" xfId="233"/>
    <cellStyle name="Normal 12" xfId="234"/>
    <cellStyle name="Normal 12 2" xfId="235"/>
    <cellStyle name="Normal 12 3" xfId="236"/>
    <cellStyle name="Normal 13" xfId="237"/>
    <cellStyle name="Normal 13 2" xfId="238"/>
    <cellStyle name="Normal 13 3" xfId="239"/>
    <cellStyle name="Normal 13 3 2" xfId="491"/>
    <cellStyle name="Normal 13 4" xfId="240"/>
    <cellStyle name="Normal 13 4 2" xfId="492"/>
    <cellStyle name="Normal 138" xfId="480"/>
    <cellStyle name="Normal 138 2" xfId="529"/>
    <cellStyle name="Normal 14" xfId="241"/>
    <cellStyle name="Normal 14 2" xfId="242"/>
    <cellStyle name="Normal 14 3" xfId="243"/>
    <cellStyle name="Normal 14 4" xfId="244"/>
    <cellStyle name="Normal 15" xfId="245"/>
    <cellStyle name="Normal 150" xfId="479"/>
    <cellStyle name="Normal 16" xfId="246"/>
    <cellStyle name="Normal 17" xfId="247"/>
    <cellStyle name="Normal 17 2" xfId="248"/>
    <cellStyle name="Normal 18" xfId="249"/>
    <cellStyle name="Normal 18 2" xfId="250"/>
    <cellStyle name="Normal 183" xfId="251"/>
    <cellStyle name="Normal 183 2" xfId="493"/>
    <cellStyle name="Normal 19" xfId="252"/>
    <cellStyle name="Normal 19 2" xfId="253"/>
    <cellStyle name="Normal 2" xfId="254"/>
    <cellStyle name="Normal 2 2" xfId="255"/>
    <cellStyle name="Normal 2 2 2" xfId="256"/>
    <cellStyle name="Normal 2 2 2 2" xfId="257"/>
    <cellStyle name="Normal 2 2 3" xfId="258"/>
    <cellStyle name="Normal 2 3" xfId="259"/>
    <cellStyle name="Normal 2 3 2" xfId="260"/>
    <cellStyle name="Normal 2 3 3" xfId="261"/>
    <cellStyle name="Normal 2 4" xfId="262"/>
    <cellStyle name="Normal 2 4 2" xfId="263"/>
    <cellStyle name="Normal 2 4 3" xfId="264"/>
    <cellStyle name="Normal 2 5" xfId="265"/>
    <cellStyle name="Normal 2 5 2" xfId="266"/>
    <cellStyle name="Normal 2 5 3" xfId="267"/>
    <cellStyle name="Normal 2 6" xfId="268"/>
    <cellStyle name="Normal 2 6 2" xfId="269"/>
    <cellStyle name="Normal 2 6 2 2" xfId="494"/>
    <cellStyle name="Normal 2 6 3" xfId="270"/>
    <cellStyle name="Normal 2 6 3 2" xfId="495"/>
    <cellStyle name="Normal 2 7" xfId="271"/>
    <cellStyle name="Normal 2 7 2" xfId="272"/>
    <cellStyle name="Normal 2 8" xfId="273"/>
    <cellStyle name="Normal 20" xfId="274"/>
    <cellStyle name="Normal 21" xfId="275"/>
    <cellStyle name="Normal 22" xfId="276"/>
    <cellStyle name="Normal 22 2" xfId="496"/>
    <cellStyle name="Normal 23" xfId="277"/>
    <cellStyle name="Normal 23 2" xfId="497"/>
    <cellStyle name="Normal 24" xfId="278"/>
    <cellStyle name="Normal 25" xfId="279"/>
    <cellStyle name="Normal 26" xfId="280"/>
    <cellStyle name="Normal 27" xfId="281"/>
    <cellStyle name="Normal 28" xfId="282"/>
    <cellStyle name="Normal 29" xfId="283"/>
    <cellStyle name="Normal 3" xfId="284"/>
    <cellStyle name="Normal 3 2" xfId="285"/>
    <cellStyle name="Normal 3 2 2" xfId="286"/>
    <cellStyle name="Normal 3 2 3" xfId="287"/>
    <cellStyle name="Normal 3 3" xfId="288"/>
    <cellStyle name="Normal 3 4" xfId="289"/>
    <cellStyle name="Normal 30" xfId="290"/>
    <cellStyle name="Normal 31" xfId="291"/>
    <cellStyle name="Normal 32" xfId="292"/>
    <cellStyle name="Normal 32 2" xfId="498"/>
    <cellStyle name="Normal 33" xfId="293"/>
    <cellStyle name="Normal 33 2" xfId="499"/>
    <cellStyle name="Normal 34" xfId="294"/>
    <cellStyle name="Normal 34 2" xfId="500"/>
    <cellStyle name="Normal 35" xfId="295"/>
    <cellStyle name="Normal 35 2" xfId="501"/>
    <cellStyle name="Normal 36" xfId="296"/>
    <cellStyle name="Normal 36 2" xfId="502"/>
    <cellStyle name="Normal 37" xfId="297"/>
    <cellStyle name="Normal 37 2" xfId="503"/>
    <cellStyle name="Normal 38" xfId="298"/>
    <cellStyle name="Normal 38 2" xfId="504"/>
    <cellStyle name="Normal 39" xfId="299"/>
    <cellStyle name="Normal 39 2" xfId="505"/>
    <cellStyle name="Normal 4" xfId="300"/>
    <cellStyle name="Normal 4 2" xfId="301"/>
    <cellStyle name="Normal 4 2 2" xfId="302"/>
    <cellStyle name="Normal 4 3" xfId="303"/>
    <cellStyle name="Normal 4 4" xfId="304"/>
    <cellStyle name="Normal 4 5" xfId="305"/>
    <cellStyle name="Normal 4 6" xfId="306"/>
    <cellStyle name="Normal 4 6 2" xfId="307"/>
    <cellStyle name="Normal 4 6 2 2" xfId="506"/>
    <cellStyle name="Normal 4 6 3" xfId="308"/>
    <cellStyle name="Normal 4 6 3 2" xfId="507"/>
    <cellStyle name="Normal 4 7" xfId="309"/>
    <cellStyle name="Normal 4 7 2" xfId="310"/>
    <cellStyle name="Normal 4 7 3" xfId="508"/>
    <cellStyle name="Normal 4 8" xfId="311"/>
    <cellStyle name="Normal 40" xfId="312"/>
    <cellStyle name="Normal 40 2" xfId="509"/>
    <cellStyle name="Normal 41" xfId="313"/>
    <cellStyle name="Normal 41 2" xfId="510"/>
    <cellStyle name="Normal 42" xfId="314"/>
    <cellStyle name="Normal 42 2" xfId="511"/>
    <cellStyle name="Normal 43" xfId="315"/>
    <cellStyle name="Normal 43 2" xfId="512"/>
    <cellStyle name="Normal 44" xfId="316"/>
    <cellStyle name="Normal 44 2" xfId="513"/>
    <cellStyle name="Normal 45" xfId="317"/>
    <cellStyle name="Normal 45 2" xfId="514"/>
    <cellStyle name="Normal 46" xfId="318"/>
    <cellStyle name="Normal 46 2" xfId="515"/>
    <cellStyle name="Normal 47" xfId="319"/>
    <cellStyle name="Normal 47 2" xfId="516"/>
    <cellStyle name="Normal 5" xfId="320"/>
    <cellStyle name="Normal 5 2" xfId="321"/>
    <cellStyle name="Normal 5 2 2" xfId="322"/>
    <cellStyle name="Normal 5 3" xfId="323"/>
    <cellStyle name="Normal 5 3 2" xfId="324"/>
    <cellStyle name="Normal 5 3 2 2" xfId="518"/>
    <cellStyle name="Normal 5 3 3" xfId="325"/>
    <cellStyle name="Normal 5 3 3 2" xfId="519"/>
    <cellStyle name="Normal 5 3 4" xfId="517"/>
    <cellStyle name="Normal 5 4" xfId="326"/>
    <cellStyle name="Normal 6" xfId="327"/>
    <cellStyle name="Normal 6 2" xfId="328"/>
    <cellStyle name="Normal 6 3" xfId="329"/>
    <cellStyle name="Normal 7" xfId="330"/>
    <cellStyle name="Normal 7 2" xfId="331"/>
    <cellStyle name="Normal 7 2 2" xfId="332"/>
    <cellStyle name="Normal 7 2 2 2" xfId="333"/>
    <cellStyle name="Normal 7 2 2 2 2" xfId="522"/>
    <cellStyle name="Normal 7 2 2 3" xfId="521"/>
    <cellStyle name="Normal 7 2 3" xfId="334"/>
    <cellStyle name="Normal 7 2 3 2" xfId="523"/>
    <cellStyle name="Normal 7 2 4" xfId="520"/>
    <cellStyle name="Normal 7 3" xfId="335"/>
    <cellStyle name="Normal 8" xfId="336"/>
    <cellStyle name="Normal 9" xfId="337"/>
    <cellStyle name="Normal 9 2" xfId="338"/>
    <cellStyle name="Normal 9 3" xfId="339"/>
    <cellStyle name="Normal_SENAT2_Mar_06" xfId="340"/>
    <cellStyle name="Normale_9639A02C" xfId="341"/>
    <cellStyle name="Note 2" xfId="342"/>
    <cellStyle name="Note 3" xfId="343"/>
    <cellStyle name="Output 2" xfId="344"/>
    <cellStyle name="Percent" xfId="528" builtinId="5"/>
    <cellStyle name="Percent [0]" xfId="345"/>
    <cellStyle name="Percent [00]" xfId="346"/>
    <cellStyle name="Percent [2]" xfId="347"/>
    <cellStyle name="Percent 10" xfId="348"/>
    <cellStyle name="Percent 11" xfId="349"/>
    <cellStyle name="Percent 11 2" xfId="524"/>
    <cellStyle name="Percent 12" xfId="350"/>
    <cellStyle name="Percent 12 2" xfId="525"/>
    <cellStyle name="Percent 13" xfId="351"/>
    <cellStyle name="Percent 14" xfId="352"/>
    <cellStyle name="Percent 15" xfId="353"/>
    <cellStyle name="Percent 16" xfId="354"/>
    <cellStyle name="Percent 2" xfId="355"/>
    <cellStyle name="Percent 2 2" xfId="356"/>
    <cellStyle name="Percent 2 3" xfId="357"/>
    <cellStyle name="Percent 2 4" xfId="358"/>
    <cellStyle name="Percent 2 4 2" xfId="526"/>
    <cellStyle name="Percent 2 5" xfId="359"/>
    <cellStyle name="Percent 3" xfId="360"/>
    <cellStyle name="Percent 3 2" xfId="361"/>
    <cellStyle name="Percent 3 2 2" xfId="362"/>
    <cellStyle name="Percent 3 3" xfId="363"/>
    <cellStyle name="Percent 4" xfId="364"/>
    <cellStyle name="Percent 4 2" xfId="365"/>
    <cellStyle name="Percent 4 2 2" xfId="366"/>
    <cellStyle name="Percent 4 3" xfId="367"/>
    <cellStyle name="Percent 4 4" xfId="368"/>
    <cellStyle name="Percent 5" xfId="369"/>
    <cellStyle name="Percent 5 2" xfId="370"/>
    <cellStyle name="Percent 6" xfId="371"/>
    <cellStyle name="Percent 6 2" xfId="372"/>
    <cellStyle name="Percent 7" xfId="373"/>
    <cellStyle name="Percent 8" xfId="374"/>
    <cellStyle name="Percent 9" xfId="375"/>
    <cellStyle name="Pilkku_BINV" xfId="376"/>
    <cellStyle name="PrePop Currency (0)" xfId="377"/>
    <cellStyle name="PrePop Currency (2)" xfId="378"/>
    <cellStyle name="PrePop Units (0)" xfId="379"/>
    <cellStyle name="PrePop Units (1)" xfId="380"/>
    <cellStyle name="PrePop Units (2)" xfId="381"/>
    <cellStyle name="Py?r. luku_BINV" xfId="382"/>
    <cellStyle name="Py?r. valuutta_BINV" xfId="383"/>
    <cellStyle name="Quantity" xfId="384"/>
    <cellStyle name="Result" xfId="385"/>
    <cellStyle name="Result 2" xfId="386"/>
    <cellStyle name="Result 3" xfId="387"/>
    <cellStyle name="Result2" xfId="388"/>
    <cellStyle name="Result2 2" xfId="389"/>
    <cellStyle name="Result2 3" xfId="390"/>
    <cellStyle name="Rittichai" xfId="391"/>
    <cellStyle name="Style 1" xfId="392"/>
    <cellStyle name="subhead" xfId="393"/>
    <cellStyle name="Table" xfId="394"/>
    <cellStyle name="Text Indent A" xfId="395"/>
    <cellStyle name="Text Indent B" xfId="396"/>
    <cellStyle name="Text Indent C" xfId="397"/>
    <cellStyle name="Times New Roman" xfId="398"/>
    <cellStyle name="Title 2" xfId="399"/>
    <cellStyle name="Total 2" xfId="400"/>
    <cellStyle name="Total 3" xfId="401"/>
    <cellStyle name="Tusental_A-listan (fixad)" xfId="402"/>
    <cellStyle name="Valuta_NPV" xfId="403"/>
    <cellStyle name="Valuutta_BINV" xfId="404"/>
    <cellStyle name="Warning Text 2" xfId="405"/>
    <cellStyle name="WHead - Style2" xfId="406"/>
    <cellStyle name="การคำนวณ" xfId="407"/>
    <cellStyle name="การคำนวณ 2" xfId="408"/>
    <cellStyle name="ข้อความเตือน" xfId="409"/>
    <cellStyle name="ข้อความอธิบาย" xfId="410"/>
    <cellStyle name="เครื่องหมายจุลภาค [0]_PERSONAL" xfId="411"/>
    <cellStyle name="เครื่องหมายจุลภาค 2" xfId="412"/>
    <cellStyle name="เครื่องหมายจุลภาค 2 2" xfId="413"/>
    <cellStyle name="เครื่องหมายจุลภาค 2 2 2" xfId="414"/>
    <cellStyle name="เครื่องหมายจุลภาค 2 3" xfId="415"/>
    <cellStyle name="เครื่องหมายจุลภาค 2 3 2" xfId="416"/>
    <cellStyle name="เครื่องหมายจุลภาค 2 4" xfId="417"/>
    <cellStyle name="เครื่องหมายจุลภาค 2 5" xfId="418"/>
    <cellStyle name="เครื่องหมายจุลภาค 3 2" xfId="419"/>
    <cellStyle name="เครื่องหมายจุลภาค 4 2" xfId="420"/>
    <cellStyle name="เครื่องหมายจุลภาค 5" xfId="421"/>
    <cellStyle name="เครื่องหมายจุลภาค 6 2" xfId="422"/>
    <cellStyle name="เครื่องหมายจุลภาค_AAL Lead'00" xfId="423"/>
    <cellStyle name="เครื่องหมายสกุลเงิน [0]_PERSONAL" xfId="424"/>
    <cellStyle name="เครื่องหมายสกุลเงิน_PERSONAL" xfId="425"/>
    <cellStyle name="ชื่อเรื่อง" xfId="426"/>
    <cellStyle name="ชื่อเรื่อง 2" xfId="427"/>
    <cellStyle name="เชื่อมโยงหลายมิติ" xfId="428"/>
    <cellStyle name="เชื่อมโยงหลายมิติ 2" xfId="429"/>
    <cellStyle name="เซลล์ตรวจสอบ" xfId="430"/>
    <cellStyle name="เซลล์ที่มีการเชื่อมโยง" xfId="431"/>
    <cellStyle name="เซลล์ที่มีการเชื่อมโยง 2" xfId="432"/>
    <cellStyle name="ณfน๔_NTCณ๘ป๙ (2)" xfId="433"/>
    <cellStyle name="ดี" xfId="434"/>
    <cellStyle name="ดี 2" xfId="435"/>
    <cellStyle name="ตามการเชื่อมโยงหลายมิติ" xfId="436"/>
    <cellStyle name="ตามการเชื่อมโยงหลายมิติ 2" xfId="437"/>
    <cellStyle name="ตามการเชื่อมโยงหลายมิติ 3" xfId="438"/>
    <cellStyle name="ปกติ 10 2" xfId="439"/>
    <cellStyle name="ปกติ 2" xfId="440"/>
    <cellStyle name="ปกติ 2 2" xfId="441"/>
    <cellStyle name="ปกติ 2 2 2" xfId="442"/>
    <cellStyle name="ปกติ 2 3" xfId="443"/>
    <cellStyle name="ปกติ 2 4" xfId="444"/>
    <cellStyle name="ปกติ_AAL Lead'00" xfId="445"/>
    <cellStyle name="ปกติ_SENAT2_Mar_06 update 2มิย.49" xfId="446"/>
    <cellStyle name="ปกติ_ธนาสิริ_2" xfId="478"/>
    <cellStyle name="ป้อนค่า" xfId="447"/>
    <cellStyle name="ป้อนค่า 2" xfId="448"/>
    <cellStyle name="ปานกลาง" xfId="449"/>
    <cellStyle name="ปานกลาง 2" xfId="450"/>
    <cellStyle name="ผลรวม" xfId="451"/>
    <cellStyle name="ผลรวม 2" xfId="452"/>
    <cellStyle name="แย่" xfId="453"/>
    <cellStyle name="แย่ 2" xfId="454"/>
    <cellStyle name="ส่วนที่ถูกเน้น1" xfId="455"/>
    <cellStyle name="ส่วนที่ถูกเน้น1 2" xfId="456"/>
    <cellStyle name="ส่วนที่ถูกเน้น2" xfId="457"/>
    <cellStyle name="ส่วนที่ถูกเน้น2 2" xfId="458"/>
    <cellStyle name="ส่วนที่ถูกเน้น3" xfId="459"/>
    <cellStyle name="ส่วนที่ถูกเน้น3 2" xfId="460"/>
    <cellStyle name="ส่วนที่ถูกเน้น4" xfId="461"/>
    <cellStyle name="ส่วนที่ถูกเน้น4 2" xfId="462"/>
    <cellStyle name="ส่วนที่ถูกเน้น5" xfId="463"/>
    <cellStyle name="ส่วนที่ถูกเน้น6" xfId="464"/>
    <cellStyle name="ส่วนที่ถูกเน้น6 2" xfId="465"/>
    <cellStyle name="แสดงผล" xfId="466"/>
    <cellStyle name="แสดงผล 2" xfId="467"/>
    <cellStyle name="หมายเหตุ" xfId="468"/>
    <cellStyle name="หมายเหตุ 2" xfId="469"/>
    <cellStyle name="หัวเรื่อง 1" xfId="470"/>
    <cellStyle name="หัวเรื่อง 1 2" xfId="471"/>
    <cellStyle name="หัวเรื่อง 2" xfId="472"/>
    <cellStyle name="หัวเรื่อง 2 2" xfId="473"/>
    <cellStyle name="หัวเรื่อง 3" xfId="474"/>
    <cellStyle name="หัวเรื่อง 3 2" xfId="475"/>
    <cellStyle name="หัวเรื่อง 4" xfId="476"/>
    <cellStyle name="หัวเรื่อง 4 2" xfId="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34"/>
  <sheetViews>
    <sheetView tabSelected="1" view="pageBreakPreview" zoomScale="85" zoomScaleNormal="90" zoomScaleSheetLayoutView="85" workbookViewId="0">
      <selection activeCell="G10" sqref="G10"/>
    </sheetView>
  </sheetViews>
  <sheetFormatPr defaultColWidth="9.1796875" defaultRowHeight="24" customHeight="1"/>
  <cols>
    <col min="1" max="2" width="1.453125" style="19" customWidth="1"/>
    <col min="3" max="3" width="33.54296875" style="19" customWidth="1"/>
    <col min="4" max="4" width="13.81640625" style="19" customWidth="1"/>
    <col min="5" max="5" width="7.26953125" style="19" customWidth="1"/>
    <col min="6" max="6" width="1.54296875" style="19" customWidth="1"/>
    <col min="7" max="7" width="15.54296875" style="19" customWidth="1"/>
    <col min="8" max="8" width="1.1796875" style="19" customWidth="1"/>
    <col min="9" max="9" width="15.1796875" style="19" customWidth="1"/>
    <col min="10" max="10" width="1" style="19" customWidth="1"/>
    <col min="11" max="11" width="15.54296875" style="19" customWidth="1"/>
    <col min="12" max="12" width="1.1796875" style="19" customWidth="1"/>
    <col min="13" max="13" width="14.7265625" style="19" customWidth="1"/>
    <col min="14" max="14" width="1.1796875" style="19" customWidth="1"/>
    <col min="15" max="15" width="21.453125" style="19" customWidth="1"/>
    <col min="16" max="17" width="17.26953125" style="123" bestFit="1" customWidth="1"/>
    <col min="18" max="19" width="10.54296875" style="135" bestFit="1" customWidth="1"/>
    <col min="20" max="20" width="12.1796875" style="19" customWidth="1"/>
    <col min="21" max="16384" width="9.1796875" style="19"/>
  </cols>
  <sheetData>
    <row r="1" spans="1:19" ht="24" customHeight="1">
      <c r="A1" s="68" t="s">
        <v>179</v>
      </c>
      <c r="B1" s="40"/>
      <c r="C1" s="40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9" ht="24" customHeight="1">
      <c r="A2" s="68" t="s">
        <v>50</v>
      </c>
      <c r="B2" s="68"/>
      <c r="C2" s="68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9" ht="24" customHeight="1">
      <c r="A3" s="107" t="s">
        <v>203</v>
      </c>
      <c r="B3" s="107"/>
      <c r="C3" s="107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9" ht="24" customHeight="1">
      <c r="A4" s="49"/>
      <c r="B4" s="49"/>
      <c r="C4" s="49"/>
      <c r="D4" s="49"/>
      <c r="E4" s="49"/>
      <c r="F4" s="49"/>
      <c r="G4" s="150" t="s">
        <v>168</v>
      </c>
      <c r="H4" s="150"/>
      <c r="I4" s="150"/>
      <c r="J4" s="150"/>
      <c r="K4" s="150"/>
      <c r="L4" s="150"/>
      <c r="M4" s="150"/>
    </row>
    <row r="5" spans="1:19" ht="24" customHeight="1">
      <c r="A5" s="35"/>
      <c r="B5" s="35"/>
      <c r="C5" s="35"/>
      <c r="D5" s="36"/>
      <c r="F5" s="36"/>
      <c r="G5" s="149" t="s">
        <v>0</v>
      </c>
      <c r="H5" s="149"/>
      <c r="I5" s="149"/>
      <c r="J5" s="31"/>
      <c r="K5" s="149" t="s">
        <v>1</v>
      </c>
      <c r="L5" s="149"/>
      <c r="M5" s="149"/>
      <c r="O5" s="125"/>
    </row>
    <row r="6" spans="1:19" ht="24" customHeight="1">
      <c r="A6" s="3"/>
      <c r="B6" s="3"/>
      <c r="C6" s="3"/>
      <c r="D6" s="31"/>
      <c r="E6" s="59"/>
      <c r="F6" s="64"/>
      <c r="G6" s="65" t="s">
        <v>204</v>
      </c>
      <c r="H6" s="66"/>
      <c r="I6" s="65" t="s">
        <v>164</v>
      </c>
      <c r="J6" s="43"/>
      <c r="K6" s="65" t="s">
        <v>204</v>
      </c>
      <c r="L6" s="66"/>
      <c r="M6" s="65" t="s">
        <v>164</v>
      </c>
      <c r="O6" s="124"/>
    </row>
    <row r="7" spans="1:19" ht="24" customHeight="1">
      <c r="A7" s="3"/>
      <c r="B7" s="3"/>
      <c r="C7" s="3"/>
      <c r="D7" s="31"/>
      <c r="E7" s="59"/>
      <c r="F7" s="64"/>
      <c r="G7" s="65" t="s">
        <v>169</v>
      </c>
      <c r="H7" s="66"/>
      <c r="I7" s="65"/>
      <c r="J7" s="43"/>
      <c r="K7" s="65" t="s">
        <v>169</v>
      </c>
      <c r="L7" s="66"/>
      <c r="M7" s="65"/>
      <c r="O7" s="124"/>
    </row>
    <row r="8" spans="1:19" ht="24" customHeight="1">
      <c r="A8" s="3"/>
      <c r="B8" s="3"/>
      <c r="C8" s="3"/>
      <c r="D8" s="31"/>
      <c r="E8" s="67" t="s">
        <v>2</v>
      </c>
      <c r="F8" s="64"/>
      <c r="G8" s="67" t="s">
        <v>170</v>
      </c>
      <c r="H8" s="66"/>
      <c r="I8" s="130" t="s">
        <v>171</v>
      </c>
      <c r="J8" s="43"/>
      <c r="K8" s="67" t="s">
        <v>170</v>
      </c>
      <c r="L8" s="66"/>
      <c r="M8" s="130" t="s">
        <v>171</v>
      </c>
      <c r="R8" s="136"/>
      <c r="S8" s="136"/>
    </row>
    <row r="9" spans="1:19" s="31" customFormat="1" ht="24" customHeight="1">
      <c r="A9" s="2" t="s">
        <v>3</v>
      </c>
      <c r="B9" s="2"/>
      <c r="C9" s="2"/>
      <c r="D9" s="19"/>
      <c r="K9" s="27"/>
      <c r="L9" s="27"/>
      <c r="M9" s="27"/>
      <c r="P9" s="123"/>
      <c r="Q9" s="123"/>
      <c r="R9" s="136"/>
      <c r="S9" s="136"/>
    </row>
    <row r="10" spans="1:19" s="31" customFormat="1" ht="24" customHeight="1">
      <c r="B10" s="2" t="s">
        <v>4</v>
      </c>
      <c r="C10" s="2"/>
      <c r="E10" s="27"/>
      <c r="F10" s="27"/>
      <c r="G10" s="27"/>
      <c r="H10" s="27"/>
      <c r="I10" s="27"/>
      <c r="J10" s="27"/>
      <c r="K10" s="27"/>
      <c r="L10" s="27"/>
      <c r="M10" s="27"/>
      <c r="P10" s="123"/>
      <c r="Q10" s="123"/>
      <c r="R10" s="136"/>
      <c r="S10" s="136"/>
    </row>
    <row r="11" spans="1:19" s="31" customFormat="1" ht="24" customHeight="1">
      <c r="A11" s="3"/>
      <c r="B11" s="3"/>
      <c r="C11" s="3" t="s">
        <v>5</v>
      </c>
      <c r="D11" s="3"/>
      <c r="E11" s="27"/>
      <c r="F11" s="27"/>
      <c r="G11" s="21">
        <v>7229</v>
      </c>
      <c r="H11" s="21"/>
      <c r="I11" s="21">
        <v>20506</v>
      </c>
      <c r="J11" s="21"/>
      <c r="K11" s="21">
        <v>5318</v>
      </c>
      <c r="L11" s="21"/>
      <c r="M11" s="21">
        <v>16396</v>
      </c>
      <c r="N11" s="123"/>
      <c r="P11" s="123"/>
      <c r="Q11" s="123"/>
      <c r="R11" s="136"/>
      <c r="S11" s="136"/>
    </row>
    <row r="12" spans="1:19" s="31" customFormat="1" ht="24" customHeight="1">
      <c r="A12" s="3"/>
      <c r="B12" s="3"/>
      <c r="C12" s="3" t="s">
        <v>6</v>
      </c>
      <c r="D12" s="3"/>
      <c r="F12" s="27"/>
      <c r="G12" s="22"/>
      <c r="H12" s="22"/>
      <c r="I12" s="22"/>
      <c r="J12" s="22"/>
      <c r="K12" s="22"/>
      <c r="L12" s="22"/>
      <c r="M12" s="22"/>
      <c r="N12" s="123"/>
      <c r="P12" s="123"/>
      <c r="Q12" s="123"/>
      <c r="R12" s="136"/>
      <c r="S12" s="136"/>
    </row>
    <row r="13" spans="1:19" s="31" customFormat="1" ht="24" customHeight="1">
      <c r="A13" s="3"/>
      <c r="B13" s="3"/>
      <c r="C13" s="3" t="s">
        <v>7</v>
      </c>
      <c r="D13" s="3"/>
      <c r="E13" s="27">
        <v>4</v>
      </c>
      <c r="F13" s="27"/>
      <c r="G13" s="22">
        <v>33</v>
      </c>
      <c r="H13" s="22"/>
      <c r="I13" s="22">
        <v>34</v>
      </c>
      <c r="J13" s="22"/>
      <c r="K13" s="22">
        <v>33</v>
      </c>
      <c r="L13" s="22"/>
      <c r="M13" s="22">
        <v>34</v>
      </c>
      <c r="N13" s="123"/>
      <c r="P13" s="123"/>
      <c r="Q13" s="123"/>
      <c r="R13" s="136"/>
      <c r="S13" s="136"/>
    </row>
    <row r="14" spans="1:19" s="31" customFormat="1" ht="24" customHeight="1">
      <c r="A14" s="3"/>
      <c r="B14" s="3"/>
      <c r="C14" s="3" t="s">
        <v>88</v>
      </c>
      <c r="D14" s="3"/>
      <c r="E14" s="27" t="s">
        <v>178</v>
      </c>
      <c r="F14" s="27"/>
      <c r="G14" s="22">
        <v>241388</v>
      </c>
      <c r="H14" s="22"/>
      <c r="I14" s="22">
        <v>323335</v>
      </c>
      <c r="J14" s="22"/>
      <c r="K14" s="22">
        <v>401527</v>
      </c>
      <c r="L14" s="22"/>
      <c r="M14" s="22">
        <v>424980</v>
      </c>
      <c r="N14" s="123"/>
      <c r="P14" s="123"/>
      <c r="Q14" s="123"/>
      <c r="R14" s="136"/>
      <c r="S14" s="136"/>
    </row>
    <row r="15" spans="1:19" s="31" customFormat="1" ht="24" customHeight="1">
      <c r="A15" s="3"/>
      <c r="B15" s="3"/>
      <c r="C15" s="3" t="s">
        <v>196</v>
      </c>
      <c r="D15" s="3"/>
      <c r="E15" s="27" t="s">
        <v>197</v>
      </c>
      <c r="F15" s="27"/>
      <c r="G15" s="22">
        <v>98074</v>
      </c>
      <c r="H15" s="22"/>
      <c r="I15" s="22">
        <v>0</v>
      </c>
      <c r="J15" s="22"/>
      <c r="K15" s="22">
        <v>0</v>
      </c>
      <c r="L15" s="22"/>
      <c r="M15" s="22">
        <v>0</v>
      </c>
      <c r="N15" s="123"/>
      <c r="P15" s="123"/>
      <c r="Q15" s="123"/>
      <c r="R15" s="136"/>
      <c r="S15" s="136"/>
    </row>
    <row r="16" spans="1:19" s="31" customFormat="1" ht="24" customHeight="1">
      <c r="A16" s="3"/>
      <c r="B16" s="3"/>
      <c r="C16" s="3" t="s">
        <v>61</v>
      </c>
      <c r="D16" s="3"/>
      <c r="E16" s="27">
        <v>6</v>
      </c>
      <c r="F16" s="27"/>
      <c r="G16" s="22">
        <v>228926</v>
      </c>
      <c r="H16" s="22"/>
      <c r="I16" s="22">
        <v>261867</v>
      </c>
      <c r="J16" s="21"/>
      <c r="K16" s="22">
        <v>49333</v>
      </c>
      <c r="L16" s="22"/>
      <c r="M16" s="22">
        <v>261867</v>
      </c>
      <c r="N16" s="123"/>
      <c r="P16" s="123"/>
      <c r="Q16" s="123"/>
      <c r="R16" s="136"/>
      <c r="S16" s="136"/>
    </row>
    <row r="17" spans="1:20" s="31" customFormat="1" ht="24" customHeight="1">
      <c r="A17" s="20"/>
      <c r="B17" s="20"/>
      <c r="C17" s="20" t="s">
        <v>8</v>
      </c>
      <c r="D17" s="20"/>
      <c r="E17" s="27"/>
      <c r="F17" s="27"/>
      <c r="G17" s="22">
        <v>4045</v>
      </c>
      <c r="H17" s="22"/>
      <c r="I17" s="22">
        <v>6096</v>
      </c>
      <c r="J17" s="21"/>
      <c r="K17" s="22">
        <v>3710</v>
      </c>
      <c r="L17" s="22"/>
      <c r="M17" s="22">
        <v>5865</v>
      </c>
      <c r="N17" s="123"/>
      <c r="P17" s="123"/>
      <c r="Q17" s="123"/>
      <c r="R17" s="136"/>
      <c r="S17" s="136"/>
    </row>
    <row r="18" spans="1:20" s="31" customFormat="1" ht="24" customHeight="1">
      <c r="A18" s="20"/>
      <c r="B18" s="20"/>
      <c r="C18" s="20" t="s">
        <v>145</v>
      </c>
      <c r="D18" s="20"/>
      <c r="E18" s="27"/>
      <c r="F18" s="27"/>
      <c r="G18" s="22"/>
      <c r="H18" s="22"/>
      <c r="I18" s="22"/>
      <c r="J18" s="21"/>
      <c r="K18" s="22"/>
      <c r="L18" s="22"/>
      <c r="M18" s="22"/>
      <c r="N18" s="123"/>
      <c r="P18" s="123"/>
      <c r="Q18" s="123"/>
      <c r="R18" s="136"/>
      <c r="S18" s="136"/>
    </row>
    <row r="19" spans="1:20" s="31" customFormat="1" ht="24" customHeight="1">
      <c r="A19" s="20"/>
      <c r="B19" s="20"/>
      <c r="C19" s="20" t="s">
        <v>144</v>
      </c>
      <c r="D19" s="20"/>
      <c r="E19" s="27">
        <v>7</v>
      </c>
      <c r="F19" s="27"/>
      <c r="G19" s="22">
        <v>1153386</v>
      </c>
      <c r="H19" s="22"/>
      <c r="I19" s="22">
        <v>1197773</v>
      </c>
      <c r="J19" s="21"/>
      <c r="K19" s="22">
        <v>0</v>
      </c>
      <c r="L19" s="22"/>
      <c r="M19" s="22">
        <v>0</v>
      </c>
      <c r="N19" s="123"/>
      <c r="P19" s="123"/>
      <c r="Q19" s="123"/>
      <c r="R19" s="136"/>
      <c r="S19" s="136"/>
    </row>
    <row r="20" spans="1:20" s="31" customFormat="1" ht="24" customHeight="1">
      <c r="B20" s="2" t="s">
        <v>9</v>
      </c>
      <c r="C20" s="2"/>
      <c r="E20" s="27"/>
      <c r="G20" s="28">
        <v>1733081</v>
      </c>
      <c r="H20" s="22"/>
      <c r="I20" s="28">
        <v>1809611</v>
      </c>
      <c r="J20" s="22"/>
      <c r="K20" s="28">
        <v>459921</v>
      </c>
      <c r="L20" s="22"/>
      <c r="M20" s="28">
        <v>709142</v>
      </c>
      <c r="N20" s="123"/>
      <c r="P20" s="123"/>
      <c r="Q20" s="123"/>
      <c r="R20" s="136"/>
      <c r="S20" s="136"/>
    </row>
    <row r="21" spans="1:20" s="31" customFormat="1" ht="24" customHeight="1">
      <c r="B21" s="2" t="s">
        <v>10</v>
      </c>
      <c r="C21" s="2"/>
      <c r="E21" s="27"/>
      <c r="G21" s="21"/>
      <c r="H21" s="21"/>
      <c r="I21" s="21"/>
      <c r="J21" s="22"/>
      <c r="K21" s="21"/>
      <c r="L21" s="21"/>
      <c r="M21" s="21"/>
      <c r="N21" s="123"/>
      <c r="P21" s="123"/>
      <c r="Q21" s="123"/>
      <c r="R21" s="136"/>
      <c r="S21" s="136"/>
    </row>
    <row r="22" spans="1:20" s="31" customFormat="1" ht="24" customHeight="1">
      <c r="C22" s="3" t="s">
        <v>71</v>
      </c>
      <c r="E22" s="27">
        <v>9</v>
      </c>
      <c r="G22" s="21">
        <v>0</v>
      </c>
      <c r="H22" s="21"/>
      <c r="I22" s="21">
        <v>0</v>
      </c>
      <c r="J22" s="22"/>
      <c r="K22" s="21">
        <v>0</v>
      </c>
      <c r="L22" s="21"/>
      <c r="M22" s="21">
        <v>0</v>
      </c>
      <c r="N22" s="123"/>
      <c r="P22" s="123"/>
      <c r="Q22" s="123"/>
      <c r="R22" s="136"/>
      <c r="S22" s="136"/>
    </row>
    <row r="23" spans="1:20" s="31" customFormat="1" ht="24" customHeight="1">
      <c r="C23" s="3" t="s">
        <v>62</v>
      </c>
      <c r="E23" s="27">
        <v>8</v>
      </c>
      <c r="G23" s="21">
        <v>0</v>
      </c>
      <c r="H23" s="21"/>
      <c r="I23" s="21">
        <v>0</v>
      </c>
      <c r="J23" s="22"/>
      <c r="K23" s="21">
        <v>870193</v>
      </c>
      <c r="L23" s="21"/>
      <c r="M23" s="21">
        <v>81807</v>
      </c>
      <c r="N23" s="123"/>
      <c r="P23" s="123"/>
      <c r="Q23" s="123"/>
      <c r="R23" s="136"/>
      <c r="S23" s="136"/>
    </row>
    <row r="24" spans="1:20" s="31" customFormat="1" ht="24" customHeight="1">
      <c r="C24" s="3" t="s">
        <v>63</v>
      </c>
      <c r="E24" s="27">
        <v>10</v>
      </c>
      <c r="F24" s="27"/>
      <c r="G24" s="22">
        <v>304963</v>
      </c>
      <c r="H24" s="22"/>
      <c r="I24" s="22">
        <v>323605</v>
      </c>
      <c r="J24" s="21"/>
      <c r="K24" s="22">
        <v>304963</v>
      </c>
      <c r="L24" s="22"/>
      <c r="M24" s="22">
        <v>323605</v>
      </c>
      <c r="N24" s="123"/>
      <c r="P24" s="123"/>
      <c r="Q24" s="123"/>
      <c r="R24" s="136"/>
      <c r="S24" s="136"/>
    </row>
    <row r="25" spans="1:20" s="31" customFormat="1" ht="24" customHeight="1">
      <c r="C25" s="3" t="s">
        <v>87</v>
      </c>
      <c r="E25" s="27">
        <v>5</v>
      </c>
      <c r="F25" s="27"/>
      <c r="G25" s="22">
        <v>0</v>
      </c>
      <c r="H25" s="22"/>
      <c r="I25" s="22">
        <v>0</v>
      </c>
      <c r="J25" s="21"/>
      <c r="K25" s="22">
        <v>0</v>
      </c>
      <c r="L25" s="22"/>
      <c r="M25" s="22">
        <v>0</v>
      </c>
      <c r="N25" s="123"/>
      <c r="P25" s="123"/>
      <c r="Q25" s="123"/>
      <c r="R25" s="136"/>
      <c r="S25" s="136"/>
    </row>
    <row r="26" spans="1:20" s="31" customFormat="1" ht="24" customHeight="1">
      <c r="C26" s="3" t="s">
        <v>92</v>
      </c>
      <c r="E26" s="27" t="s">
        <v>197</v>
      </c>
      <c r="F26" s="27"/>
      <c r="G26" s="22">
        <v>64241</v>
      </c>
      <c r="H26" s="22"/>
      <c r="I26" s="22">
        <v>169112</v>
      </c>
      <c r="J26" s="21"/>
      <c r="K26" s="22">
        <v>1658943</v>
      </c>
      <c r="L26" s="22"/>
      <c r="M26" s="22">
        <v>1768561</v>
      </c>
      <c r="N26" s="123"/>
      <c r="P26" s="123"/>
      <c r="Q26" s="123"/>
      <c r="R26" s="136"/>
      <c r="S26" s="136"/>
    </row>
    <row r="27" spans="1:20" s="31" customFormat="1" ht="24" customHeight="1">
      <c r="C27" s="3" t="s">
        <v>64</v>
      </c>
      <c r="E27" s="27">
        <v>12</v>
      </c>
      <c r="F27" s="27"/>
      <c r="G27" s="22">
        <v>86193</v>
      </c>
      <c r="H27" s="22"/>
      <c r="I27" s="22">
        <v>38685</v>
      </c>
      <c r="J27" s="21"/>
      <c r="K27" s="22">
        <v>86193</v>
      </c>
      <c r="L27" s="22"/>
      <c r="M27" s="22">
        <v>38685</v>
      </c>
      <c r="N27" s="123"/>
      <c r="P27" s="123"/>
      <c r="Q27" s="123"/>
      <c r="R27" s="136"/>
      <c r="S27" s="136"/>
    </row>
    <row r="28" spans="1:20" s="31" customFormat="1" ht="24" customHeight="1">
      <c r="C28" s="3" t="s">
        <v>65</v>
      </c>
      <c r="E28" s="27">
        <v>13</v>
      </c>
      <c r="F28" s="27"/>
      <c r="G28" s="22">
        <v>676609</v>
      </c>
      <c r="H28" s="22"/>
      <c r="I28" s="22">
        <v>675301</v>
      </c>
      <c r="J28" s="22"/>
      <c r="K28" s="22">
        <v>57730</v>
      </c>
      <c r="L28" s="22"/>
      <c r="M28" s="22">
        <v>594978</v>
      </c>
      <c r="N28" s="123"/>
      <c r="P28" s="123"/>
      <c r="Q28" s="123"/>
      <c r="R28" s="136"/>
      <c r="S28" s="136"/>
    </row>
    <row r="29" spans="1:20" s="31" customFormat="1" ht="24" customHeight="1">
      <c r="C29" s="3" t="s">
        <v>80</v>
      </c>
      <c r="E29" s="27"/>
      <c r="F29" s="27"/>
      <c r="G29" s="22">
        <v>13299</v>
      </c>
      <c r="H29" s="22"/>
      <c r="I29" s="22">
        <v>13651</v>
      </c>
      <c r="J29" s="21"/>
      <c r="K29" s="22">
        <v>0</v>
      </c>
      <c r="L29" s="22"/>
      <c r="M29" s="22">
        <v>0</v>
      </c>
      <c r="N29" s="123"/>
      <c r="P29" s="123"/>
      <c r="Q29" s="123"/>
      <c r="R29" s="136"/>
      <c r="S29" s="136"/>
    </row>
    <row r="30" spans="1:20" s="31" customFormat="1" ht="24" customHeight="1">
      <c r="C30" s="3" t="s">
        <v>91</v>
      </c>
      <c r="E30" s="27">
        <v>14</v>
      </c>
      <c r="F30" s="27"/>
      <c r="G30" s="22">
        <v>11345</v>
      </c>
      <c r="H30" s="22"/>
      <c r="I30" s="22">
        <v>11508</v>
      </c>
      <c r="J30" s="21"/>
      <c r="K30" s="22">
        <v>175</v>
      </c>
      <c r="L30" s="22"/>
      <c r="M30" s="22">
        <v>11490</v>
      </c>
      <c r="N30" s="123"/>
      <c r="P30" s="123"/>
      <c r="Q30" s="123"/>
      <c r="R30" s="136"/>
      <c r="S30" s="136"/>
    </row>
    <row r="31" spans="1:20" s="31" customFormat="1" ht="23">
      <c r="C31" s="3" t="s">
        <v>68</v>
      </c>
      <c r="E31" s="27"/>
      <c r="F31" s="27"/>
      <c r="G31" s="22">
        <v>91450</v>
      </c>
      <c r="H31" s="22"/>
      <c r="I31" s="22">
        <v>89709</v>
      </c>
      <c r="J31" s="21"/>
      <c r="K31" s="22">
        <v>91450</v>
      </c>
      <c r="L31" s="22"/>
      <c r="M31" s="22">
        <v>89708</v>
      </c>
      <c r="N31" s="123"/>
      <c r="P31" s="123"/>
      <c r="Q31" s="123"/>
      <c r="R31" s="136"/>
      <c r="S31" s="136"/>
      <c r="T31" s="138"/>
    </row>
    <row r="32" spans="1:20" s="31" customFormat="1" ht="9.75" customHeight="1">
      <c r="A32" s="3"/>
      <c r="B32" s="3"/>
      <c r="C32" s="3"/>
      <c r="D32" s="3"/>
      <c r="E32" s="27"/>
      <c r="F32" s="27"/>
      <c r="G32" s="22"/>
      <c r="H32" s="22"/>
      <c r="I32" s="22"/>
      <c r="J32" s="22"/>
      <c r="K32" s="22"/>
      <c r="L32" s="22"/>
      <c r="M32" s="22"/>
      <c r="N32" s="123"/>
      <c r="P32" s="123"/>
      <c r="Q32" s="123"/>
      <c r="R32" s="136"/>
      <c r="S32" s="136"/>
    </row>
    <row r="33" spans="1:19" s="31" customFormat="1" ht="23">
      <c r="C33" s="3" t="s">
        <v>11</v>
      </c>
      <c r="E33" s="27"/>
      <c r="F33" s="27"/>
      <c r="G33" s="22"/>
      <c r="H33" s="22"/>
      <c r="I33" s="22"/>
      <c r="J33" s="21"/>
      <c r="K33" s="22"/>
      <c r="L33" s="22"/>
      <c r="M33" s="22"/>
      <c r="N33" s="123"/>
      <c r="R33" s="137"/>
      <c r="S33" s="137"/>
    </row>
    <row r="34" spans="1:19" s="31" customFormat="1" ht="24" customHeight="1">
      <c r="C34" s="3" t="s">
        <v>89</v>
      </c>
      <c r="E34" s="27"/>
      <c r="F34" s="27"/>
      <c r="G34" s="22">
        <v>15520</v>
      </c>
      <c r="H34" s="22"/>
      <c r="I34" s="21">
        <v>7865</v>
      </c>
      <c r="J34" s="22"/>
      <c r="K34" s="21">
        <v>7900</v>
      </c>
      <c r="L34" s="21"/>
      <c r="M34" s="21">
        <v>7865</v>
      </c>
      <c r="N34" s="123"/>
      <c r="P34" s="123"/>
      <c r="Q34" s="123"/>
      <c r="R34" s="136"/>
      <c r="S34" s="136"/>
    </row>
    <row r="35" spans="1:19" s="31" customFormat="1" ht="24" customHeight="1">
      <c r="C35" s="3" t="s">
        <v>158</v>
      </c>
      <c r="E35" s="27">
        <v>15</v>
      </c>
      <c r="F35" s="27"/>
      <c r="G35" s="22">
        <v>63670</v>
      </c>
      <c r="H35" s="22"/>
      <c r="I35" s="22">
        <v>195723</v>
      </c>
      <c r="J35" s="21"/>
      <c r="K35" s="22">
        <v>0</v>
      </c>
      <c r="L35" s="22"/>
      <c r="M35" s="22">
        <v>130365</v>
      </c>
      <c r="N35" s="123"/>
      <c r="P35" s="123"/>
      <c r="Q35" s="123"/>
      <c r="R35" s="136"/>
      <c r="S35" s="136"/>
    </row>
    <row r="36" spans="1:19" s="31" customFormat="1" ht="24" customHeight="1">
      <c r="C36" s="3" t="s">
        <v>90</v>
      </c>
      <c r="E36" s="51"/>
      <c r="F36" s="27"/>
      <c r="G36" s="23">
        <v>8007</v>
      </c>
      <c r="H36" s="22"/>
      <c r="I36" s="23">
        <v>5107</v>
      </c>
      <c r="J36" s="22"/>
      <c r="K36" s="23">
        <v>6083</v>
      </c>
      <c r="L36" s="22"/>
      <c r="M36" s="23">
        <v>5096</v>
      </c>
      <c r="N36" s="123"/>
      <c r="P36" s="123"/>
      <c r="Q36" s="123"/>
      <c r="R36" s="136"/>
      <c r="S36" s="136"/>
    </row>
    <row r="37" spans="1:19" s="31" customFormat="1" ht="24" customHeight="1">
      <c r="C37" s="3" t="s">
        <v>118</v>
      </c>
      <c r="E37" s="51"/>
      <c r="F37" s="27"/>
      <c r="G37" s="22">
        <v>87197</v>
      </c>
      <c r="H37" s="22"/>
      <c r="I37" s="22">
        <v>208695</v>
      </c>
      <c r="J37" s="22"/>
      <c r="K37" s="22">
        <v>13983</v>
      </c>
      <c r="L37" s="22"/>
      <c r="M37" s="22">
        <v>143326</v>
      </c>
      <c r="N37" s="123"/>
      <c r="P37" s="123"/>
      <c r="Q37" s="123"/>
      <c r="R37" s="136"/>
      <c r="S37" s="136"/>
    </row>
    <row r="38" spans="1:19" s="31" customFormat="1" ht="24" customHeight="1">
      <c r="B38" s="2" t="s">
        <v>12</v>
      </c>
      <c r="C38" s="2"/>
      <c r="E38" s="27"/>
      <c r="F38" s="27"/>
      <c r="G38" s="28">
        <v>1335297</v>
      </c>
      <c r="H38" s="22"/>
      <c r="I38" s="28">
        <v>1530266</v>
      </c>
      <c r="J38" s="21"/>
      <c r="K38" s="28">
        <v>3083630</v>
      </c>
      <c r="L38" s="22"/>
      <c r="M38" s="28">
        <v>3052160</v>
      </c>
      <c r="N38" s="123"/>
      <c r="P38" s="123"/>
      <c r="Q38" s="123"/>
      <c r="R38" s="136"/>
      <c r="S38" s="136"/>
    </row>
    <row r="39" spans="1:19" s="31" customFormat="1" ht="24" customHeight="1" thickBot="1">
      <c r="B39" s="2" t="s">
        <v>13</v>
      </c>
      <c r="C39" s="2"/>
      <c r="E39" s="27"/>
      <c r="F39" s="27"/>
      <c r="G39" s="30">
        <v>3068378</v>
      </c>
      <c r="H39" s="22"/>
      <c r="I39" s="30">
        <v>3339877</v>
      </c>
      <c r="J39" s="21"/>
      <c r="K39" s="30">
        <v>3543551</v>
      </c>
      <c r="L39" s="22"/>
      <c r="M39" s="30">
        <v>3761302</v>
      </c>
      <c r="N39" s="123"/>
      <c r="P39" s="123"/>
      <c r="Q39" s="123"/>
      <c r="R39" s="136"/>
      <c r="S39" s="136"/>
    </row>
    <row r="40" spans="1:19" s="31" customFormat="1" ht="24" customHeight="1" thickTop="1">
      <c r="A40" s="3"/>
      <c r="B40" s="3"/>
      <c r="C40" s="3"/>
      <c r="E40" s="27"/>
      <c r="F40" s="27"/>
      <c r="G40" s="27"/>
      <c r="H40" s="27"/>
      <c r="I40" s="27"/>
      <c r="J40" s="27"/>
      <c r="K40" s="110"/>
      <c r="L40" s="27"/>
      <c r="M40" s="27"/>
      <c r="N40" s="123"/>
      <c r="P40" s="123"/>
      <c r="Q40" s="123"/>
      <c r="R40" s="136"/>
      <c r="S40" s="136"/>
    </row>
    <row r="41" spans="1:19" ht="24" customHeight="1">
      <c r="A41" s="68" t="s">
        <v>179</v>
      </c>
      <c r="B41" s="40"/>
      <c r="C41" s="40"/>
      <c r="D41" s="25"/>
      <c r="E41" s="25"/>
      <c r="F41" s="25"/>
      <c r="G41" s="25"/>
      <c r="H41" s="25"/>
      <c r="I41" s="25"/>
      <c r="J41" s="25"/>
      <c r="K41" s="71"/>
      <c r="L41" s="25"/>
      <c r="M41" s="25"/>
      <c r="N41" s="123"/>
      <c r="O41" s="31"/>
      <c r="R41" s="136"/>
      <c r="S41" s="136"/>
    </row>
    <row r="42" spans="1:19" ht="24" customHeight="1">
      <c r="A42" s="68" t="s">
        <v>138</v>
      </c>
      <c r="B42" s="68"/>
      <c r="C42" s="68"/>
      <c r="D42" s="25"/>
      <c r="E42" s="25"/>
      <c r="F42" s="25"/>
      <c r="G42" s="71"/>
      <c r="H42" s="25"/>
      <c r="I42" s="25"/>
      <c r="J42" s="25"/>
      <c r="K42" s="25"/>
      <c r="L42" s="25"/>
      <c r="M42" s="25"/>
      <c r="N42" s="123"/>
      <c r="O42" s="31"/>
      <c r="R42" s="136"/>
      <c r="S42" s="136"/>
    </row>
    <row r="43" spans="1:19" ht="24" customHeight="1">
      <c r="A43" s="107" t="s">
        <v>203</v>
      </c>
      <c r="B43" s="107"/>
      <c r="C43" s="107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123"/>
      <c r="O43" s="31"/>
      <c r="R43" s="136"/>
      <c r="S43" s="136"/>
    </row>
    <row r="44" spans="1:19" ht="24" customHeight="1">
      <c r="A44" s="49"/>
      <c r="B44" s="49"/>
      <c r="C44" s="49"/>
      <c r="D44" s="49"/>
      <c r="E44" s="49"/>
      <c r="F44" s="49"/>
      <c r="G44" s="150" t="s">
        <v>168</v>
      </c>
      <c r="H44" s="150"/>
      <c r="I44" s="150"/>
      <c r="J44" s="150"/>
      <c r="K44" s="150"/>
      <c r="L44" s="150"/>
      <c r="M44" s="150"/>
      <c r="N44" s="123"/>
      <c r="O44" s="31"/>
      <c r="R44" s="136"/>
      <c r="S44" s="136"/>
    </row>
    <row r="45" spans="1:19" ht="24" customHeight="1">
      <c r="A45" s="35"/>
      <c r="B45" s="35"/>
      <c r="C45" s="35"/>
      <c r="D45" s="36"/>
      <c r="F45" s="36"/>
      <c r="G45" s="149" t="s">
        <v>0</v>
      </c>
      <c r="H45" s="149"/>
      <c r="I45" s="149"/>
      <c r="J45" s="31"/>
      <c r="K45" s="149" t="s">
        <v>1</v>
      </c>
      <c r="L45" s="149"/>
      <c r="M45" s="149"/>
      <c r="N45" s="123"/>
      <c r="O45" s="31"/>
      <c r="R45" s="136"/>
      <c r="S45" s="136"/>
    </row>
    <row r="46" spans="1:19" ht="24" customHeight="1">
      <c r="A46" s="3"/>
      <c r="B46" s="3"/>
      <c r="C46" s="3"/>
      <c r="D46" s="31"/>
      <c r="E46" s="59"/>
      <c r="F46" s="64"/>
      <c r="G46" s="65" t="s">
        <v>204</v>
      </c>
      <c r="H46" s="66"/>
      <c r="I46" s="65" t="s">
        <v>164</v>
      </c>
      <c r="J46" s="43"/>
      <c r="K46" s="65" t="s">
        <v>204</v>
      </c>
      <c r="L46" s="66"/>
      <c r="M46" s="65" t="s">
        <v>164</v>
      </c>
      <c r="N46" s="123"/>
      <c r="O46" s="31"/>
      <c r="R46" s="136"/>
      <c r="S46" s="136"/>
    </row>
    <row r="47" spans="1:19" ht="24" customHeight="1">
      <c r="A47" s="3"/>
      <c r="B47" s="3"/>
      <c r="C47" s="3"/>
      <c r="D47" s="31"/>
      <c r="E47" s="59"/>
      <c r="F47" s="64"/>
      <c r="G47" s="65" t="s">
        <v>169</v>
      </c>
      <c r="H47" s="66"/>
      <c r="I47" s="65"/>
      <c r="J47" s="43"/>
      <c r="K47" s="65" t="s">
        <v>169</v>
      </c>
      <c r="L47" s="66"/>
      <c r="M47" s="65"/>
      <c r="N47" s="123"/>
      <c r="O47" s="31"/>
      <c r="R47" s="136"/>
      <c r="S47" s="136"/>
    </row>
    <row r="48" spans="1:19" ht="24" customHeight="1">
      <c r="A48" s="3"/>
      <c r="B48" s="3"/>
      <c r="C48" s="3"/>
      <c r="D48" s="31"/>
      <c r="E48" s="67" t="s">
        <v>2</v>
      </c>
      <c r="F48" s="64"/>
      <c r="G48" s="67" t="s">
        <v>170</v>
      </c>
      <c r="H48" s="66"/>
      <c r="I48" s="130" t="s">
        <v>171</v>
      </c>
      <c r="J48" s="43"/>
      <c r="K48" s="67" t="s">
        <v>170</v>
      </c>
      <c r="L48" s="66"/>
      <c r="M48" s="130" t="s">
        <v>171</v>
      </c>
      <c r="N48" s="123"/>
      <c r="O48" s="31"/>
      <c r="R48" s="136"/>
      <c r="S48" s="136"/>
    </row>
    <row r="49" spans="1:19" s="31" customFormat="1" ht="24" customHeight="1">
      <c r="A49" s="24" t="s">
        <v>14</v>
      </c>
      <c r="B49" s="24"/>
      <c r="C49" s="24"/>
      <c r="F49" s="27"/>
      <c r="G49" s="27"/>
      <c r="H49" s="27"/>
      <c r="I49" s="27"/>
      <c r="J49" s="27"/>
      <c r="K49" s="27"/>
      <c r="L49" s="27"/>
      <c r="M49" s="27"/>
      <c r="N49" s="123"/>
      <c r="P49" s="123"/>
      <c r="Q49" s="123"/>
      <c r="R49" s="136"/>
      <c r="S49" s="136"/>
    </row>
    <row r="50" spans="1:19" s="31" customFormat="1" ht="24" customHeight="1">
      <c r="B50" s="2" t="s">
        <v>15</v>
      </c>
      <c r="C50" s="2"/>
      <c r="E50" s="27"/>
      <c r="F50" s="27"/>
      <c r="G50" s="27"/>
      <c r="H50" s="27"/>
      <c r="I50" s="27"/>
      <c r="J50" s="27"/>
      <c r="K50" s="27"/>
      <c r="L50" s="27"/>
      <c r="M50" s="27"/>
      <c r="N50" s="123"/>
      <c r="P50" s="123"/>
      <c r="Q50" s="123"/>
      <c r="R50" s="136"/>
      <c r="S50" s="136"/>
    </row>
    <row r="51" spans="1:19" s="31" customFormat="1" ht="24" customHeight="1">
      <c r="C51" s="3" t="s">
        <v>161</v>
      </c>
      <c r="D51" s="3"/>
      <c r="E51" s="27">
        <v>16</v>
      </c>
      <c r="F51" s="27"/>
      <c r="G51" s="21">
        <v>265712</v>
      </c>
      <c r="H51" s="21"/>
      <c r="I51" s="21">
        <v>549948</v>
      </c>
      <c r="J51" s="21"/>
      <c r="K51" s="21">
        <v>265712</v>
      </c>
      <c r="L51" s="21"/>
      <c r="M51" s="21">
        <v>549948</v>
      </c>
      <c r="N51" s="123"/>
      <c r="P51" s="123"/>
      <c r="Q51" s="123"/>
      <c r="R51" s="136"/>
      <c r="S51" s="136"/>
    </row>
    <row r="52" spans="1:19" s="31" customFormat="1" ht="24" customHeight="1">
      <c r="C52" s="20" t="s">
        <v>125</v>
      </c>
      <c r="D52" s="20"/>
      <c r="E52" s="27" t="s">
        <v>251</v>
      </c>
      <c r="F52" s="27"/>
      <c r="G52" s="22">
        <v>207597</v>
      </c>
      <c r="H52" s="22"/>
      <c r="I52" s="22">
        <v>297769</v>
      </c>
      <c r="J52" s="22"/>
      <c r="K52" s="22">
        <v>359559</v>
      </c>
      <c r="L52" s="22"/>
      <c r="M52" s="22">
        <v>293950</v>
      </c>
      <c r="N52" s="123"/>
      <c r="P52" s="123"/>
      <c r="Q52" s="123"/>
      <c r="R52" s="136"/>
      <c r="S52" s="136"/>
    </row>
    <row r="53" spans="1:19" s="31" customFormat="1" ht="24" customHeight="1">
      <c r="C53" s="20" t="s">
        <v>198</v>
      </c>
      <c r="D53" s="20"/>
      <c r="E53" s="27">
        <v>3</v>
      </c>
      <c r="F53" s="27"/>
      <c r="G53" s="22">
        <v>286</v>
      </c>
      <c r="H53" s="22"/>
      <c r="I53" s="22">
        <v>0</v>
      </c>
      <c r="J53" s="22"/>
      <c r="K53" s="22">
        <v>0</v>
      </c>
      <c r="L53" s="22"/>
      <c r="M53" s="22">
        <v>0</v>
      </c>
      <c r="N53" s="123"/>
      <c r="P53" s="123"/>
      <c r="Q53" s="123"/>
      <c r="R53" s="136"/>
      <c r="S53" s="136"/>
    </row>
    <row r="54" spans="1:19" s="31" customFormat="1" ht="24" customHeight="1">
      <c r="C54" s="25" t="s">
        <v>126</v>
      </c>
      <c r="D54" s="25"/>
      <c r="E54" s="27">
        <v>18</v>
      </c>
      <c r="F54" s="27"/>
      <c r="G54" s="22">
        <v>1479516</v>
      </c>
      <c r="H54" s="22"/>
      <c r="I54" s="22">
        <v>1320487</v>
      </c>
      <c r="J54" s="22"/>
      <c r="K54" s="22">
        <v>1479516</v>
      </c>
      <c r="L54" s="22"/>
      <c r="M54" s="22">
        <v>1320487</v>
      </c>
      <c r="N54" s="123"/>
      <c r="P54" s="123"/>
      <c r="Q54" s="123"/>
      <c r="R54" s="136"/>
      <c r="S54" s="136"/>
    </row>
    <row r="55" spans="1:19" s="31" customFormat="1" ht="24" customHeight="1">
      <c r="C55" s="3" t="s">
        <v>81</v>
      </c>
      <c r="D55" s="3"/>
      <c r="E55" s="27"/>
      <c r="F55" s="27"/>
      <c r="G55" s="22">
        <v>10870</v>
      </c>
      <c r="H55" s="22"/>
      <c r="I55" s="22">
        <v>82</v>
      </c>
      <c r="J55" s="22"/>
      <c r="K55" s="22">
        <v>0</v>
      </c>
      <c r="L55" s="22"/>
      <c r="M55" s="22">
        <v>0</v>
      </c>
      <c r="N55" s="123"/>
      <c r="P55" s="123"/>
      <c r="Q55" s="123"/>
      <c r="R55" s="136"/>
      <c r="S55" s="136"/>
    </row>
    <row r="56" spans="1:19" s="31" customFormat="1" ht="24" customHeight="1">
      <c r="C56" s="3" t="s">
        <v>16</v>
      </c>
      <c r="D56" s="3"/>
      <c r="E56" s="27"/>
      <c r="F56" s="27"/>
      <c r="G56" s="22">
        <v>3949</v>
      </c>
      <c r="H56" s="22"/>
      <c r="I56" s="22">
        <v>4717</v>
      </c>
      <c r="J56" s="22"/>
      <c r="K56" s="22">
        <v>2167</v>
      </c>
      <c r="L56" s="22"/>
      <c r="M56" s="22">
        <v>3429</v>
      </c>
      <c r="N56" s="123"/>
      <c r="P56" s="123"/>
      <c r="Q56" s="123"/>
      <c r="R56" s="136"/>
      <c r="S56" s="136"/>
    </row>
    <row r="57" spans="1:19" s="31" customFormat="1" ht="24" customHeight="1">
      <c r="C57" s="3" t="s">
        <v>143</v>
      </c>
      <c r="D57" s="3"/>
      <c r="E57" s="27"/>
      <c r="F57" s="27"/>
      <c r="G57" s="22"/>
      <c r="H57" s="22"/>
      <c r="I57" s="22"/>
      <c r="J57" s="22"/>
      <c r="K57" s="22"/>
      <c r="L57" s="22"/>
      <c r="M57" s="22"/>
      <c r="N57" s="123"/>
      <c r="P57" s="123"/>
      <c r="Q57" s="123"/>
      <c r="R57" s="136"/>
      <c r="S57" s="136"/>
    </row>
    <row r="58" spans="1:19" s="31" customFormat="1" ht="24" customHeight="1">
      <c r="C58" s="3" t="s">
        <v>144</v>
      </c>
      <c r="D58" s="3"/>
      <c r="E58" s="27">
        <v>7</v>
      </c>
      <c r="F58" s="27"/>
      <c r="G58" s="22">
        <v>232689</v>
      </c>
      <c r="H58" s="22"/>
      <c r="I58" s="22">
        <v>128830</v>
      </c>
      <c r="J58" s="22"/>
      <c r="K58" s="23">
        <v>0</v>
      </c>
      <c r="L58" s="22"/>
      <c r="M58" s="23">
        <v>0</v>
      </c>
      <c r="N58" s="123"/>
      <c r="P58" s="123"/>
      <c r="Q58" s="123"/>
      <c r="R58" s="136"/>
      <c r="S58" s="136"/>
    </row>
    <row r="59" spans="1:19" s="31" customFormat="1" ht="24" customHeight="1">
      <c r="B59" s="2" t="s">
        <v>17</v>
      </c>
      <c r="C59" s="2"/>
      <c r="D59" s="2"/>
      <c r="E59" s="27"/>
      <c r="F59" s="27"/>
      <c r="G59" s="28">
        <v>2200619</v>
      </c>
      <c r="H59" s="22"/>
      <c r="I59" s="28">
        <v>2301833</v>
      </c>
      <c r="J59" s="21"/>
      <c r="K59" s="28">
        <v>2106954</v>
      </c>
      <c r="L59" s="22"/>
      <c r="M59" s="28">
        <v>2167814</v>
      </c>
      <c r="N59" s="123"/>
      <c r="P59" s="123"/>
      <c r="Q59" s="123"/>
      <c r="R59" s="136"/>
      <c r="S59" s="136"/>
    </row>
    <row r="60" spans="1:19" s="31" customFormat="1" ht="24" customHeight="1">
      <c r="B60" s="2" t="s">
        <v>18</v>
      </c>
      <c r="C60" s="2"/>
      <c r="D60" s="2"/>
      <c r="E60" s="27"/>
      <c r="F60" s="27"/>
      <c r="G60" s="22"/>
      <c r="H60" s="22"/>
      <c r="I60" s="22"/>
      <c r="J60" s="21"/>
      <c r="K60" s="22"/>
      <c r="L60" s="22"/>
      <c r="M60" s="22"/>
      <c r="N60" s="123"/>
      <c r="P60" s="123"/>
      <c r="Q60" s="123"/>
      <c r="R60" s="136"/>
      <c r="S60" s="136"/>
    </row>
    <row r="61" spans="1:19" s="31" customFormat="1" ht="24" customHeight="1">
      <c r="C61" s="3" t="s">
        <v>93</v>
      </c>
      <c r="D61" s="3"/>
      <c r="E61" s="27">
        <v>18</v>
      </c>
      <c r="F61" s="27"/>
      <c r="G61" s="22">
        <v>205477</v>
      </c>
      <c r="H61" s="22"/>
      <c r="I61" s="22">
        <v>201352</v>
      </c>
      <c r="J61" s="21"/>
      <c r="K61" s="22">
        <v>205477</v>
      </c>
      <c r="L61" s="22"/>
      <c r="M61" s="22">
        <v>201352</v>
      </c>
      <c r="N61" s="123"/>
      <c r="P61" s="123"/>
      <c r="Q61" s="123"/>
      <c r="R61" s="136"/>
      <c r="S61" s="136"/>
    </row>
    <row r="62" spans="1:19" s="31" customFormat="1" ht="24" customHeight="1">
      <c r="C62" s="3" t="s">
        <v>82</v>
      </c>
      <c r="D62" s="3"/>
      <c r="E62" s="27"/>
      <c r="F62" s="27"/>
      <c r="G62" s="22">
        <v>3747</v>
      </c>
      <c r="H62" s="22"/>
      <c r="I62" s="22">
        <v>4248</v>
      </c>
      <c r="J62" s="21"/>
      <c r="K62" s="22">
        <v>3747</v>
      </c>
      <c r="L62" s="22"/>
      <c r="M62" s="22">
        <v>4248</v>
      </c>
      <c r="N62" s="123"/>
      <c r="P62" s="123"/>
      <c r="Q62" s="123"/>
      <c r="R62" s="136"/>
      <c r="S62" s="136"/>
    </row>
    <row r="63" spans="1:19" s="31" customFormat="1" ht="24" customHeight="1">
      <c r="C63" s="3" t="s">
        <v>185</v>
      </c>
      <c r="D63" s="3"/>
      <c r="E63" s="27"/>
      <c r="F63" s="27"/>
      <c r="G63" s="22">
        <v>25536</v>
      </c>
      <c r="H63" s="22"/>
      <c r="I63" s="22">
        <v>19434</v>
      </c>
      <c r="J63" s="21"/>
      <c r="K63" s="22">
        <v>11762</v>
      </c>
      <c r="L63" s="22"/>
      <c r="M63" s="22">
        <v>19434</v>
      </c>
      <c r="N63" s="123"/>
      <c r="P63" s="123"/>
      <c r="Q63" s="134"/>
      <c r="R63" s="136"/>
      <c r="S63" s="136"/>
    </row>
    <row r="64" spans="1:19" s="31" customFormat="1" ht="24" customHeight="1">
      <c r="B64" s="2" t="s">
        <v>19</v>
      </c>
      <c r="C64" s="2"/>
      <c r="E64" s="27"/>
      <c r="F64" s="27"/>
      <c r="G64" s="28">
        <v>234760</v>
      </c>
      <c r="H64" s="22"/>
      <c r="I64" s="28">
        <v>225034</v>
      </c>
      <c r="J64" s="21"/>
      <c r="K64" s="28">
        <v>220986</v>
      </c>
      <c r="L64" s="22"/>
      <c r="M64" s="28">
        <v>225034</v>
      </c>
      <c r="N64" s="123"/>
      <c r="P64" s="123"/>
      <c r="Q64" s="134"/>
      <c r="R64" s="136"/>
      <c r="S64" s="136"/>
    </row>
    <row r="65" spans="1:21" s="31" customFormat="1" ht="24" customHeight="1">
      <c r="B65" s="2" t="s">
        <v>20</v>
      </c>
      <c r="C65" s="2"/>
      <c r="E65" s="27"/>
      <c r="F65" s="27"/>
      <c r="G65" s="28">
        <v>2435379</v>
      </c>
      <c r="H65" s="22"/>
      <c r="I65" s="28">
        <v>2526867</v>
      </c>
      <c r="J65" s="21"/>
      <c r="K65" s="28">
        <v>2327940</v>
      </c>
      <c r="L65" s="22"/>
      <c r="M65" s="28">
        <v>2392848</v>
      </c>
      <c r="N65" s="123"/>
      <c r="P65" s="123"/>
      <c r="Q65" s="134"/>
      <c r="R65" s="136"/>
      <c r="S65" s="136"/>
      <c r="T65" s="37"/>
      <c r="U65" s="37"/>
    </row>
    <row r="66" spans="1:21" s="31" customFormat="1" ht="24" customHeight="1">
      <c r="A66" s="3"/>
      <c r="B66" s="3"/>
      <c r="C66" s="3"/>
      <c r="E66" s="27"/>
      <c r="F66" s="27"/>
      <c r="G66" s="27"/>
      <c r="H66" s="27"/>
      <c r="I66" s="27"/>
      <c r="J66" s="27"/>
      <c r="K66" s="27"/>
      <c r="L66" s="27"/>
      <c r="M66" s="27"/>
      <c r="N66" s="123"/>
      <c r="P66" s="123"/>
      <c r="Q66" s="134"/>
      <c r="R66" s="136"/>
      <c r="S66" s="136"/>
    </row>
    <row r="67" spans="1:21" s="31" customFormat="1" ht="24" customHeight="1">
      <c r="A67" s="3"/>
      <c r="B67" s="3"/>
      <c r="C67" s="3"/>
      <c r="E67" s="27"/>
      <c r="F67" s="27"/>
      <c r="G67" s="27"/>
      <c r="H67" s="27"/>
      <c r="I67" s="27"/>
      <c r="J67" s="27"/>
      <c r="K67" s="27"/>
      <c r="L67" s="27"/>
      <c r="M67" s="27"/>
      <c r="N67" s="123"/>
      <c r="P67" s="123"/>
      <c r="Q67" s="134"/>
      <c r="R67" s="136"/>
      <c r="S67" s="136"/>
    </row>
    <row r="68" spans="1:21" s="31" customFormat="1" ht="24" customHeight="1">
      <c r="A68" s="3"/>
      <c r="B68" s="3"/>
      <c r="C68" s="3"/>
      <c r="E68" s="27"/>
      <c r="F68" s="27"/>
      <c r="G68" s="27"/>
      <c r="H68" s="27"/>
      <c r="I68" s="27"/>
      <c r="J68" s="27"/>
      <c r="K68" s="27"/>
      <c r="L68" s="27"/>
      <c r="M68" s="27"/>
      <c r="N68" s="123"/>
      <c r="P68" s="123"/>
      <c r="Q68" s="134"/>
      <c r="R68" s="136"/>
      <c r="S68" s="136"/>
    </row>
    <row r="69" spans="1:21" s="31" customFormat="1" ht="24" customHeight="1">
      <c r="A69" s="3"/>
      <c r="B69" s="3"/>
      <c r="C69" s="3"/>
      <c r="E69" s="27"/>
      <c r="F69" s="27"/>
      <c r="G69" s="27"/>
      <c r="H69" s="27"/>
      <c r="I69" s="27"/>
      <c r="J69" s="27"/>
      <c r="K69" s="27"/>
      <c r="L69" s="27"/>
      <c r="M69" s="27"/>
      <c r="N69" s="123"/>
      <c r="P69" s="123"/>
      <c r="Q69" s="134"/>
      <c r="R69" s="141"/>
      <c r="S69" s="136"/>
    </row>
    <row r="70" spans="1:21" s="31" customFormat="1" ht="24" customHeight="1">
      <c r="A70" s="3"/>
      <c r="B70" s="3"/>
      <c r="C70" s="3"/>
      <c r="E70" s="27"/>
      <c r="F70" s="27"/>
      <c r="G70" s="27"/>
      <c r="H70" s="27"/>
      <c r="I70" s="27"/>
      <c r="J70" s="27"/>
      <c r="K70" s="27"/>
      <c r="L70" s="27"/>
      <c r="M70" s="27"/>
      <c r="N70" s="123"/>
      <c r="P70" s="123"/>
      <c r="Q70" s="134"/>
      <c r="R70" s="136"/>
      <c r="S70" s="136"/>
    </row>
    <row r="71" spans="1:21" s="31" customFormat="1" ht="24" customHeight="1">
      <c r="A71" s="3"/>
      <c r="B71" s="3"/>
      <c r="C71" s="3"/>
      <c r="E71" s="27"/>
      <c r="F71" s="27"/>
      <c r="G71" s="27"/>
      <c r="H71" s="27"/>
      <c r="I71" s="27"/>
      <c r="J71" s="27"/>
      <c r="K71" s="27"/>
      <c r="L71" s="27"/>
      <c r="M71" s="27"/>
      <c r="N71" s="123"/>
      <c r="P71" s="123"/>
      <c r="Q71" s="123"/>
      <c r="R71" s="136"/>
      <c r="S71" s="136"/>
    </row>
    <row r="72" spans="1:21" s="31" customFormat="1" ht="24" customHeight="1">
      <c r="A72" s="3"/>
      <c r="B72" s="3"/>
      <c r="C72" s="3"/>
      <c r="E72" s="27"/>
      <c r="F72" s="27"/>
      <c r="G72" s="27"/>
      <c r="H72" s="27"/>
      <c r="I72" s="27"/>
      <c r="J72" s="27"/>
      <c r="K72" s="27"/>
      <c r="L72" s="27"/>
      <c r="M72" s="27"/>
      <c r="N72" s="123"/>
      <c r="P72" s="123"/>
      <c r="Q72" s="123"/>
      <c r="R72" s="136"/>
      <c r="S72" s="136"/>
    </row>
    <row r="73" spans="1:21" ht="24" customHeight="1">
      <c r="A73" s="68" t="s">
        <v>179</v>
      </c>
      <c r="B73" s="40"/>
      <c r="C73" s="40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123"/>
      <c r="O73" s="31"/>
      <c r="R73" s="136"/>
      <c r="S73" s="136"/>
    </row>
    <row r="74" spans="1:21" ht="24" customHeight="1">
      <c r="A74" s="68" t="s">
        <v>138</v>
      </c>
      <c r="B74" s="68"/>
      <c r="C74" s="68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123"/>
      <c r="O74" s="31"/>
      <c r="R74" s="136"/>
      <c r="S74" s="136"/>
    </row>
    <row r="75" spans="1:21" ht="24" customHeight="1">
      <c r="A75" s="107" t="s">
        <v>203</v>
      </c>
      <c r="B75" s="107"/>
      <c r="C75" s="107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123"/>
      <c r="O75" s="31"/>
      <c r="R75" s="136"/>
      <c r="S75" s="136"/>
    </row>
    <row r="76" spans="1:21" ht="24" customHeight="1">
      <c r="A76" s="49"/>
      <c r="B76" s="49"/>
      <c r="C76" s="49"/>
      <c r="D76" s="49"/>
      <c r="E76" s="49"/>
      <c r="F76" s="49"/>
      <c r="G76" s="150" t="s">
        <v>168</v>
      </c>
      <c r="H76" s="150"/>
      <c r="I76" s="150"/>
      <c r="J76" s="150"/>
      <c r="K76" s="150"/>
      <c r="L76" s="150"/>
      <c r="M76" s="150"/>
      <c r="N76" s="123"/>
      <c r="O76" s="31"/>
      <c r="R76" s="136"/>
      <c r="S76" s="136"/>
    </row>
    <row r="77" spans="1:21" ht="24" customHeight="1">
      <c r="A77" s="35"/>
      <c r="B77" s="35"/>
      <c r="C77" s="35"/>
      <c r="D77" s="36"/>
      <c r="F77" s="36"/>
      <c r="G77" s="149" t="s">
        <v>0</v>
      </c>
      <c r="H77" s="149"/>
      <c r="I77" s="149"/>
      <c r="J77" s="31"/>
      <c r="K77" s="149" t="s">
        <v>1</v>
      </c>
      <c r="L77" s="149"/>
      <c r="M77" s="149"/>
      <c r="N77" s="123"/>
      <c r="O77" s="31"/>
      <c r="R77" s="136"/>
      <c r="S77" s="136"/>
    </row>
    <row r="78" spans="1:21" ht="24" customHeight="1">
      <c r="A78" s="3"/>
      <c r="B78" s="3"/>
      <c r="C78" s="3"/>
      <c r="D78" s="31"/>
      <c r="E78" s="59"/>
      <c r="F78" s="64"/>
      <c r="G78" s="65" t="s">
        <v>204</v>
      </c>
      <c r="H78" s="66"/>
      <c r="I78" s="65" t="s">
        <v>164</v>
      </c>
      <c r="J78" s="43"/>
      <c r="K78" s="65" t="s">
        <v>204</v>
      </c>
      <c r="L78" s="66"/>
      <c r="M78" s="65" t="s">
        <v>164</v>
      </c>
      <c r="N78" s="123"/>
      <c r="O78" s="31"/>
      <c r="R78" s="136"/>
      <c r="S78" s="136"/>
    </row>
    <row r="79" spans="1:21" ht="24" customHeight="1">
      <c r="A79" s="3"/>
      <c r="B79" s="3"/>
      <c r="C79" s="3"/>
      <c r="D79" s="31"/>
      <c r="E79" s="59"/>
      <c r="F79" s="64"/>
      <c r="G79" s="65" t="s">
        <v>169</v>
      </c>
      <c r="H79" s="66"/>
      <c r="I79" s="65"/>
      <c r="J79" s="43"/>
      <c r="K79" s="65" t="s">
        <v>169</v>
      </c>
      <c r="L79" s="66"/>
      <c r="M79" s="65"/>
      <c r="N79" s="123"/>
      <c r="O79" s="31"/>
      <c r="R79" s="136"/>
      <c r="S79" s="136"/>
    </row>
    <row r="80" spans="1:21" ht="24" customHeight="1">
      <c r="A80" s="3"/>
      <c r="B80" s="3"/>
      <c r="C80" s="3"/>
      <c r="D80" s="31"/>
      <c r="E80" s="67" t="s">
        <v>2</v>
      </c>
      <c r="F80" s="64"/>
      <c r="G80" s="67" t="s">
        <v>170</v>
      </c>
      <c r="H80" s="66"/>
      <c r="I80" s="130" t="s">
        <v>171</v>
      </c>
      <c r="J80" s="43"/>
      <c r="K80" s="67" t="s">
        <v>170</v>
      </c>
      <c r="L80" s="66"/>
      <c r="M80" s="130" t="s">
        <v>171</v>
      </c>
      <c r="N80" s="123"/>
      <c r="O80" s="31"/>
      <c r="R80" s="136"/>
      <c r="S80" s="136"/>
    </row>
    <row r="81" spans="1:19" s="31" customFormat="1" ht="24" customHeight="1">
      <c r="A81" s="40" t="s">
        <v>21</v>
      </c>
      <c r="B81" s="40"/>
      <c r="C81" s="40"/>
      <c r="E81" s="27"/>
      <c r="F81" s="27"/>
      <c r="G81" s="29"/>
      <c r="H81" s="29"/>
      <c r="I81" s="29"/>
      <c r="J81" s="38"/>
      <c r="K81" s="29"/>
      <c r="L81" s="29"/>
      <c r="M81" s="29"/>
      <c r="N81" s="123"/>
      <c r="P81" s="123"/>
      <c r="Q81" s="123"/>
      <c r="R81" s="136"/>
      <c r="S81" s="136"/>
    </row>
    <row r="82" spans="1:19" s="31" customFormat="1" ht="24" customHeight="1">
      <c r="B82" s="3" t="s">
        <v>22</v>
      </c>
      <c r="C82" s="3"/>
      <c r="E82" s="27"/>
      <c r="F82" s="27"/>
      <c r="G82" s="29"/>
      <c r="H82" s="29"/>
      <c r="I82" s="29"/>
      <c r="J82" s="38"/>
      <c r="K82" s="29"/>
      <c r="L82" s="29"/>
      <c r="M82" s="29"/>
      <c r="N82" s="123"/>
      <c r="P82" s="123"/>
      <c r="Q82" s="123"/>
      <c r="R82" s="136"/>
      <c r="S82" s="136"/>
    </row>
    <row r="83" spans="1:19" s="31" customFormat="1" ht="24" customHeight="1">
      <c r="B83" s="3" t="s">
        <v>23</v>
      </c>
      <c r="C83" s="3"/>
      <c r="D83" s="3"/>
      <c r="E83" s="27"/>
      <c r="F83" s="27"/>
      <c r="G83" s="22"/>
      <c r="H83" s="22"/>
      <c r="I83" s="22"/>
      <c r="J83" s="21"/>
      <c r="K83" s="22"/>
      <c r="L83" s="22"/>
      <c r="M83" s="22"/>
      <c r="N83" s="123"/>
      <c r="P83" s="123"/>
      <c r="Q83" s="123"/>
      <c r="R83" s="136"/>
      <c r="S83" s="136"/>
    </row>
    <row r="84" spans="1:19" s="31" customFormat="1" ht="24" customHeight="1" thickBot="1">
      <c r="B84" s="3" t="s">
        <v>239</v>
      </c>
      <c r="C84" s="3"/>
      <c r="D84" s="3"/>
      <c r="E84" s="27">
        <v>20</v>
      </c>
      <c r="F84" s="27"/>
      <c r="H84" s="22"/>
      <c r="I84" s="30">
        <v>843813.35900000005</v>
      </c>
      <c r="J84" s="21"/>
      <c r="L84" s="22"/>
      <c r="M84" s="30">
        <v>843813.35900000005</v>
      </c>
      <c r="N84" s="123"/>
      <c r="P84" s="123"/>
      <c r="Q84" s="123"/>
      <c r="R84" s="136"/>
      <c r="S84" s="136"/>
    </row>
    <row r="85" spans="1:19" s="31" customFormat="1" ht="24" customHeight="1" thickTop="1" thickBot="1">
      <c r="B85" s="3" t="s">
        <v>240</v>
      </c>
      <c r="C85" s="3"/>
      <c r="D85" s="3"/>
      <c r="E85" s="27">
        <v>20</v>
      </c>
      <c r="F85" s="27"/>
      <c r="G85" s="30">
        <v>1126101</v>
      </c>
      <c r="H85" s="22"/>
      <c r="I85" s="22"/>
      <c r="J85" s="21"/>
      <c r="K85" s="30">
        <v>1126101</v>
      </c>
      <c r="L85" s="22"/>
      <c r="M85" s="22"/>
      <c r="N85" s="123"/>
      <c r="P85" s="123"/>
      <c r="Q85" s="123"/>
      <c r="R85" s="136"/>
      <c r="S85" s="136"/>
    </row>
    <row r="86" spans="1:19" s="31" customFormat="1" ht="24" customHeight="1" thickTop="1">
      <c r="B86" s="20" t="s">
        <v>127</v>
      </c>
      <c r="C86" s="20"/>
      <c r="D86" s="20"/>
      <c r="E86" s="27"/>
      <c r="F86" s="27"/>
      <c r="G86" s="21"/>
      <c r="H86" s="21"/>
      <c r="I86" s="21"/>
      <c r="J86" s="21"/>
      <c r="K86" s="21"/>
      <c r="L86" s="21"/>
      <c r="M86" s="21"/>
      <c r="N86" s="123"/>
      <c r="P86" s="123"/>
      <c r="Q86" s="123"/>
      <c r="R86" s="136"/>
      <c r="S86" s="136"/>
    </row>
    <row r="87" spans="1:19" s="31" customFormat="1" ht="24" customHeight="1">
      <c r="B87" s="3" t="s">
        <v>72</v>
      </c>
      <c r="C87" s="3"/>
      <c r="D87" s="3"/>
      <c r="E87" s="27"/>
      <c r="F87" s="27"/>
      <c r="G87" s="21">
        <v>563051</v>
      </c>
      <c r="H87" s="21"/>
      <c r="I87" s="21">
        <v>563051</v>
      </c>
      <c r="J87" s="21"/>
      <c r="K87" s="21">
        <v>563051</v>
      </c>
      <c r="L87" s="21"/>
      <c r="M87" s="21">
        <v>563051</v>
      </c>
      <c r="N87" s="123"/>
      <c r="P87" s="123"/>
      <c r="Q87" s="123"/>
      <c r="R87" s="136"/>
      <c r="S87" s="136"/>
    </row>
    <row r="88" spans="1:19" s="31" customFormat="1" ht="24" customHeight="1">
      <c r="B88" s="25" t="s">
        <v>24</v>
      </c>
      <c r="C88" s="25"/>
      <c r="D88" s="25"/>
      <c r="E88" s="27"/>
      <c r="F88" s="27"/>
      <c r="G88" s="21">
        <v>489125</v>
      </c>
      <c r="H88" s="21"/>
      <c r="I88" s="21">
        <v>489125</v>
      </c>
      <c r="J88" s="21"/>
      <c r="K88" s="21">
        <v>489125</v>
      </c>
      <c r="L88" s="21"/>
      <c r="M88" s="21">
        <v>489125</v>
      </c>
      <c r="N88" s="123"/>
      <c r="P88" s="123"/>
      <c r="Q88" s="123"/>
      <c r="R88" s="136"/>
      <c r="S88" s="136"/>
    </row>
    <row r="89" spans="1:19" s="31" customFormat="1" ht="24" customHeight="1">
      <c r="B89" s="26" t="s">
        <v>66</v>
      </c>
      <c r="C89" s="26"/>
      <c r="D89" s="26"/>
      <c r="E89" s="51"/>
      <c r="F89" s="27"/>
      <c r="G89" s="21">
        <v>41479</v>
      </c>
      <c r="H89" s="21"/>
      <c r="I89" s="21">
        <v>41479</v>
      </c>
      <c r="J89" s="21"/>
      <c r="K89" s="21">
        <v>41479</v>
      </c>
      <c r="L89" s="21"/>
      <c r="M89" s="21">
        <v>41479</v>
      </c>
      <c r="N89" s="123"/>
      <c r="P89" s="123"/>
      <c r="Q89" s="123"/>
      <c r="R89" s="136"/>
      <c r="S89" s="136"/>
    </row>
    <row r="90" spans="1:19" s="31" customFormat="1" ht="24" customHeight="1">
      <c r="B90" s="3" t="s">
        <v>25</v>
      </c>
      <c r="C90" s="3"/>
      <c r="D90" s="3"/>
      <c r="E90" s="27"/>
      <c r="F90" s="27"/>
      <c r="G90" s="21"/>
      <c r="H90" s="21"/>
      <c r="I90" s="21"/>
      <c r="J90" s="21"/>
      <c r="K90" s="21"/>
      <c r="L90" s="21"/>
      <c r="M90" s="21"/>
      <c r="N90" s="123"/>
      <c r="P90" s="123"/>
      <c r="Q90" s="123"/>
      <c r="R90" s="136"/>
      <c r="S90" s="136"/>
    </row>
    <row r="91" spans="1:19" s="31" customFormat="1" ht="24" customHeight="1">
      <c r="B91" s="20" t="s">
        <v>26</v>
      </c>
      <c r="C91" s="20"/>
      <c r="D91" s="20"/>
      <c r="E91" s="27"/>
      <c r="F91" s="27"/>
      <c r="G91" s="22">
        <v>56845</v>
      </c>
      <c r="H91" s="22"/>
      <c r="I91" s="22">
        <v>56845</v>
      </c>
      <c r="J91" s="22"/>
      <c r="K91" s="22">
        <v>56845</v>
      </c>
      <c r="L91" s="22"/>
      <c r="M91" s="22">
        <v>56845</v>
      </c>
      <c r="N91" s="123"/>
      <c r="P91" s="123"/>
      <c r="Q91" s="123"/>
      <c r="R91" s="136"/>
      <c r="S91" s="136"/>
    </row>
    <row r="92" spans="1:19" s="31" customFormat="1" ht="24" customHeight="1">
      <c r="B92" s="3" t="s">
        <v>27</v>
      </c>
      <c r="C92" s="3"/>
      <c r="D92" s="3"/>
      <c r="E92" s="27"/>
      <c r="F92" s="27"/>
      <c r="G92" s="22">
        <v>146318</v>
      </c>
      <c r="H92" s="22"/>
      <c r="I92" s="22">
        <v>308155</v>
      </c>
      <c r="J92" s="22"/>
      <c r="K92" s="22">
        <v>676481</v>
      </c>
      <c r="L92" s="22"/>
      <c r="M92" s="22">
        <v>826772</v>
      </c>
      <c r="N92" s="123"/>
      <c r="P92" s="123"/>
      <c r="Q92" s="123"/>
      <c r="R92" s="136"/>
      <c r="S92" s="136"/>
    </row>
    <row r="93" spans="1:19" s="31" customFormat="1" ht="24" customHeight="1">
      <c r="B93" s="3" t="s">
        <v>51</v>
      </c>
      <c r="C93" s="3"/>
      <c r="D93" s="3"/>
      <c r="E93" s="27"/>
      <c r="F93" s="27"/>
      <c r="G93" s="22">
        <v>-663819</v>
      </c>
      <c r="H93" s="22"/>
      <c r="I93" s="22">
        <v>-645645</v>
      </c>
      <c r="J93" s="21"/>
      <c r="K93" s="22">
        <v>-611370</v>
      </c>
      <c r="L93" s="22"/>
      <c r="M93" s="22">
        <v>-608818</v>
      </c>
      <c r="N93" s="123"/>
      <c r="P93" s="123"/>
      <c r="Q93" s="123"/>
      <c r="R93" s="136"/>
      <c r="S93" s="136"/>
    </row>
    <row r="94" spans="1:19" s="31" customFormat="1" ht="24" customHeight="1">
      <c r="B94" s="2" t="s">
        <v>28</v>
      </c>
      <c r="C94" s="2"/>
      <c r="E94" s="27"/>
      <c r="F94" s="27"/>
      <c r="G94" s="28">
        <v>632999</v>
      </c>
      <c r="H94" s="22"/>
      <c r="I94" s="28">
        <v>813010</v>
      </c>
      <c r="J94" s="21"/>
      <c r="K94" s="28">
        <v>1215611</v>
      </c>
      <c r="L94" s="22"/>
      <c r="M94" s="28">
        <v>1368454</v>
      </c>
      <c r="N94" s="123"/>
      <c r="P94" s="123"/>
      <c r="Q94" s="123"/>
      <c r="R94" s="136"/>
      <c r="S94" s="136"/>
    </row>
    <row r="95" spans="1:19" s="31" customFormat="1" ht="24" customHeight="1" thickBot="1">
      <c r="B95" s="2" t="s">
        <v>29</v>
      </c>
      <c r="C95" s="2"/>
      <c r="E95" s="27"/>
      <c r="F95" s="27"/>
      <c r="G95" s="30">
        <v>3068378</v>
      </c>
      <c r="H95" s="22"/>
      <c r="I95" s="30">
        <v>3339877</v>
      </c>
      <c r="J95" s="21"/>
      <c r="K95" s="30">
        <v>3543551</v>
      </c>
      <c r="L95" s="22"/>
      <c r="M95" s="30">
        <v>3761302</v>
      </c>
      <c r="N95" s="123"/>
      <c r="P95" s="123"/>
      <c r="Q95" s="123"/>
      <c r="R95" s="136"/>
      <c r="S95" s="136"/>
    </row>
    <row r="96" spans="1:19" s="31" customFormat="1" ht="24" customHeight="1" thickTop="1">
      <c r="A96" s="3"/>
      <c r="B96" s="3"/>
      <c r="C96" s="3"/>
      <c r="G96" s="44"/>
      <c r="H96" s="22"/>
      <c r="I96" s="44"/>
      <c r="J96" s="21"/>
      <c r="K96" s="27"/>
      <c r="L96" s="44"/>
      <c r="M96" s="44"/>
      <c r="N96" s="44"/>
      <c r="P96" s="123"/>
      <c r="Q96" s="123"/>
      <c r="R96" s="136"/>
      <c r="S96" s="136"/>
    </row>
    <row r="97" spans="1:19" s="31" customFormat="1" ht="24" customHeight="1">
      <c r="A97" s="3"/>
      <c r="B97" s="3"/>
      <c r="C97" s="3"/>
      <c r="N97" s="44"/>
      <c r="P97" s="123"/>
      <c r="Q97" s="123"/>
      <c r="R97" s="136"/>
      <c r="S97" s="136"/>
    </row>
    <row r="98" spans="1:19" s="31" customFormat="1" ht="24" customHeight="1">
      <c r="A98" s="3"/>
      <c r="B98" s="3"/>
      <c r="C98" s="3"/>
      <c r="G98" s="120"/>
      <c r="H98" s="22"/>
      <c r="I98" s="44"/>
      <c r="J98" s="21"/>
      <c r="K98" s="79"/>
      <c r="L98" s="44"/>
      <c r="M98" s="44"/>
      <c r="N98" s="44"/>
      <c r="P98" s="123"/>
      <c r="Q98" s="123"/>
      <c r="R98" s="136"/>
      <c r="S98" s="136"/>
    </row>
    <row r="99" spans="1:19" s="31" customFormat="1" ht="24" customHeight="1">
      <c r="A99" s="3"/>
      <c r="B99" s="3"/>
      <c r="G99" s="121"/>
      <c r="H99" s="22"/>
      <c r="J99" s="21"/>
      <c r="K99" s="44"/>
      <c r="L99" s="44"/>
      <c r="M99" s="44"/>
      <c r="N99" s="44"/>
      <c r="P99" s="123"/>
      <c r="Q99" s="123"/>
      <c r="R99" s="136"/>
      <c r="S99" s="136"/>
    </row>
    <row r="100" spans="1:19" s="31" customFormat="1" ht="24" customHeight="1">
      <c r="A100" s="39"/>
      <c r="B100" s="39"/>
      <c r="C100" s="39"/>
      <c r="D100" s="39"/>
      <c r="E100" s="31" t="s">
        <v>30</v>
      </c>
      <c r="G100" s="44"/>
      <c r="H100" s="22"/>
      <c r="I100" s="75"/>
      <c r="J100" s="21"/>
      <c r="K100" s="44"/>
      <c r="L100" s="44"/>
      <c r="M100" s="44"/>
      <c r="N100" s="44"/>
      <c r="P100" s="123"/>
      <c r="Q100" s="123"/>
      <c r="R100" s="136"/>
      <c r="S100" s="136"/>
    </row>
    <row r="101" spans="1:19" s="31" customFormat="1" ht="24" customHeight="1">
      <c r="A101" s="3"/>
      <c r="B101" s="3"/>
      <c r="C101" s="3"/>
      <c r="G101" s="44"/>
      <c r="H101" s="22"/>
      <c r="I101" s="75"/>
      <c r="J101" s="21"/>
      <c r="K101" s="44"/>
      <c r="L101" s="44"/>
      <c r="M101" s="44"/>
      <c r="N101" s="44"/>
      <c r="P101" s="123"/>
      <c r="Q101" s="123"/>
      <c r="R101" s="136"/>
      <c r="S101" s="136"/>
    </row>
    <row r="102" spans="1:19" s="31" customFormat="1" ht="24" customHeight="1">
      <c r="A102" s="3"/>
      <c r="B102" s="3"/>
      <c r="C102" s="3"/>
      <c r="G102" s="44"/>
      <c r="H102" s="22"/>
      <c r="I102" s="44"/>
      <c r="J102" s="21"/>
      <c r="K102" s="44"/>
      <c r="L102" s="44"/>
      <c r="M102" s="44"/>
      <c r="N102" s="44"/>
      <c r="P102" s="123"/>
      <c r="Q102" s="123"/>
      <c r="R102" s="136"/>
      <c r="S102" s="136"/>
    </row>
    <row r="103" spans="1:19" s="31" customFormat="1" ht="24" customHeight="1">
      <c r="A103" s="3"/>
      <c r="B103" s="3"/>
      <c r="C103" s="3"/>
      <c r="G103" s="44"/>
      <c r="H103" s="22"/>
      <c r="J103" s="21"/>
      <c r="K103" s="44"/>
      <c r="L103" s="44"/>
      <c r="M103" s="44"/>
      <c r="N103" s="44"/>
      <c r="P103" s="123"/>
      <c r="Q103" s="123"/>
      <c r="R103" s="136"/>
      <c r="S103" s="136"/>
    </row>
    <row r="104" spans="1:19" s="31" customFormat="1" ht="24" customHeight="1">
      <c r="A104" s="3"/>
      <c r="B104" s="3"/>
      <c r="C104" s="3"/>
      <c r="K104" s="27"/>
      <c r="L104" s="27"/>
      <c r="M104" s="27"/>
      <c r="P104" s="123"/>
      <c r="Q104" s="123"/>
      <c r="R104" s="136"/>
      <c r="S104" s="136"/>
    </row>
    <row r="105" spans="1:19" ht="24" customHeight="1">
      <c r="G105" s="44"/>
      <c r="H105" s="22"/>
      <c r="I105" s="44"/>
      <c r="J105" s="21"/>
      <c r="K105" s="44"/>
      <c r="L105" s="44"/>
      <c r="M105" s="44"/>
      <c r="O105" s="31"/>
      <c r="R105" s="136"/>
      <c r="S105" s="136"/>
    </row>
    <row r="106" spans="1:19" ht="24" customHeight="1">
      <c r="G106" s="148"/>
      <c r="K106" s="148"/>
      <c r="O106" s="31"/>
      <c r="R106" s="136"/>
      <c r="S106" s="136"/>
    </row>
    <row r="107" spans="1:19" ht="24" customHeight="1">
      <c r="G107" s="123"/>
      <c r="K107" s="123"/>
      <c r="O107" s="31"/>
      <c r="R107" s="136"/>
      <c r="S107" s="136"/>
    </row>
    <row r="108" spans="1:19" ht="24" customHeight="1">
      <c r="G108" s="123"/>
      <c r="H108" s="123"/>
      <c r="I108" s="123"/>
      <c r="J108" s="123"/>
      <c r="K108" s="123"/>
      <c r="O108" s="31"/>
    </row>
    <row r="109" spans="1:19" ht="24" customHeight="1">
      <c r="O109" s="31"/>
    </row>
    <row r="110" spans="1:19" ht="24" customHeight="1">
      <c r="O110" s="31"/>
    </row>
    <row r="111" spans="1:19" ht="24" customHeight="1">
      <c r="O111" s="31"/>
    </row>
    <row r="112" spans="1:19" ht="24" customHeight="1">
      <c r="O112" s="31"/>
      <c r="R112" s="137"/>
      <c r="S112" s="137"/>
    </row>
    <row r="113" spans="15:19" ht="24" customHeight="1">
      <c r="O113" s="31"/>
      <c r="R113" s="137"/>
      <c r="S113" s="137"/>
    </row>
    <row r="114" spans="15:19" ht="24" customHeight="1">
      <c r="O114" s="31"/>
      <c r="R114" s="137"/>
      <c r="S114" s="137"/>
    </row>
    <row r="115" spans="15:19" ht="24" customHeight="1">
      <c r="O115" s="31"/>
      <c r="R115" s="137"/>
      <c r="S115" s="137"/>
    </row>
    <row r="116" spans="15:19" ht="24" customHeight="1">
      <c r="O116" s="31"/>
      <c r="R116" s="137"/>
      <c r="S116" s="137"/>
    </row>
    <row r="117" spans="15:19" ht="24" customHeight="1">
      <c r="O117" s="31"/>
      <c r="R117" s="137"/>
      <c r="S117" s="137"/>
    </row>
    <row r="118" spans="15:19" ht="24" customHeight="1">
      <c r="O118" s="31"/>
      <c r="R118" s="137"/>
      <c r="S118" s="137"/>
    </row>
    <row r="119" spans="15:19" ht="24" customHeight="1">
      <c r="O119" s="31"/>
      <c r="R119" s="137"/>
      <c r="S119" s="137"/>
    </row>
    <row r="120" spans="15:19" ht="24" customHeight="1">
      <c r="O120" s="31"/>
      <c r="R120" s="137"/>
      <c r="S120" s="137"/>
    </row>
    <row r="121" spans="15:19" ht="24" customHeight="1">
      <c r="O121" s="31"/>
      <c r="R121" s="137"/>
      <c r="S121" s="137"/>
    </row>
    <row r="122" spans="15:19" ht="24" customHeight="1">
      <c r="O122" s="31"/>
      <c r="R122" s="137"/>
      <c r="S122" s="137"/>
    </row>
    <row r="123" spans="15:19" ht="24" customHeight="1">
      <c r="O123" s="31"/>
      <c r="R123" s="137"/>
      <c r="S123" s="137"/>
    </row>
    <row r="124" spans="15:19" ht="24" customHeight="1">
      <c r="O124" s="31"/>
      <c r="R124" s="137"/>
      <c r="S124" s="137"/>
    </row>
    <row r="125" spans="15:19" ht="24" customHeight="1">
      <c r="O125" s="44"/>
      <c r="R125" s="137"/>
      <c r="S125" s="137"/>
    </row>
    <row r="126" spans="15:19" ht="24" customHeight="1">
      <c r="O126" s="44"/>
      <c r="R126" s="137"/>
      <c r="S126" s="137"/>
    </row>
    <row r="127" spans="15:19" ht="24" customHeight="1">
      <c r="O127" s="44"/>
      <c r="R127" s="137"/>
      <c r="S127" s="137"/>
    </row>
    <row r="128" spans="15:19" ht="24" customHeight="1">
      <c r="O128" s="44"/>
      <c r="R128" s="137"/>
      <c r="S128" s="137"/>
    </row>
    <row r="129" spans="15:19" ht="24" customHeight="1">
      <c r="O129" s="44"/>
      <c r="R129" s="137"/>
      <c r="S129" s="137"/>
    </row>
    <row r="130" spans="15:19" ht="24" customHeight="1">
      <c r="O130" s="44"/>
      <c r="R130" s="137"/>
      <c r="S130" s="137"/>
    </row>
    <row r="131" spans="15:19" ht="24" customHeight="1">
      <c r="O131" s="44"/>
      <c r="R131" s="137"/>
      <c r="S131" s="137"/>
    </row>
    <row r="132" spans="15:19" ht="24" customHeight="1">
      <c r="O132" s="44"/>
      <c r="R132" s="137"/>
      <c r="S132" s="137"/>
    </row>
    <row r="133" spans="15:19" ht="24" customHeight="1">
      <c r="O133" s="31"/>
      <c r="R133" s="137"/>
      <c r="S133" s="137"/>
    </row>
    <row r="134" spans="15:19" ht="24" customHeight="1">
      <c r="O134" s="44"/>
      <c r="R134" s="137"/>
      <c r="S134" s="137"/>
    </row>
  </sheetData>
  <mergeCells count="9">
    <mergeCell ref="G77:I77"/>
    <mergeCell ref="K77:M77"/>
    <mergeCell ref="G5:I5"/>
    <mergeCell ref="K5:M5"/>
    <mergeCell ref="G4:M4"/>
    <mergeCell ref="G44:M44"/>
    <mergeCell ref="G45:I45"/>
    <mergeCell ref="K45:M45"/>
    <mergeCell ref="G76:M76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7" fitToHeight="6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0" max="12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8"/>
  <sheetViews>
    <sheetView view="pageBreakPreview" zoomScale="80" zoomScaleNormal="60" zoomScaleSheetLayoutView="80" workbookViewId="0">
      <selection activeCell="C33" sqref="C33"/>
    </sheetView>
  </sheetViews>
  <sheetFormatPr defaultColWidth="9.453125" defaultRowHeight="23"/>
  <cols>
    <col min="1" max="1" width="1.26953125" style="90" customWidth="1"/>
    <col min="2" max="2" width="1" style="90" customWidth="1"/>
    <col min="3" max="3" width="61.81640625" style="90" customWidth="1"/>
    <col min="4" max="4" width="8.7265625" style="90" customWidth="1"/>
    <col min="5" max="5" width="0.7265625" style="90" customWidth="1"/>
    <col min="6" max="6" width="13.54296875" style="90" customWidth="1"/>
    <col min="7" max="7" width="0.7265625" style="97" customWidth="1"/>
    <col min="8" max="8" width="13.54296875" style="90" customWidth="1"/>
    <col min="9" max="9" width="0.7265625" style="90" customWidth="1"/>
    <col min="10" max="10" width="13.54296875" style="90" customWidth="1"/>
    <col min="11" max="11" width="0.7265625" style="90" customWidth="1"/>
    <col min="12" max="12" width="13.54296875" style="90" customWidth="1"/>
    <col min="13" max="13" width="30" customWidth="1"/>
    <col min="14" max="15" width="4.1796875" customWidth="1"/>
    <col min="16" max="16" width="10.81640625" customWidth="1"/>
    <col min="17" max="17" width="11" bestFit="1" customWidth="1"/>
    <col min="18" max="18" width="13.1796875" style="90" bestFit="1" customWidth="1"/>
    <col min="19" max="16384" width="9.453125" style="90"/>
  </cols>
  <sheetData>
    <row r="1" spans="1:17" s="93" customFormat="1">
      <c r="A1" s="68" t="s">
        <v>179</v>
      </c>
      <c r="B1" s="99"/>
      <c r="C1" s="95"/>
      <c r="D1" s="95"/>
      <c r="J1" s="50"/>
      <c r="K1" s="50"/>
      <c r="L1" s="63" t="s">
        <v>169</v>
      </c>
    </row>
    <row r="2" spans="1:17" s="93" customFormat="1">
      <c r="A2" s="99" t="s">
        <v>52</v>
      </c>
      <c r="B2" s="99"/>
      <c r="C2" s="99"/>
      <c r="D2" s="99"/>
      <c r="E2" s="99"/>
      <c r="F2" s="99"/>
      <c r="G2" s="99"/>
      <c r="H2" s="99"/>
      <c r="I2" s="99"/>
      <c r="J2" s="50"/>
      <c r="K2" s="50"/>
      <c r="L2" s="63" t="s">
        <v>170</v>
      </c>
    </row>
    <row r="3" spans="1:17" s="93" customFormat="1">
      <c r="A3" s="108" t="s">
        <v>205</v>
      </c>
      <c r="B3" s="108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7" s="93" customFormat="1" ht="8.25" customHeight="1">
      <c r="C4" s="83"/>
      <c r="D4" s="83"/>
      <c r="E4" s="98"/>
      <c r="F4" s="98"/>
      <c r="G4" s="83"/>
      <c r="H4" s="98"/>
      <c r="I4" s="83"/>
      <c r="J4" s="83"/>
      <c r="K4" s="83"/>
      <c r="L4" s="83"/>
    </row>
    <row r="5" spans="1:17" s="93" customFormat="1">
      <c r="A5" s="100"/>
      <c r="B5" s="100"/>
      <c r="C5" s="100"/>
      <c r="D5" s="100"/>
      <c r="E5" s="100"/>
      <c r="F5" s="151" t="s">
        <v>168</v>
      </c>
      <c r="G5" s="151"/>
      <c r="H5" s="151"/>
      <c r="I5" s="151"/>
      <c r="J5" s="151"/>
      <c r="K5" s="151"/>
      <c r="L5" s="151"/>
    </row>
    <row r="6" spans="1:17" s="93" customFormat="1">
      <c r="A6" s="1"/>
      <c r="B6" s="1"/>
      <c r="C6" s="84"/>
      <c r="D6" s="84"/>
      <c r="E6" s="84"/>
      <c r="F6" s="152" t="s">
        <v>0</v>
      </c>
      <c r="G6" s="152"/>
      <c r="H6" s="152"/>
      <c r="J6" s="152" t="s">
        <v>1</v>
      </c>
      <c r="K6" s="152"/>
      <c r="L6" s="152"/>
    </row>
    <row r="7" spans="1:17" s="93" customFormat="1">
      <c r="A7" s="94"/>
      <c r="B7" s="94"/>
      <c r="D7" s="102" t="s">
        <v>2</v>
      </c>
      <c r="E7" s="82"/>
      <c r="F7" s="101">
        <v>2562</v>
      </c>
      <c r="G7" s="95"/>
      <c r="H7" s="101">
        <v>2561</v>
      </c>
      <c r="I7" s="97"/>
      <c r="J7" s="101">
        <v>2562</v>
      </c>
      <c r="K7" s="97"/>
      <c r="L7" s="101">
        <v>2561</v>
      </c>
    </row>
    <row r="8" spans="1:17" s="93" customFormat="1">
      <c r="A8" s="17" t="s">
        <v>31</v>
      </c>
      <c r="B8" s="17"/>
      <c r="C8" s="95"/>
      <c r="D8" s="84"/>
      <c r="I8" s="84"/>
      <c r="K8" s="84"/>
    </row>
    <row r="9" spans="1:17" s="93" customFormat="1">
      <c r="B9" s="94" t="s">
        <v>32</v>
      </c>
      <c r="C9" s="95"/>
      <c r="D9" s="84"/>
      <c r="F9" s="92">
        <v>510311</v>
      </c>
      <c r="G9" s="88"/>
      <c r="H9" s="92">
        <v>513715</v>
      </c>
      <c r="I9" s="92"/>
      <c r="J9" s="92">
        <v>428253</v>
      </c>
      <c r="K9" s="88"/>
      <c r="L9" s="92">
        <v>496822</v>
      </c>
    </row>
    <row r="10" spans="1:17" s="93" customFormat="1">
      <c r="A10" s="94"/>
      <c r="B10" s="94" t="s">
        <v>33</v>
      </c>
      <c r="C10" s="95"/>
      <c r="D10" s="84"/>
      <c r="F10" s="92"/>
      <c r="G10" s="88"/>
      <c r="H10" s="92"/>
      <c r="I10" s="92"/>
      <c r="J10" s="92"/>
      <c r="K10" s="88"/>
      <c r="L10" s="92"/>
      <c r="P10" s="140"/>
      <c r="Q10" s="140"/>
    </row>
    <row r="11" spans="1:17" s="93" customFormat="1">
      <c r="C11" s="94" t="s">
        <v>252</v>
      </c>
      <c r="D11" s="84"/>
      <c r="F11" s="92">
        <v>0</v>
      </c>
      <c r="G11" s="88"/>
      <c r="H11" s="92">
        <v>901</v>
      </c>
      <c r="I11" s="92"/>
      <c r="J11" s="92">
        <v>0</v>
      </c>
      <c r="K11" s="88"/>
      <c r="L11" s="92">
        <v>901</v>
      </c>
      <c r="P11" s="140"/>
      <c r="Q11" s="140"/>
    </row>
    <row r="12" spans="1:17" s="93" customFormat="1">
      <c r="C12" s="3" t="s">
        <v>74</v>
      </c>
      <c r="D12" s="84"/>
      <c r="F12" s="92">
        <v>1714</v>
      </c>
      <c r="G12" s="88"/>
      <c r="H12" s="92">
        <v>2702</v>
      </c>
      <c r="I12" s="92"/>
      <c r="J12" s="92">
        <v>4544</v>
      </c>
      <c r="K12" s="88"/>
      <c r="L12" s="92">
        <v>6028</v>
      </c>
      <c r="P12" s="140"/>
      <c r="Q12" s="140"/>
    </row>
    <row r="13" spans="1:17" s="93" customFormat="1">
      <c r="C13" s="3" t="s">
        <v>206</v>
      </c>
      <c r="D13" s="84"/>
      <c r="F13" s="92">
        <v>0</v>
      </c>
      <c r="G13" s="88"/>
      <c r="H13" s="92">
        <v>2898</v>
      </c>
      <c r="I13" s="92"/>
      <c r="J13" s="92">
        <v>0</v>
      </c>
      <c r="K13" s="88"/>
      <c r="L13" s="92">
        <v>0</v>
      </c>
      <c r="P13" s="140"/>
      <c r="Q13" s="140"/>
    </row>
    <row r="14" spans="1:17" s="93" customFormat="1">
      <c r="C14" s="3" t="s">
        <v>250</v>
      </c>
      <c r="D14" s="84"/>
      <c r="F14" s="92">
        <v>0</v>
      </c>
      <c r="G14" s="88"/>
      <c r="H14" s="92">
        <v>0</v>
      </c>
      <c r="I14" s="92"/>
      <c r="J14" s="92">
        <v>0</v>
      </c>
      <c r="K14" s="88"/>
      <c r="L14" s="92">
        <v>270800</v>
      </c>
      <c r="P14" s="140"/>
      <c r="Q14" s="140"/>
    </row>
    <row r="15" spans="1:17" s="93" customFormat="1">
      <c r="C15" s="3" t="s">
        <v>208</v>
      </c>
      <c r="D15" s="84"/>
      <c r="F15" s="92">
        <v>0</v>
      </c>
      <c r="G15" s="88"/>
      <c r="H15" s="92">
        <v>0</v>
      </c>
      <c r="I15" s="92"/>
      <c r="J15" s="92">
        <v>0</v>
      </c>
      <c r="K15" s="88"/>
      <c r="L15" s="92">
        <v>77775</v>
      </c>
      <c r="P15" s="140"/>
      <c r="Q15" s="140"/>
    </row>
    <row r="16" spans="1:17" s="93" customFormat="1">
      <c r="C16" s="3" t="s">
        <v>172</v>
      </c>
      <c r="D16" s="84"/>
      <c r="F16" s="92">
        <v>0</v>
      </c>
      <c r="G16" s="88"/>
      <c r="H16" s="92">
        <v>4299</v>
      </c>
      <c r="I16" s="92"/>
      <c r="J16" s="92">
        <v>3173</v>
      </c>
      <c r="K16" s="88"/>
      <c r="L16" s="92">
        <v>0</v>
      </c>
      <c r="P16" s="140"/>
      <c r="Q16" s="140"/>
    </row>
    <row r="17" spans="1:17" s="93" customFormat="1">
      <c r="C17" s="94" t="s">
        <v>120</v>
      </c>
      <c r="D17" s="84"/>
      <c r="F17" s="91">
        <v>3248</v>
      </c>
      <c r="G17" s="88"/>
      <c r="H17" s="91">
        <v>20907</v>
      </c>
      <c r="I17" s="92"/>
      <c r="J17" s="91">
        <v>19645</v>
      </c>
      <c r="K17" s="88"/>
      <c r="L17" s="91">
        <v>16176</v>
      </c>
      <c r="P17" s="140"/>
      <c r="Q17" s="140"/>
    </row>
    <row r="18" spans="1:17" s="93" customFormat="1">
      <c r="A18" s="17" t="s">
        <v>34</v>
      </c>
      <c r="B18" s="17"/>
      <c r="C18" s="95"/>
      <c r="D18" s="84"/>
      <c r="F18" s="91">
        <v>515273</v>
      </c>
      <c r="G18" s="88"/>
      <c r="H18" s="91">
        <v>545422</v>
      </c>
      <c r="I18" s="92"/>
      <c r="J18" s="91">
        <v>455615</v>
      </c>
      <c r="K18" s="92"/>
      <c r="L18" s="91">
        <v>868502</v>
      </c>
      <c r="P18" s="140"/>
      <c r="Q18" s="140"/>
    </row>
    <row r="19" spans="1:17" s="93" customFormat="1">
      <c r="A19" s="17" t="s">
        <v>35</v>
      </c>
      <c r="B19" s="17"/>
      <c r="C19" s="95"/>
      <c r="D19" s="84"/>
      <c r="F19" s="92"/>
      <c r="G19" s="88"/>
      <c r="H19" s="92"/>
      <c r="I19" s="92"/>
      <c r="J19" s="92"/>
      <c r="K19" s="92"/>
      <c r="L19" s="92"/>
      <c r="P19" s="140"/>
      <c r="Q19" s="140"/>
    </row>
    <row r="20" spans="1:17" s="93" customFormat="1" ht="23.5" customHeight="1">
      <c r="B20" s="94" t="s">
        <v>36</v>
      </c>
      <c r="C20" s="94"/>
      <c r="D20" s="84"/>
      <c r="F20" s="92">
        <v>426653</v>
      </c>
      <c r="G20" s="88"/>
      <c r="H20" s="92">
        <v>439845</v>
      </c>
      <c r="I20" s="92"/>
      <c r="J20" s="92">
        <v>393124</v>
      </c>
      <c r="K20" s="92"/>
      <c r="L20" s="92">
        <v>422981</v>
      </c>
      <c r="P20" s="140"/>
      <c r="Q20" s="140"/>
    </row>
    <row r="21" spans="1:17" s="93" customFormat="1" ht="23.5" customHeight="1">
      <c r="B21" s="94" t="s">
        <v>94</v>
      </c>
      <c r="C21" s="94"/>
      <c r="D21" s="84"/>
      <c r="F21" s="92">
        <v>23620</v>
      </c>
      <c r="G21" s="87"/>
      <c r="H21" s="92">
        <v>22530</v>
      </c>
      <c r="I21" s="89"/>
      <c r="J21" s="92">
        <v>23620</v>
      </c>
      <c r="K21" s="89"/>
      <c r="L21" s="92">
        <v>22530</v>
      </c>
      <c r="P21" s="140"/>
      <c r="Q21" s="140"/>
    </row>
    <row r="22" spans="1:17" s="93" customFormat="1" ht="23.5" customHeight="1">
      <c r="B22" s="94" t="s">
        <v>37</v>
      </c>
      <c r="C22" s="94"/>
      <c r="D22" s="84" t="s">
        <v>141</v>
      </c>
      <c r="F22" s="89">
        <v>63030</v>
      </c>
      <c r="G22" s="87"/>
      <c r="H22" s="89">
        <v>51460</v>
      </c>
      <c r="I22" s="89"/>
      <c r="J22" s="92">
        <v>38121</v>
      </c>
      <c r="K22" s="89"/>
      <c r="L22" s="92">
        <v>43245</v>
      </c>
      <c r="P22" s="140"/>
      <c r="Q22" s="140"/>
    </row>
    <row r="23" spans="1:17" s="93" customFormat="1" ht="23.5" customHeight="1">
      <c r="B23" s="94" t="s">
        <v>238</v>
      </c>
      <c r="C23" s="94"/>
      <c r="D23" s="84"/>
      <c r="F23" s="89">
        <v>1900</v>
      </c>
      <c r="G23" s="87"/>
      <c r="H23" s="89">
        <v>0</v>
      </c>
      <c r="I23" s="89"/>
      <c r="J23" s="89">
        <v>0</v>
      </c>
      <c r="K23" s="89"/>
      <c r="L23" s="89">
        <v>11562</v>
      </c>
      <c r="P23" s="140"/>
      <c r="Q23" s="140"/>
    </row>
    <row r="24" spans="1:17" s="93" customFormat="1" ht="23.5" customHeight="1">
      <c r="B24" s="94" t="s">
        <v>237</v>
      </c>
      <c r="D24" s="84"/>
      <c r="F24" s="89">
        <v>12345</v>
      </c>
      <c r="G24" s="87"/>
      <c r="H24" s="89">
        <v>0</v>
      </c>
      <c r="I24" s="89"/>
      <c r="J24" s="89">
        <v>12345</v>
      </c>
      <c r="K24" s="89"/>
      <c r="L24" s="89">
        <v>0</v>
      </c>
      <c r="P24" s="140"/>
      <c r="Q24" s="140"/>
    </row>
    <row r="25" spans="1:17" s="93" customFormat="1" ht="23.5" customHeight="1">
      <c r="B25" s="94" t="s">
        <v>249</v>
      </c>
      <c r="D25" s="84"/>
      <c r="F25" s="89">
        <v>65565</v>
      </c>
      <c r="G25" s="87"/>
      <c r="H25" s="89">
        <v>0</v>
      </c>
      <c r="I25" s="89"/>
      <c r="J25" s="89">
        <v>65565</v>
      </c>
      <c r="K25" s="89"/>
      <c r="L25" s="89">
        <v>0</v>
      </c>
      <c r="P25" s="140"/>
      <c r="Q25" s="140"/>
    </row>
    <row r="26" spans="1:17" s="93" customFormat="1">
      <c r="B26" s="93" t="s">
        <v>95</v>
      </c>
      <c r="C26" s="3"/>
      <c r="D26" s="84"/>
      <c r="F26" s="91">
        <v>34170</v>
      </c>
      <c r="G26" s="87"/>
      <c r="H26" s="91">
        <v>29159</v>
      </c>
      <c r="I26" s="89"/>
      <c r="J26" s="91">
        <v>34141</v>
      </c>
      <c r="K26" s="89"/>
      <c r="L26" s="91">
        <v>29159</v>
      </c>
      <c r="P26" s="140"/>
      <c r="Q26" s="140"/>
    </row>
    <row r="27" spans="1:17" s="93" customFormat="1">
      <c r="A27" s="17" t="s">
        <v>38</v>
      </c>
      <c r="B27" s="17"/>
      <c r="C27" s="3"/>
      <c r="D27" s="84"/>
      <c r="F27" s="91">
        <v>627283</v>
      </c>
      <c r="G27" s="88"/>
      <c r="H27" s="91">
        <v>542994</v>
      </c>
      <c r="I27" s="92"/>
      <c r="J27" s="91">
        <v>566916</v>
      </c>
      <c r="K27" s="92"/>
      <c r="L27" s="91">
        <v>529477</v>
      </c>
      <c r="P27" s="140"/>
      <c r="Q27" s="140"/>
    </row>
    <row r="28" spans="1:17" s="93" customFormat="1">
      <c r="A28" s="17"/>
      <c r="B28" s="17"/>
      <c r="C28" s="3"/>
      <c r="D28" s="84"/>
      <c r="F28" s="89"/>
      <c r="G28" s="88"/>
      <c r="H28" s="89"/>
      <c r="I28" s="92"/>
      <c r="J28" s="89"/>
      <c r="K28" s="92"/>
      <c r="L28" s="89"/>
      <c r="P28" s="140"/>
      <c r="Q28" s="140"/>
    </row>
    <row r="29" spans="1:17" s="93" customFormat="1">
      <c r="A29" s="94" t="s">
        <v>73</v>
      </c>
      <c r="B29" s="94"/>
      <c r="C29" s="95"/>
      <c r="D29" s="84">
        <v>9</v>
      </c>
      <c r="F29" s="91">
        <v>0</v>
      </c>
      <c r="G29" s="87"/>
      <c r="H29" s="91">
        <v>0</v>
      </c>
      <c r="I29" s="89"/>
      <c r="J29" s="91">
        <v>0</v>
      </c>
      <c r="K29" s="89"/>
      <c r="L29" s="91">
        <v>0</v>
      </c>
      <c r="P29" s="140"/>
      <c r="Q29" s="140"/>
    </row>
    <row r="30" spans="1:17" s="93" customFormat="1">
      <c r="A30" s="17" t="s">
        <v>128</v>
      </c>
      <c r="B30" s="17"/>
      <c r="C30" s="95"/>
      <c r="D30" s="84"/>
      <c r="F30" s="89">
        <v>-112010</v>
      </c>
      <c r="G30" s="88"/>
      <c r="H30" s="89">
        <v>2428</v>
      </c>
      <c r="I30" s="92"/>
      <c r="J30" s="89">
        <v>-111301</v>
      </c>
      <c r="K30" s="92"/>
      <c r="L30" s="89">
        <v>339025</v>
      </c>
      <c r="P30" s="140"/>
      <c r="Q30" s="140"/>
    </row>
    <row r="31" spans="1:17" s="93" customFormat="1">
      <c r="A31" s="94" t="s">
        <v>96</v>
      </c>
      <c r="B31" s="94"/>
      <c r="C31" s="95"/>
      <c r="D31" s="84"/>
      <c r="E31" s="86"/>
      <c r="F31" s="91">
        <v>-695</v>
      </c>
      <c r="G31" s="87"/>
      <c r="H31" s="91">
        <v>3347</v>
      </c>
      <c r="I31" s="89"/>
      <c r="J31" s="91">
        <v>-3280.2789299999999</v>
      </c>
      <c r="K31" s="89"/>
      <c r="L31" s="91">
        <v>3746</v>
      </c>
      <c r="P31" s="140"/>
      <c r="Q31" s="140"/>
    </row>
    <row r="32" spans="1:17" s="93" customFormat="1">
      <c r="A32" s="17" t="s">
        <v>181</v>
      </c>
      <c r="B32" s="17"/>
      <c r="C32" s="95"/>
      <c r="D32" s="84"/>
      <c r="E32" s="86"/>
      <c r="F32" s="91">
        <v>-111315</v>
      </c>
      <c r="G32" s="87"/>
      <c r="H32" s="91">
        <v>-919</v>
      </c>
      <c r="I32" s="89"/>
      <c r="J32" s="91">
        <v>-108020.72107</v>
      </c>
      <c r="K32" s="89"/>
      <c r="L32" s="91">
        <v>335279</v>
      </c>
      <c r="P32" s="140"/>
      <c r="Q32" s="140"/>
    </row>
    <row r="33" spans="1:24" s="93" customFormat="1">
      <c r="A33" s="17"/>
      <c r="B33" s="17"/>
      <c r="C33" s="95"/>
      <c r="D33" s="84"/>
      <c r="F33" s="103"/>
      <c r="G33" s="103"/>
      <c r="H33" s="103"/>
      <c r="I33" s="103"/>
      <c r="J33" s="103"/>
      <c r="K33" s="103"/>
      <c r="L33" s="103"/>
      <c r="P33" s="140"/>
      <c r="Q33" s="140"/>
    </row>
    <row r="34" spans="1:24" s="93" customFormat="1">
      <c r="A34" s="18" t="s">
        <v>137</v>
      </c>
      <c r="B34" s="18"/>
      <c r="C34" s="95"/>
      <c r="D34" s="84"/>
      <c r="F34" s="89"/>
      <c r="G34" s="89"/>
      <c r="R34" s="103"/>
    </row>
    <row r="35" spans="1:24" s="93" customFormat="1">
      <c r="C35" s="34" t="s">
        <v>129</v>
      </c>
      <c r="D35" s="84"/>
      <c r="F35" s="89"/>
      <c r="G35" s="89"/>
      <c r="H35" s="89"/>
      <c r="I35" s="89"/>
      <c r="J35" s="89"/>
      <c r="K35" s="89"/>
      <c r="L35" s="89"/>
    </row>
    <row r="36" spans="1:24" s="93" customFormat="1">
      <c r="C36" s="33" t="s">
        <v>86</v>
      </c>
      <c r="D36" s="84"/>
      <c r="F36" s="89">
        <v>-6395</v>
      </c>
      <c r="G36" s="89"/>
      <c r="H36" s="89">
        <v>16022</v>
      </c>
      <c r="I36" s="89"/>
      <c r="J36" s="89">
        <v>0</v>
      </c>
      <c r="K36" s="89"/>
      <c r="L36" s="89">
        <v>0</v>
      </c>
    </row>
    <row r="37" spans="1:24" s="93" customFormat="1">
      <c r="C37" s="33" t="s">
        <v>142</v>
      </c>
      <c r="D37" s="84"/>
      <c r="F37" s="89">
        <v>-46043.841059999999</v>
      </c>
      <c r="G37" s="89"/>
      <c r="H37" s="89">
        <v>-264640</v>
      </c>
      <c r="I37" s="89"/>
      <c r="J37" s="89">
        <v>-46043.841059999999</v>
      </c>
      <c r="K37" s="89"/>
      <c r="L37" s="89">
        <v>-264640</v>
      </c>
    </row>
    <row r="38" spans="1:24" s="93" customFormat="1">
      <c r="C38" s="33"/>
      <c r="D38" s="84"/>
      <c r="F38" s="89"/>
      <c r="G38" s="89"/>
      <c r="H38" s="89"/>
      <c r="I38" s="89"/>
      <c r="J38" s="89"/>
      <c r="K38" s="89"/>
      <c r="L38" s="89"/>
    </row>
    <row r="39" spans="1:24" s="80" customFormat="1">
      <c r="C39" s="106" t="s">
        <v>209</v>
      </c>
      <c r="D39" s="81"/>
      <c r="F39" s="74"/>
      <c r="G39" s="77"/>
      <c r="H39" s="74"/>
      <c r="I39" s="74"/>
      <c r="J39" s="78"/>
      <c r="K39" s="74"/>
      <c r="L39" s="74"/>
      <c r="U39" s="93"/>
      <c r="V39" s="93"/>
      <c r="W39" s="93"/>
      <c r="X39" s="93"/>
    </row>
    <row r="40" spans="1:24" s="80" customFormat="1">
      <c r="C40" s="106" t="s">
        <v>210</v>
      </c>
      <c r="D40" s="81"/>
      <c r="F40" s="132">
        <v>0</v>
      </c>
      <c r="G40" s="77"/>
      <c r="H40" s="132">
        <v>-586</v>
      </c>
      <c r="I40" s="74"/>
      <c r="J40" s="132">
        <v>0</v>
      </c>
      <c r="K40" s="74"/>
      <c r="L40" s="132">
        <v>-586</v>
      </c>
      <c r="U40" s="93"/>
      <c r="V40" s="93"/>
      <c r="W40" s="93"/>
      <c r="X40" s="93"/>
    </row>
    <row r="41" spans="1:24" s="80" customFormat="1">
      <c r="C41" s="106"/>
      <c r="D41" s="81"/>
      <c r="F41" s="74"/>
      <c r="G41" s="77"/>
      <c r="H41" s="74"/>
      <c r="I41" s="74"/>
      <c r="J41" s="78"/>
      <c r="K41" s="74"/>
      <c r="L41" s="74"/>
      <c r="U41" s="93"/>
      <c r="V41" s="93"/>
      <c r="W41" s="93"/>
      <c r="X41" s="93"/>
    </row>
    <row r="42" spans="1:24" s="93" customFormat="1">
      <c r="A42" s="18" t="s">
        <v>182</v>
      </c>
      <c r="B42" s="33"/>
      <c r="C42" s="95"/>
      <c r="D42" s="84"/>
      <c r="F42" s="91">
        <v>-52438.841059999999</v>
      </c>
      <c r="G42" s="88"/>
      <c r="H42" s="91">
        <v>-249204</v>
      </c>
      <c r="I42" s="92"/>
      <c r="J42" s="91">
        <v>-46043.841059999999</v>
      </c>
      <c r="K42" s="92"/>
      <c r="L42" s="91">
        <v>-265226</v>
      </c>
    </row>
    <row r="43" spans="1:24" s="93" customFormat="1" ht="23.5" thickBot="1">
      <c r="A43" s="18" t="s">
        <v>176</v>
      </c>
      <c r="B43" s="18"/>
      <c r="C43" s="95"/>
      <c r="D43" s="84"/>
      <c r="F43" s="145">
        <v>-163753.84106000001</v>
      </c>
      <c r="G43" s="88"/>
      <c r="H43" s="145">
        <v>-250123</v>
      </c>
      <c r="I43" s="92"/>
      <c r="J43" s="145">
        <v>-154064.56213000001</v>
      </c>
      <c r="K43" s="92"/>
      <c r="L43" s="145">
        <v>70053</v>
      </c>
    </row>
    <row r="44" spans="1:24" s="93" customFormat="1" ht="23.5" thickTop="1">
      <c r="A44" s="96"/>
      <c r="B44" s="96"/>
      <c r="C44" s="95"/>
      <c r="D44" s="84"/>
      <c r="F44" s="89"/>
      <c r="G44" s="88"/>
      <c r="H44" s="89"/>
      <c r="I44" s="92"/>
      <c r="J44" s="89"/>
      <c r="K44" s="92"/>
      <c r="L44" s="89"/>
    </row>
    <row r="45" spans="1:24" s="93" customFormat="1" ht="23.5" thickBot="1">
      <c r="A45" s="104" t="s">
        <v>146</v>
      </c>
      <c r="B45" s="72"/>
      <c r="C45" s="95"/>
      <c r="D45" s="84">
        <v>22</v>
      </c>
      <c r="F45" s="146">
        <v>-0.19769967551784828</v>
      </c>
      <c r="G45" s="147"/>
      <c r="H45" s="146">
        <v>-1.6321789678022062E-3</v>
      </c>
      <c r="I45" s="147"/>
      <c r="J45" s="146">
        <v>-0.1918489107913848</v>
      </c>
      <c r="K45" s="147"/>
      <c r="L45" s="146">
        <v>0.59546826131203034</v>
      </c>
    </row>
    <row r="46" spans="1:24" s="93" customFormat="1" ht="23.5" thickTop="1">
      <c r="A46" s="94"/>
      <c r="B46" s="94"/>
      <c r="C46" s="95"/>
      <c r="D46" s="84"/>
      <c r="I46" s="84"/>
      <c r="K46" s="84"/>
    </row>
    <row r="47" spans="1:24" s="93" customFormat="1">
      <c r="A47" s="94"/>
      <c r="B47" s="94"/>
      <c r="C47" s="95"/>
      <c r="D47" s="84"/>
      <c r="I47" s="84"/>
      <c r="K47" s="84"/>
    </row>
    <row r="48" spans="1:24">
      <c r="F48" s="85"/>
      <c r="G48" s="85"/>
      <c r="H48" s="85"/>
      <c r="I48" s="85"/>
      <c r="J48" s="85"/>
      <c r="K48" s="85"/>
      <c r="L48" s="85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4" orientation="portrait" useFirstPageNumber="1" r:id="rId1"/>
  <headerFooter>
    <oddFooter>&amp;L&amp;"Angsana New,ธรรมดา"&amp;16หมายเหตุประกอบงบการเงินเป็นส่วนหนึ่งของงบการเงินระหว่างกาลนี้&amp;R&amp;"Angsana New,ธรรมดา"&amp;16&amp;P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8"/>
  <sheetViews>
    <sheetView view="pageBreakPreview" zoomScale="85" zoomScaleNormal="60" zoomScaleSheetLayoutView="85" workbookViewId="0">
      <selection activeCell="J13" sqref="J13"/>
    </sheetView>
  </sheetViews>
  <sheetFormatPr defaultColWidth="9.453125" defaultRowHeight="23"/>
  <cols>
    <col min="1" max="1" width="1.26953125" style="90" customWidth="1"/>
    <col min="2" max="2" width="1" style="90" customWidth="1"/>
    <col min="3" max="3" width="60.26953125" style="90" customWidth="1"/>
    <col min="4" max="4" width="8.7265625" style="90" customWidth="1"/>
    <col min="5" max="5" width="0.7265625" style="90" customWidth="1"/>
    <col min="6" max="6" width="13.54296875" style="90" customWidth="1"/>
    <col min="7" max="7" width="0.7265625" style="97" customWidth="1"/>
    <col min="8" max="8" width="13.54296875" style="90" customWidth="1"/>
    <col min="9" max="9" width="0.7265625" style="90" customWidth="1"/>
    <col min="10" max="10" width="13.54296875" style="90" customWidth="1"/>
    <col min="11" max="11" width="0.7265625" style="90" customWidth="1"/>
    <col min="12" max="12" width="13.54296875" style="90" customWidth="1"/>
    <col min="13" max="13" width="27.81640625" style="144" customWidth="1"/>
    <col min="14" max="14" width="12" style="144" bestFit="1" customWidth="1"/>
    <col min="15" max="15" width="13.1796875" style="144" bestFit="1" customWidth="1"/>
    <col min="16" max="16384" width="9.453125" style="90"/>
  </cols>
  <sheetData>
    <row r="1" spans="1:15" s="93" customFormat="1">
      <c r="A1" s="68" t="s">
        <v>179</v>
      </c>
      <c r="B1" s="99"/>
      <c r="C1" s="95"/>
      <c r="D1" s="95"/>
      <c r="J1" s="50"/>
      <c r="K1" s="50"/>
      <c r="L1" s="63" t="s">
        <v>169</v>
      </c>
      <c r="M1" s="139"/>
      <c r="N1" s="139"/>
      <c r="O1" s="139"/>
    </row>
    <row r="2" spans="1:15" s="93" customFormat="1">
      <c r="A2" s="99" t="s">
        <v>52</v>
      </c>
      <c r="B2" s="99"/>
      <c r="C2" s="99"/>
      <c r="D2" s="99"/>
      <c r="E2" s="99"/>
      <c r="F2" s="99"/>
      <c r="G2" s="99"/>
      <c r="H2" s="99"/>
      <c r="I2" s="99"/>
      <c r="J2" s="50"/>
      <c r="K2" s="50"/>
      <c r="L2" s="63" t="s">
        <v>170</v>
      </c>
      <c r="M2" s="139"/>
      <c r="N2" s="139"/>
      <c r="O2" s="139"/>
    </row>
    <row r="3" spans="1:15" s="93" customFormat="1">
      <c r="A3" s="108" t="s">
        <v>211</v>
      </c>
      <c r="B3" s="108"/>
      <c r="C3" s="99"/>
      <c r="D3" s="99"/>
      <c r="E3" s="99"/>
      <c r="F3" s="99"/>
      <c r="G3" s="99"/>
      <c r="H3" s="99"/>
      <c r="I3" s="99"/>
      <c r="J3" s="99"/>
      <c r="K3" s="99"/>
      <c r="L3" s="99"/>
      <c r="M3" s="139"/>
      <c r="N3" s="139"/>
      <c r="O3" s="139"/>
    </row>
    <row r="4" spans="1:15" s="93" customFormat="1" ht="8.25" customHeight="1">
      <c r="C4" s="83"/>
      <c r="D4" s="83"/>
      <c r="E4" s="98"/>
      <c r="F4" s="98"/>
      <c r="G4" s="83"/>
      <c r="H4" s="98"/>
      <c r="I4" s="83"/>
      <c r="J4" s="83"/>
      <c r="K4" s="83"/>
      <c r="L4" s="83"/>
      <c r="M4" s="139"/>
      <c r="N4" s="139"/>
      <c r="O4" s="139"/>
    </row>
    <row r="5" spans="1:15" s="93" customFormat="1">
      <c r="A5" s="100"/>
      <c r="B5" s="100"/>
      <c r="C5" s="100"/>
      <c r="D5" s="100"/>
      <c r="E5" s="100"/>
      <c r="F5" s="151" t="s">
        <v>168</v>
      </c>
      <c r="G5" s="151"/>
      <c r="H5" s="151"/>
      <c r="I5" s="151"/>
      <c r="J5" s="151"/>
      <c r="K5" s="151"/>
      <c r="L5" s="151"/>
      <c r="M5" s="139"/>
      <c r="N5" s="139"/>
      <c r="O5" s="139"/>
    </row>
    <row r="6" spans="1:15" s="93" customFormat="1">
      <c r="A6" s="1"/>
      <c r="B6" s="1"/>
      <c r="C6" s="84"/>
      <c r="D6" s="84"/>
      <c r="E6" s="84"/>
      <c r="F6" s="152" t="s">
        <v>0</v>
      </c>
      <c r="G6" s="152"/>
      <c r="H6" s="152"/>
      <c r="J6" s="152" t="s">
        <v>1</v>
      </c>
      <c r="K6" s="152"/>
      <c r="L6" s="152"/>
      <c r="M6" s="139"/>
      <c r="N6" s="139"/>
      <c r="O6" s="139"/>
    </row>
    <row r="7" spans="1:15" s="93" customFormat="1">
      <c r="A7" s="94"/>
      <c r="B7" s="94"/>
      <c r="D7" s="102" t="s">
        <v>2</v>
      </c>
      <c r="E7" s="82"/>
      <c r="F7" s="101">
        <v>2562</v>
      </c>
      <c r="G7" s="95"/>
      <c r="H7" s="101">
        <v>2561</v>
      </c>
      <c r="I7" s="97"/>
      <c r="J7" s="101">
        <v>2562</v>
      </c>
      <c r="K7" s="97"/>
      <c r="L7" s="101">
        <v>2561</v>
      </c>
      <c r="M7" s="139"/>
      <c r="N7" s="139"/>
      <c r="O7" s="139"/>
    </row>
    <row r="8" spans="1:15" s="93" customFormat="1">
      <c r="A8" s="17" t="s">
        <v>31</v>
      </c>
      <c r="B8" s="17"/>
      <c r="C8" s="95"/>
      <c r="D8" s="84"/>
      <c r="I8" s="84"/>
      <c r="K8" s="84"/>
      <c r="M8" s="140"/>
      <c r="N8" s="140"/>
      <c r="O8" s="139"/>
    </row>
    <row r="9" spans="1:15" s="93" customFormat="1">
      <c r="B9" s="94" t="s">
        <v>32</v>
      </c>
      <c r="C9" s="95"/>
      <c r="D9" s="84"/>
      <c r="F9" s="92">
        <v>1022392</v>
      </c>
      <c r="G9" s="88"/>
      <c r="H9" s="92">
        <v>929768</v>
      </c>
      <c r="I9" s="92"/>
      <c r="J9" s="92">
        <v>851016</v>
      </c>
      <c r="K9" s="88"/>
      <c r="L9" s="92">
        <v>900080</v>
      </c>
      <c r="M9" s="140"/>
      <c r="N9" s="140"/>
      <c r="O9" s="139"/>
    </row>
    <row r="10" spans="1:15" s="93" customFormat="1">
      <c r="A10" s="94"/>
      <c r="B10" s="94" t="s">
        <v>33</v>
      </c>
      <c r="C10" s="95"/>
      <c r="D10" s="84"/>
      <c r="F10" s="92"/>
      <c r="G10" s="88"/>
      <c r="H10" s="92"/>
      <c r="I10" s="92"/>
      <c r="J10" s="92"/>
      <c r="K10" s="88"/>
      <c r="L10" s="92"/>
      <c r="M10" s="140"/>
      <c r="N10" s="140"/>
      <c r="O10" s="139"/>
    </row>
    <row r="11" spans="1:15" s="93" customFormat="1">
      <c r="C11" s="94" t="s">
        <v>252</v>
      </c>
      <c r="D11" s="84"/>
      <c r="F11" s="92">
        <v>1225</v>
      </c>
      <c r="G11" s="88"/>
      <c r="H11" s="92">
        <v>1454</v>
      </c>
      <c r="I11" s="92"/>
      <c r="J11" s="92">
        <v>1225</v>
      </c>
      <c r="K11" s="88"/>
      <c r="L11" s="92">
        <v>1454</v>
      </c>
      <c r="M11" s="140"/>
      <c r="N11" s="140"/>
      <c r="O11" s="139"/>
    </row>
    <row r="12" spans="1:15" s="93" customFormat="1">
      <c r="C12" s="3" t="s">
        <v>74</v>
      </c>
      <c r="D12" s="84"/>
      <c r="F12" s="92">
        <v>3144</v>
      </c>
      <c r="G12" s="88"/>
      <c r="H12" s="92">
        <v>5081</v>
      </c>
      <c r="I12" s="92"/>
      <c r="J12" s="92">
        <v>8804</v>
      </c>
      <c r="K12" s="88"/>
      <c r="L12" s="92">
        <v>12089</v>
      </c>
      <c r="M12" s="140"/>
      <c r="N12" s="140"/>
      <c r="O12" s="139"/>
    </row>
    <row r="13" spans="1:15" s="93" customFormat="1">
      <c r="C13" s="3" t="s">
        <v>206</v>
      </c>
      <c r="D13" s="84"/>
      <c r="F13" s="92">
        <v>0</v>
      </c>
      <c r="G13" s="88"/>
      <c r="H13" s="92">
        <v>2898</v>
      </c>
      <c r="I13" s="92"/>
      <c r="J13" s="92">
        <v>0</v>
      </c>
      <c r="K13" s="88"/>
      <c r="L13" s="92">
        <v>0</v>
      </c>
      <c r="M13" s="140"/>
      <c r="N13" s="140"/>
      <c r="O13" s="139"/>
    </row>
    <row r="14" spans="1:15" s="93" customFormat="1">
      <c r="C14" s="3" t="s">
        <v>207</v>
      </c>
      <c r="D14" s="84"/>
      <c r="F14" s="92">
        <v>0</v>
      </c>
      <c r="G14" s="88"/>
      <c r="H14" s="92">
        <v>0</v>
      </c>
      <c r="I14" s="92"/>
      <c r="J14" s="92">
        <v>0</v>
      </c>
      <c r="K14" s="88"/>
      <c r="L14" s="92">
        <v>270800</v>
      </c>
      <c r="M14" s="140"/>
      <c r="N14" s="140"/>
      <c r="O14" s="139"/>
    </row>
    <row r="15" spans="1:15" s="93" customFormat="1">
      <c r="C15" s="3" t="s">
        <v>208</v>
      </c>
      <c r="D15" s="84"/>
      <c r="F15" s="92">
        <v>0</v>
      </c>
      <c r="G15" s="88"/>
      <c r="H15" s="92">
        <v>0</v>
      </c>
      <c r="I15" s="92"/>
      <c r="J15" s="92">
        <v>0</v>
      </c>
      <c r="K15" s="88"/>
      <c r="L15" s="92">
        <v>77775</v>
      </c>
      <c r="M15" s="140"/>
      <c r="N15" s="140"/>
      <c r="O15" s="139"/>
    </row>
    <row r="16" spans="1:15" s="93" customFormat="1">
      <c r="C16" s="3" t="s">
        <v>172</v>
      </c>
      <c r="D16" s="84"/>
      <c r="F16" s="92">
        <v>0</v>
      </c>
      <c r="G16" s="88"/>
      <c r="H16" s="92">
        <v>5946</v>
      </c>
      <c r="I16" s="92"/>
      <c r="J16" s="92">
        <v>16205</v>
      </c>
      <c r="K16" s="88"/>
      <c r="L16" s="92">
        <v>0</v>
      </c>
      <c r="M16" s="140"/>
      <c r="N16" s="140"/>
      <c r="O16" s="139"/>
    </row>
    <row r="17" spans="1:15" s="93" customFormat="1">
      <c r="C17" s="94" t="s">
        <v>120</v>
      </c>
      <c r="D17" s="84"/>
      <c r="F17" s="91">
        <v>5429</v>
      </c>
      <c r="G17" s="88"/>
      <c r="H17" s="91">
        <v>37434</v>
      </c>
      <c r="I17" s="92"/>
      <c r="J17" s="91">
        <v>21188</v>
      </c>
      <c r="K17" s="88"/>
      <c r="L17" s="91">
        <v>19859</v>
      </c>
      <c r="M17" s="140"/>
      <c r="N17" s="140"/>
      <c r="O17" s="139"/>
    </row>
    <row r="18" spans="1:15" s="93" customFormat="1">
      <c r="A18" s="17" t="s">
        <v>34</v>
      </c>
      <c r="B18" s="17"/>
      <c r="C18" s="95"/>
      <c r="D18" s="84"/>
      <c r="F18" s="91">
        <f>SUM(F9:F17)</f>
        <v>1032190</v>
      </c>
      <c r="G18" s="88"/>
      <c r="H18" s="91">
        <f>SUM(H9:H17)</f>
        <v>982581</v>
      </c>
      <c r="I18" s="92"/>
      <c r="J18" s="91">
        <f>SUM(J9:J17)</f>
        <v>898438</v>
      </c>
      <c r="K18" s="92"/>
      <c r="L18" s="91">
        <f>SUM(L9:L17)</f>
        <v>1282057</v>
      </c>
      <c r="M18" s="140"/>
      <c r="N18" s="140"/>
      <c r="O18" s="139"/>
    </row>
    <row r="19" spans="1:15" s="93" customFormat="1">
      <c r="A19" s="17" t="s">
        <v>35</v>
      </c>
      <c r="B19" s="17"/>
      <c r="C19" s="95"/>
      <c r="D19" s="84"/>
      <c r="F19" s="92"/>
      <c r="G19" s="88"/>
      <c r="H19" s="92"/>
      <c r="I19" s="92"/>
      <c r="J19" s="92"/>
      <c r="K19" s="92"/>
      <c r="L19" s="92"/>
      <c r="M19" s="140"/>
      <c r="N19" s="140"/>
      <c r="O19" s="139"/>
    </row>
    <row r="20" spans="1:15" s="93" customFormat="1" ht="23.5" customHeight="1">
      <c r="B20" s="94" t="s">
        <v>36</v>
      </c>
      <c r="C20" s="94"/>
      <c r="D20" s="84"/>
      <c r="F20" s="92">
        <v>860091</v>
      </c>
      <c r="G20" s="88"/>
      <c r="H20" s="92">
        <v>799013</v>
      </c>
      <c r="I20" s="92"/>
      <c r="J20" s="92">
        <v>779143</v>
      </c>
      <c r="K20" s="92"/>
      <c r="L20" s="92">
        <v>766893</v>
      </c>
      <c r="M20" s="140"/>
      <c r="N20" s="140"/>
      <c r="O20" s="139"/>
    </row>
    <row r="21" spans="1:15" s="93" customFormat="1" ht="23.5" customHeight="1">
      <c r="B21" s="94" t="s">
        <v>94</v>
      </c>
      <c r="C21" s="94"/>
      <c r="D21" s="84"/>
      <c r="F21" s="92">
        <v>45189</v>
      </c>
      <c r="G21" s="87"/>
      <c r="H21" s="92">
        <v>40520</v>
      </c>
      <c r="I21" s="89"/>
      <c r="J21" s="92">
        <v>45189</v>
      </c>
      <c r="K21" s="89"/>
      <c r="L21" s="92">
        <v>40520</v>
      </c>
      <c r="M21" s="140"/>
      <c r="N21" s="140"/>
      <c r="O21" s="139"/>
    </row>
    <row r="22" spans="1:15" s="93" customFormat="1" ht="23.5" customHeight="1">
      <c r="B22" s="94" t="s">
        <v>37</v>
      </c>
      <c r="C22" s="94"/>
      <c r="D22" s="84" t="s">
        <v>141</v>
      </c>
      <c r="F22" s="89">
        <v>124096</v>
      </c>
      <c r="G22" s="87"/>
      <c r="H22" s="89">
        <v>105378</v>
      </c>
      <c r="I22" s="89"/>
      <c r="J22" s="92">
        <v>77197</v>
      </c>
      <c r="K22" s="89"/>
      <c r="L22" s="92">
        <v>86817</v>
      </c>
      <c r="M22" s="140"/>
      <c r="N22" s="140"/>
      <c r="O22" s="139"/>
    </row>
    <row r="23" spans="1:15" s="93" customFormat="1" ht="23.5" customHeight="1">
      <c r="B23" s="94" t="s">
        <v>238</v>
      </c>
      <c r="C23" s="94"/>
      <c r="D23" s="84"/>
      <c r="F23" s="89">
        <v>7728</v>
      </c>
      <c r="G23" s="87"/>
      <c r="H23" s="89">
        <v>0</v>
      </c>
      <c r="I23" s="89"/>
      <c r="J23" s="89">
        <v>0</v>
      </c>
      <c r="K23" s="89"/>
      <c r="L23" s="89">
        <v>20901</v>
      </c>
      <c r="M23" s="140"/>
      <c r="N23" s="140"/>
      <c r="O23" s="139"/>
    </row>
    <row r="24" spans="1:15" s="93" customFormat="1" ht="23.5" customHeight="1">
      <c r="B24" s="94" t="s">
        <v>237</v>
      </c>
      <c r="D24" s="84"/>
      <c r="F24" s="89">
        <v>12345</v>
      </c>
      <c r="G24" s="87"/>
      <c r="H24" s="89">
        <v>0</v>
      </c>
      <c r="I24" s="89"/>
      <c r="J24" s="89">
        <v>12345</v>
      </c>
      <c r="K24" s="89"/>
      <c r="L24" s="89">
        <v>0</v>
      </c>
      <c r="M24" s="140"/>
      <c r="N24" s="140"/>
      <c r="O24" s="139"/>
    </row>
    <row r="25" spans="1:15" s="93" customFormat="1" ht="23.5" customHeight="1">
      <c r="B25" s="94" t="s">
        <v>249</v>
      </c>
      <c r="D25" s="84"/>
      <c r="F25" s="89">
        <v>65565</v>
      </c>
      <c r="G25" s="87"/>
      <c r="H25" s="89">
        <v>0</v>
      </c>
      <c r="I25" s="89"/>
      <c r="J25" s="89">
        <v>65565</v>
      </c>
      <c r="K25" s="89"/>
      <c r="L25" s="89">
        <v>0</v>
      </c>
      <c r="M25" s="140"/>
      <c r="N25" s="140"/>
      <c r="O25" s="139"/>
    </row>
    <row r="26" spans="1:15" s="93" customFormat="1" ht="23.5" customHeight="1">
      <c r="B26" s="93" t="s">
        <v>95</v>
      </c>
      <c r="C26" s="3"/>
      <c r="D26" s="84"/>
      <c r="F26" s="91">
        <v>67999</v>
      </c>
      <c r="G26" s="87"/>
      <c r="H26" s="91">
        <v>58089</v>
      </c>
      <c r="I26" s="89"/>
      <c r="J26" s="91">
        <v>67786</v>
      </c>
      <c r="K26" s="89"/>
      <c r="L26" s="91">
        <v>58089</v>
      </c>
      <c r="M26" s="140"/>
      <c r="N26" s="140"/>
      <c r="O26" s="139"/>
    </row>
    <row r="27" spans="1:15" s="93" customFormat="1">
      <c r="A27" s="17" t="s">
        <v>38</v>
      </c>
      <c r="B27" s="17"/>
      <c r="C27" s="3"/>
      <c r="D27" s="84"/>
      <c r="F27" s="91">
        <f>SUM(F20:F26)</f>
        <v>1183013</v>
      </c>
      <c r="G27" s="88"/>
      <c r="H27" s="91">
        <f>SUM(H20:H26)</f>
        <v>1003000</v>
      </c>
      <c r="I27" s="92"/>
      <c r="J27" s="91">
        <f>SUM(J20:J26)</f>
        <v>1047225</v>
      </c>
      <c r="K27" s="92"/>
      <c r="L27" s="91">
        <f>SUM(L20:L26)</f>
        <v>973220</v>
      </c>
      <c r="M27" s="139"/>
      <c r="N27" s="139"/>
      <c r="O27" s="139"/>
    </row>
    <row r="28" spans="1:15" s="93" customFormat="1">
      <c r="A28" s="17"/>
      <c r="B28" s="17"/>
      <c r="C28" s="3"/>
      <c r="D28" s="84"/>
      <c r="F28" s="89"/>
      <c r="G28" s="88"/>
      <c r="H28" s="89"/>
      <c r="I28" s="92"/>
      <c r="J28" s="89"/>
      <c r="K28" s="92"/>
      <c r="L28" s="89"/>
      <c r="M28" s="139"/>
      <c r="N28" s="139"/>
      <c r="O28" s="139"/>
    </row>
    <row r="29" spans="1:15" s="93" customFormat="1">
      <c r="A29" s="94" t="s">
        <v>73</v>
      </c>
      <c r="B29" s="94"/>
      <c r="C29" s="95"/>
      <c r="D29" s="84">
        <v>9</v>
      </c>
      <c r="F29" s="91">
        <v>0</v>
      </c>
      <c r="G29" s="87"/>
      <c r="H29" s="91">
        <v>0</v>
      </c>
      <c r="I29" s="89"/>
      <c r="J29" s="91">
        <v>0</v>
      </c>
      <c r="K29" s="89"/>
      <c r="L29" s="91">
        <v>0</v>
      </c>
      <c r="M29" s="139"/>
      <c r="N29" s="139"/>
      <c r="O29" s="139"/>
    </row>
    <row r="30" spans="1:15" s="93" customFormat="1">
      <c r="A30" s="17" t="s">
        <v>128</v>
      </c>
      <c r="B30" s="17"/>
      <c r="C30" s="95"/>
      <c r="D30" s="84"/>
      <c r="F30" s="89">
        <f>+F18-F27+F29</f>
        <v>-150823</v>
      </c>
      <c r="G30" s="88"/>
      <c r="H30" s="89">
        <f>+H18-H27+H29</f>
        <v>-20419</v>
      </c>
      <c r="I30" s="92"/>
      <c r="J30" s="89">
        <f>+J18-J27+J29</f>
        <v>-148787</v>
      </c>
      <c r="K30" s="92"/>
      <c r="L30" s="89">
        <f>+L18-L27+L29</f>
        <v>308837</v>
      </c>
      <c r="M30" s="139"/>
      <c r="N30" s="139"/>
      <c r="O30" s="139"/>
    </row>
    <row r="31" spans="1:15" s="93" customFormat="1">
      <c r="A31" s="94" t="s">
        <v>96</v>
      </c>
      <c r="B31" s="94"/>
      <c r="C31" s="95"/>
      <c r="D31" s="84"/>
      <c r="E31" s="86"/>
      <c r="F31" s="91">
        <v>11014</v>
      </c>
      <c r="G31" s="87"/>
      <c r="H31" s="91">
        <v>4003</v>
      </c>
      <c r="I31" s="89"/>
      <c r="J31" s="91">
        <v>1504</v>
      </c>
      <c r="K31" s="89"/>
      <c r="L31" s="91">
        <v>2152</v>
      </c>
      <c r="M31" s="139"/>
      <c r="N31" s="139"/>
      <c r="O31" s="139"/>
    </row>
    <row r="32" spans="1:15" s="93" customFormat="1">
      <c r="A32" s="17" t="s">
        <v>181</v>
      </c>
      <c r="B32" s="17"/>
      <c r="C32" s="95"/>
      <c r="D32" s="84"/>
      <c r="E32" s="86"/>
      <c r="F32" s="91">
        <f>+F30-F31</f>
        <v>-161837</v>
      </c>
      <c r="G32" s="87"/>
      <c r="H32" s="91">
        <f>+H30-H31</f>
        <v>-24422</v>
      </c>
      <c r="I32" s="89"/>
      <c r="J32" s="91">
        <f>+J30-J31</f>
        <v>-150291</v>
      </c>
      <c r="K32" s="89"/>
      <c r="L32" s="91">
        <f>+L30-L31</f>
        <v>306685</v>
      </c>
      <c r="M32" s="139"/>
      <c r="N32" s="139"/>
      <c r="O32" s="139"/>
    </row>
    <row r="33" spans="1:21" s="93" customFormat="1">
      <c r="A33" s="17"/>
      <c r="B33" s="17"/>
      <c r="C33" s="95"/>
      <c r="D33" s="84"/>
      <c r="F33" s="103"/>
      <c r="G33" s="103"/>
      <c r="H33" s="103"/>
      <c r="I33" s="103"/>
      <c r="J33" s="103"/>
      <c r="K33" s="103"/>
      <c r="L33" s="103"/>
      <c r="M33" s="139"/>
      <c r="N33" s="139"/>
      <c r="O33" s="139"/>
    </row>
    <row r="34" spans="1:21" s="93" customFormat="1">
      <c r="A34" s="18" t="s">
        <v>137</v>
      </c>
      <c r="B34" s="18"/>
      <c r="C34" s="95"/>
      <c r="D34" s="84"/>
      <c r="F34" s="89"/>
      <c r="G34" s="89"/>
      <c r="M34" s="142"/>
      <c r="N34" s="142"/>
      <c r="O34" s="139"/>
    </row>
    <row r="35" spans="1:21" s="93" customFormat="1">
      <c r="C35" s="34" t="s">
        <v>129</v>
      </c>
      <c r="D35" s="84"/>
      <c r="F35" s="89"/>
      <c r="G35" s="89"/>
      <c r="H35" s="89"/>
      <c r="I35" s="89"/>
      <c r="J35" s="89"/>
      <c r="K35" s="89"/>
      <c r="L35" s="89"/>
      <c r="M35" s="139"/>
      <c r="N35" s="139"/>
      <c r="O35" s="139"/>
    </row>
    <row r="36" spans="1:21" s="93" customFormat="1">
      <c r="C36" s="33" t="s">
        <v>86</v>
      </c>
      <c r="D36" s="84"/>
      <c r="F36" s="89">
        <v>-15622</v>
      </c>
      <c r="G36" s="89"/>
      <c r="H36" s="89">
        <v>22035</v>
      </c>
      <c r="I36" s="89"/>
      <c r="J36" s="89">
        <v>0</v>
      </c>
      <c r="K36" s="89"/>
      <c r="L36" s="89">
        <v>0</v>
      </c>
      <c r="M36" s="139"/>
      <c r="N36" s="139"/>
      <c r="O36" s="139"/>
    </row>
    <row r="37" spans="1:21" s="93" customFormat="1">
      <c r="C37" s="33" t="s">
        <v>142</v>
      </c>
      <c r="D37" s="84"/>
      <c r="F37" s="89">
        <v>-2552</v>
      </c>
      <c r="G37" s="89"/>
      <c r="H37" s="89">
        <v>-337792</v>
      </c>
      <c r="I37" s="89"/>
      <c r="J37" s="89">
        <f>-2552</f>
        <v>-2552</v>
      </c>
      <c r="K37" s="89"/>
      <c r="L37" s="89">
        <v>-337792</v>
      </c>
      <c r="M37" s="139"/>
      <c r="N37" s="139"/>
      <c r="O37" s="139"/>
    </row>
    <row r="38" spans="1:21" s="93" customFormat="1">
      <c r="C38" s="33"/>
      <c r="D38" s="84"/>
      <c r="F38" s="89"/>
      <c r="G38" s="89"/>
      <c r="H38" s="89"/>
      <c r="I38" s="89"/>
      <c r="J38" s="89"/>
      <c r="K38" s="89"/>
      <c r="L38" s="89"/>
      <c r="M38" s="139"/>
      <c r="N38" s="139"/>
      <c r="O38" s="139"/>
    </row>
    <row r="39" spans="1:21" s="80" customFormat="1">
      <c r="C39" s="106" t="s">
        <v>209</v>
      </c>
      <c r="D39" s="81"/>
      <c r="F39" s="74"/>
      <c r="G39" s="77"/>
      <c r="H39" s="74"/>
      <c r="I39" s="74"/>
      <c r="J39" s="78"/>
      <c r="K39" s="74"/>
      <c r="L39" s="74"/>
      <c r="M39" s="143"/>
      <c r="N39" s="143"/>
      <c r="O39" s="139"/>
      <c r="R39" s="93"/>
      <c r="S39" s="93"/>
      <c r="T39" s="93"/>
      <c r="U39" s="93"/>
    </row>
    <row r="40" spans="1:21" s="80" customFormat="1">
      <c r="C40" s="106" t="s">
        <v>210</v>
      </c>
      <c r="D40" s="81"/>
      <c r="F40" s="132">
        <v>0</v>
      </c>
      <c r="G40" s="77"/>
      <c r="H40" s="132">
        <v>-586</v>
      </c>
      <c r="I40" s="74"/>
      <c r="J40" s="132">
        <v>0</v>
      </c>
      <c r="K40" s="74"/>
      <c r="L40" s="132">
        <v>-586</v>
      </c>
      <c r="M40" s="143"/>
      <c r="N40" s="143"/>
      <c r="O40" s="139"/>
      <c r="R40" s="93"/>
      <c r="S40" s="93"/>
      <c r="T40" s="93"/>
      <c r="U40" s="93"/>
    </row>
    <row r="41" spans="1:21" s="80" customFormat="1">
      <c r="C41" s="106"/>
      <c r="D41" s="81"/>
      <c r="F41" s="74"/>
      <c r="G41" s="77"/>
      <c r="H41" s="74"/>
      <c r="I41" s="74"/>
      <c r="J41" s="78"/>
      <c r="K41" s="74"/>
      <c r="L41" s="74"/>
      <c r="M41" s="143"/>
      <c r="N41" s="143"/>
      <c r="O41" s="139"/>
      <c r="R41" s="93"/>
      <c r="S41" s="93"/>
      <c r="T41" s="93"/>
      <c r="U41" s="93"/>
    </row>
    <row r="42" spans="1:21" s="93" customFormat="1">
      <c r="A42" s="18" t="s">
        <v>182</v>
      </c>
      <c r="B42" s="33"/>
      <c r="C42" s="95"/>
      <c r="D42" s="84"/>
      <c r="F42" s="91">
        <f>SUM(F36:F37)</f>
        <v>-18174</v>
      </c>
      <c r="G42" s="88"/>
      <c r="H42" s="91">
        <f>SUM(H36:H40)</f>
        <v>-316343</v>
      </c>
      <c r="I42" s="92"/>
      <c r="J42" s="91">
        <f>SUM(J36:J40)</f>
        <v>-2552</v>
      </c>
      <c r="K42" s="92"/>
      <c r="L42" s="91">
        <f>SUM(L36:L40)</f>
        <v>-338378</v>
      </c>
      <c r="M42" s="139"/>
      <c r="N42" s="139"/>
      <c r="O42" s="139"/>
    </row>
    <row r="43" spans="1:21" s="93" customFormat="1" ht="23.5" thickBot="1">
      <c r="A43" s="18" t="s">
        <v>176</v>
      </c>
      <c r="B43" s="18"/>
      <c r="C43" s="95"/>
      <c r="D43" s="84"/>
      <c r="F43" s="145">
        <f>SUM(F32,F42)</f>
        <v>-180011</v>
      </c>
      <c r="G43" s="88"/>
      <c r="H43" s="145">
        <f>SUM(H32,H42)</f>
        <v>-340765</v>
      </c>
      <c r="I43" s="92"/>
      <c r="J43" s="145">
        <f>SUM(J32,J42)</f>
        <v>-152843</v>
      </c>
      <c r="K43" s="92"/>
      <c r="L43" s="145">
        <f>SUM(L32,L42)</f>
        <v>-31693</v>
      </c>
      <c r="M43" s="139"/>
      <c r="N43" s="139"/>
      <c r="O43" s="139"/>
    </row>
    <row r="44" spans="1:21" s="93" customFormat="1" ht="23.5" thickTop="1">
      <c r="A44" s="96"/>
      <c r="B44" s="96"/>
      <c r="C44" s="95"/>
      <c r="D44" s="84"/>
      <c r="F44" s="89"/>
      <c r="G44" s="88"/>
      <c r="H44" s="89"/>
      <c r="I44" s="92"/>
      <c r="J44" s="89"/>
      <c r="K44" s="92"/>
      <c r="L44" s="89"/>
      <c r="M44" s="139"/>
      <c r="N44" s="139"/>
      <c r="O44" s="139"/>
    </row>
    <row r="45" spans="1:21" s="93" customFormat="1" ht="23.5" thickBot="1">
      <c r="A45" s="104" t="s">
        <v>146</v>
      </c>
      <c r="B45" s="72"/>
      <c r="C45" s="95"/>
      <c r="D45" s="84">
        <v>22</v>
      </c>
      <c r="F45" s="146">
        <f>F32/563051</f>
        <v>-0.28742866987182336</v>
      </c>
      <c r="G45" s="147"/>
      <c r="H45" s="146">
        <f>H32/563051</f>
        <v>-4.3374401253172448E-2</v>
      </c>
      <c r="I45" s="147"/>
      <c r="J45" s="146">
        <f>J32/563051</f>
        <v>-0.26692253454838016</v>
      </c>
      <c r="K45" s="147"/>
      <c r="L45" s="146">
        <f>L32/563051</f>
        <v>0.54468422931492888</v>
      </c>
      <c r="M45" s="139"/>
      <c r="N45" s="139"/>
      <c r="O45" s="139"/>
    </row>
    <row r="46" spans="1:21" s="93" customFormat="1" ht="23.5" thickTop="1">
      <c r="A46" s="94"/>
      <c r="B46" s="94"/>
      <c r="C46" s="95"/>
      <c r="D46" s="84"/>
      <c r="I46" s="84"/>
      <c r="K46" s="84"/>
      <c r="M46" s="139"/>
      <c r="N46" s="139"/>
      <c r="O46" s="139"/>
    </row>
    <row r="47" spans="1:21" s="93" customFormat="1">
      <c r="A47" s="94"/>
      <c r="B47" s="94"/>
      <c r="C47" s="95"/>
      <c r="D47" s="84"/>
      <c r="I47" s="84"/>
      <c r="K47" s="84"/>
      <c r="M47" s="139"/>
      <c r="N47" s="139"/>
      <c r="O47" s="139"/>
    </row>
    <row r="48" spans="1:21">
      <c r="F48" s="85"/>
      <c r="G48" s="85"/>
      <c r="H48" s="85"/>
      <c r="I48" s="85"/>
      <c r="J48" s="85"/>
      <c r="K48" s="85"/>
      <c r="L48" s="85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5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7"/>
  <sheetViews>
    <sheetView view="pageBreakPreview" zoomScale="85" zoomScaleNormal="90" zoomScaleSheetLayoutView="85" workbookViewId="0">
      <selection activeCell="B12" sqref="B12"/>
    </sheetView>
  </sheetViews>
  <sheetFormatPr defaultColWidth="46.453125" defaultRowHeight="24" customHeight="1"/>
  <cols>
    <col min="1" max="1" width="2.26953125" style="90" customWidth="1"/>
    <col min="2" max="2" width="37.54296875" style="90" customWidth="1"/>
    <col min="3" max="3" width="8.7265625" style="90" bestFit="1" customWidth="1"/>
    <col min="4" max="4" width="0.7265625" style="90" customWidth="1"/>
    <col min="5" max="5" width="14.26953125" style="90" bestFit="1" customWidth="1"/>
    <col min="6" max="6" width="0.7265625" style="9" customWidth="1"/>
    <col min="7" max="7" width="12.453125" style="90" customWidth="1"/>
    <col min="8" max="8" width="0.7265625" style="9" customWidth="1"/>
    <col min="9" max="9" width="14.453125" style="90" customWidth="1"/>
    <col min="10" max="10" width="0.7265625" style="90" customWidth="1"/>
    <col min="11" max="11" width="11.54296875" style="90" bestFit="1" customWidth="1"/>
    <col min="12" max="12" width="0.7265625" style="90" customWidth="1"/>
    <col min="13" max="13" width="13.81640625" style="90" bestFit="1" customWidth="1"/>
    <col min="14" max="14" width="0.7265625" style="90" customWidth="1"/>
    <col min="15" max="15" width="15.81640625" style="90" customWidth="1"/>
    <col min="16" max="16" width="0.7265625" style="90" customWidth="1"/>
    <col min="17" max="17" width="15.81640625" style="90" customWidth="1"/>
    <col min="18" max="18" width="0.7265625" style="90" customWidth="1"/>
    <col min="19" max="19" width="15.81640625" style="90" customWidth="1"/>
    <col min="20" max="20" width="0.7265625" style="90" customWidth="1"/>
    <col min="21" max="21" width="16.81640625" style="90" customWidth="1"/>
    <col min="22" max="22" width="0.7265625" style="90" customWidth="1"/>
    <col min="23" max="23" width="16.81640625" style="90" customWidth="1"/>
    <col min="24" max="253" width="9.453125" style="90" customWidth="1"/>
    <col min="254" max="16384" width="46.453125" style="90"/>
  </cols>
  <sheetData>
    <row r="1" spans="1:24" ht="24" customHeight="1">
      <c r="A1" s="68" t="s">
        <v>180</v>
      </c>
      <c r="B1" s="99"/>
      <c r="C1" s="95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63" t="s">
        <v>169</v>
      </c>
    </row>
    <row r="2" spans="1:24" ht="24" customHeight="1">
      <c r="A2" s="42" t="s">
        <v>43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63" t="s">
        <v>170</v>
      </c>
    </row>
    <row r="3" spans="1:24" ht="24" customHeight="1">
      <c r="A3" s="108" t="s">
        <v>211</v>
      </c>
      <c r="B3" s="108"/>
      <c r="C3" s="99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</row>
    <row r="4" spans="1:24" ht="24" customHeight="1">
      <c r="E4" s="153" t="s">
        <v>184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24" ht="24" customHeight="1">
      <c r="A5" s="6"/>
      <c r="B5" s="6"/>
      <c r="C5" s="6"/>
      <c r="D5" s="6"/>
      <c r="E5" s="155" t="s">
        <v>0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</row>
    <row r="6" spans="1:24" s="6" customFormat="1" ht="24" customHeight="1">
      <c r="E6" s="154" t="s">
        <v>199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5"/>
    </row>
    <row r="7" spans="1:24" s="6" customFormat="1" ht="24" customHeight="1">
      <c r="E7" s="5"/>
      <c r="F7" s="5"/>
      <c r="G7" s="5"/>
      <c r="H7" s="5"/>
      <c r="I7" s="5"/>
      <c r="J7" s="5"/>
      <c r="K7" s="15"/>
      <c r="L7" s="15"/>
      <c r="M7" s="15"/>
      <c r="N7" s="5"/>
      <c r="O7" s="156" t="s">
        <v>51</v>
      </c>
      <c r="P7" s="156"/>
      <c r="Q7" s="156"/>
      <c r="R7" s="156"/>
      <c r="S7" s="156"/>
      <c r="T7" s="156"/>
      <c r="U7" s="156"/>
      <c r="V7" s="5"/>
    </row>
    <row r="8" spans="1:24" s="6" customFormat="1" ht="24" customHeight="1">
      <c r="E8" s="5"/>
      <c r="F8" s="5"/>
      <c r="G8" s="5"/>
      <c r="H8" s="5"/>
      <c r="I8" s="5"/>
      <c r="J8" s="5"/>
      <c r="K8" s="5"/>
      <c r="L8" s="5"/>
      <c r="M8" s="5"/>
      <c r="N8" s="5"/>
      <c r="O8" s="156" t="s">
        <v>58</v>
      </c>
      <c r="P8" s="156"/>
      <c r="Q8" s="156"/>
      <c r="R8" s="156"/>
      <c r="S8" s="156"/>
      <c r="T8" s="156"/>
      <c r="U8" s="14"/>
      <c r="V8" s="5"/>
    </row>
    <row r="9" spans="1:24" s="6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41" t="s">
        <v>76</v>
      </c>
      <c r="P9" s="5"/>
      <c r="Q9" s="12" t="s">
        <v>75</v>
      </c>
      <c r="R9" s="12"/>
      <c r="S9" s="12" t="s">
        <v>214</v>
      </c>
      <c r="T9" s="12"/>
      <c r="U9" s="5"/>
      <c r="V9" s="5"/>
    </row>
    <row r="10" spans="1:24" s="6" customFormat="1" ht="24" customHeight="1">
      <c r="E10" s="5"/>
      <c r="F10" s="5"/>
      <c r="G10" s="5"/>
      <c r="H10" s="5"/>
      <c r="I10" s="6" t="s">
        <v>147</v>
      </c>
      <c r="J10" s="5"/>
      <c r="K10" s="5"/>
      <c r="L10" s="5"/>
      <c r="M10" s="5"/>
      <c r="N10" s="5"/>
      <c r="O10" s="12" t="s">
        <v>77</v>
      </c>
      <c r="P10" s="5"/>
      <c r="Q10" s="13" t="s">
        <v>53</v>
      </c>
      <c r="R10" s="13"/>
      <c r="S10" s="13" t="s">
        <v>215</v>
      </c>
      <c r="T10" s="13"/>
      <c r="U10" s="13" t="s">
        <v>48</v>
      </c>
      <c r="V10" s="5"/>
    </row>
    <row r="11" spans="1:24" s="6" customFormat="1" ht="24" customHeight="1">
      <c r="E11" s="5" t="s">
        <v>130</v>
      </c>
      <c r="F11" s="9"/>
      <c r="G11" s="6" t="s">
        <v>44</v>
      </c>
      <c r="H11" s="9"/>
      <c r="I11" s="5" t="s">
        <v>149</v>
      </c>
      <c r="K11" s="155" t="s">
        <v>25</v>
      </c>
      <c r="L11" s="155"/>
      <c r="M11" s="155"/>
      <c r="N11" s="5"/>
      <c r="O11" s="13" t="s">
        <v>78</v>
      </c>
      <c r="Q11" s="13" t="s">
        <v>54</v>
      </c>
      <c r="R11" s="13"/>
      <c r="S11" s="13" t="s">
        <v>216</v>
      </c>
      <c r="T11" s="13"/>
      <c r="U11" s="13" t="s">
        <v>56</v>
      </c>
      <c r="V11" s="5"/>
      <c r="W11" s="12" t="s">
        <v>48</v>
      </c>
    </row>
    <row r="12" spans="1:24" s="6" customFormat="1" ht="24" customHeight="1">
      <c r="E12" s="131" t="s">
        <v>45</v>
      </c>
      <c r="F12" s="10"/>
      <c r="G12" s="131" t="s">
        <v>131</v>
      </c>
      <c r="H12" s="10"/>
      <c r="I12" s="131" t="s">
        <v>148</v>
      </c>
      <c r="J12" s="5"/>
      <c r="K12" s="131" t="s">
        <v>46</v>
      </c>
      <c r="L12" s="5"/>
      <c r="M12" s="131" t="s">
        <v>47</v>
      </c>
      <c r="N12" s="5"/>
      <c r="O12" s="73" t="s">
        <v>79</v>
      </c>
      <c r="P12" s="5"/>
      <c r="Q12" s="73" t="s">
        <v>55</v>
      </c>
      <c r="R12" s="12"/>
      <c r="S12" s="73" t="s">
        <v>217</v>
      </c>
      <c r="T12" s="12"/>
      <c r="U12" s="73" t="s">
        <v>57</v>
      </c>
      <c r="V12" s="5"/>
      <c r="W12" s="73" t="s">
        <v>21</v>
      </c>
    </row>
    <row r="13" spans="1:24" ht="24" customHeight="1">
      <c r="A13" s="2" t="s">
        <v>173</v>
      </c>
      <c r="B13" s="7"/>
      <c r="C13" s="6"/>
      <c r="D13" s="7"/>
      <c r="E13" s="89">
        <v>563051</v>
      </c>
      <c r="F13" s="89"/>
      <c r="G13" s="89">
        <v>489125</v>
      </c>
      <c r="H13" s="89"/>
      <c r="I13" s="89">
        <v>41479</v>
      </c>
      <c r="J13" s="89"/>
      <c r="K13" s="89">
        <v>56845</v>
      </c>
      <c r="L13" s="89"/>
      <c r="M13" s="89">
        <v>308155</v>
      </c>
      <c r="N13" s="89"/>
      <c r="O13" s="89">
        <v>-36827</v>
      </c>
      <c r="P13" s="89"/>
      <c r="Q13" s="89">
        <v>-608818</v>
      </c>
      <c r="R13" s="89"/>
      <c r="S13" s="89">
        <v>0</v>
      </c>
      <c r="T13" s="89"/>
      <c r="U13" s="89">
        <v>-645645</v>
      </c>
      <c r="V13" s="92"/>
      <c r="W13" s="89">
        <v>813010</v>
      </c>
      <c r="X13" s="88"/>
    </row>
    <row r="14" spans="1:24" ht="24" customHeight="1">
      <c r="A14" s="3" t="s">
        <v>175</v>
      </c>
      <c r="B14" s="45"/>
      <c r="C14" s="45"/>
      <c r="D14" s="45"/>
      <c r="E14" s="89"/>
      <c r="F14" s="89"/>
      <c r="G14" s="89"/>
      <c r="H14" s="89"/>
      <c r="I14" s="89" t="s">
        <v>141</v>
      </c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</row>
    <row r="15" spans="1:24" ht="24" customHeight="1">
      <c r="A15" s="3"/>
      <c r="B15" s="3" t="s">
        <v>176</v>
      </c>
      <c r="C15" s="3"/>
      <c r="D15" s="3"/>
      <c r="E15" s="89">
        <v>0</v>
      </c>
      <c r="F15" s="89"/>
      <c r="G15" s="89">
        <v>0</v>
      </c>
      <c r="H15" s="89"/>
      <c r="I15" s="89">
        <v>0</v>
      </c>
      <c r="J15" s="89"/>
      <c r="K15" s="89">
        <v>0</v>
      </c>
      <c r="L15" s="89"/>
      <c r="M15" s="89">
        <v>-161837</v>
      </c>
      <c r="N15" s="89"/>
      <c r="O15" s="89">
        <v>-15622</v>
      </c>
      <c r="P15" s="89"/>
      <c r="Q15" s="89">
        <v>-2552</v>
      </c>
      <c r="R15" s="89"/>
      <c r="S15" s="91">
        <v>0</v>
      </c>
      <c r="T15" s="89"/>
      <c r="U15" s="89">
        <v>-18174</v>
      </c>
      <c r="V15" s="89"/>
      <c r="W15" s="89">
        <v>-180011</v>
      </c>
    </row>
    <row r="16" spans="1:24" ht="24" customHeight="1" thickBot="1">
      <c r="A16" s="7" t="s">
        <v>212</v>
      </c>
      <c r="B16" s="7"/>
      <c r="C16" s="7"/>
      <c r="D16" s="7"/>
      <c r="E16" s="127">
        <v>563051</v>
      </c>
      <c r="F16" s="89"/>
      <c r="G16" s="127">
        <v>489125</v>
      </c>
      <c r="H16" s="89"/>
      <c r="I16" s="127">
        <v>41479</v>
      </c>
      <c r="J16" s="89"/>
      <c r="K16" s="127">
        <v>56845</v>
      </c>
      <c r="L16" s="89"/>
      <c r="M16" s="127">
        <v>146318</v>
      </c>
      <c r="N16" s="89"/>
      <c r="O16" s="127">
        <v>-52449</v>
      </c>
      <c r="P16" s="89"/>
      <c r="Q16" s="127">
        <v>-611370</v>
      </c>
      <c r="R16" s="89"/>
      <c r="S16" s="127">
        <v>0</v>
      </c>
      <c r="T16" s="89"/>
      <c r="U16" s="127">
        <v>-663819</v>
      </c>
      <c r="V16" s="92"/>
      <c r="W16" s="127">
        <v>632999</v>
      </c>
    </row>
    <row r="17" spans="1:24" ht="24" customHeight="1" thickTop="1"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2"/>
      <c r="V17" s="92"/>
      <c r="W17" s="89"/>
    </row>
    <row r="18" spans="1:24" ht="24" customHeight="1">
      <c r="A18" s="2" t="s">
        <v>235</v>
      </c>
      <c r="B18" s="2"/>
      <c r="C18" s="2"/>
      <c r="D18" s="2"/>
      <c r="E18" s="89">
        <v>563051</v>
      </c>
      <c r="F18" s="89"/>
      <c r="G18" s="89">
        <v>489125</v>
      </c>
      <c r="H18" s="89"/>
      <c r="I18" s="89">
        <v>41479</v>
      </c>
      <c r="J18" s="89"/>
      <c r="K18" s="89">
        <v>56845</v>
      </c>
      <c r="L18" s="89"/>
      <c r="M18" s="89">
        <v>421417</v>
      </c>
      <c r="N18" s="89"/>
      <c r="O18" s="89">
        <v>-43795</v>
      </c>
      <c r="P18" s="89"/>
      <c r="Q18" s="89">
        <v>-151105</v>
      </c>
      <c r="R18" s="89"/>
      <c r="S18" s="89">
        <v>0</v>
      </c>
      <c r="T18" s="89"/>
      <c r="U18" s="89">
        <v>-194900</v>
      </c>
      <c r="V18" s="89"/>
      <c r="W18" s="89">
        <v>1377017</v>
      </c>
    </row>
    <row r="19" spans="1:24" ht="24" customHeight="1">
      <c r="A19" s="3" t="s">
        <v>175</v>
      </c>
      <c r="B19" s="45"/>
      <c r="C19" s="45"/>
      <c r="D19" s="45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</row>
    <row r="20" spans="1:24" ht="24" customHeight="1">
      <c r="A20" s="3"/>
      <c r="B20" s="3" t="s">
        <v>176</v>
      </c>
      <c r="C20" s="3"/>
      <c r="D20" s="3"/>
      <c r="E20" s="89">
        <v>0</v>
      </c>
      <c r="F20" s="89"/>
      <c r="G20" s="89">
        <v>0</v>
      </c>
      <c r="H20" s="89"/>
      <c r="I20" s="89">
        <v>0</v>
      </c>
      <c r="J20" s="89"/>
      <c r="K20" s="89">
        <v>0</v>
      </c>
      <c r="L20" s="89"/>
      <c r="M20" s="89">
        <v>-24422</v>
      </c>
      <c r="N20" s="89"/>
      <c r="O20" s="87">
        <v>22035</v>
      </c>
      <c r="P20" s="89"/>
      <c r="Q20" s="87">
        <v>-337792</v>
      </c>
      <c r="R20" s="87"/>
      <c r="S20" s="87">
        <v>-586</v>
      </c>
      <c r="T20" s="87"/>
      <c r="U20" s="89">
        <v>-316343</v>
      </c>
      <c r="V20" s="89"/>
      <c r="W20" s="89">
        <v>-340765</v>
      </c>
    </row>
    <row r="21" spans="1:24" ht="24" customHeight="1">
      <c r="A21" s="3"/>
      <c r="B21" s="3" t="s">
        <v>213</v>
      </c>
      <c r="C21" s="3"/>
      <c r="D21" s="3"/>
      <c r="E21" s="89">
        <v>0</v>
      </c>
      <c r="F21" s="89"/>
      <c r="G21" s="89">
        <v>0</v>
      </c>
      <c r="H21" s="89"/>
      <c r="I21" s="89">
        <v>0</v>
      </c>
      <c r="J21" s="89"/>
      <c r="K21" s="89">
        <v>0</v>
      </c>
      <c r="L21" s="89"/>
      <c r="M21" s="89">
        <v>-586</v>
      </c>
      <c r="N21" s="89"/>
      <c r="O21" s="87">
        <v>0</v>
      </c>
      <c r="P21" s="89"/>
      <c r="Q21" s="87">
        <v>0</v>
      </c>
      <c r="R21" s="87"/>
      <c r="S21" s="87">
        <v>586</v>
      </c>
      <c r="T21" s="87"/>
      <c r="U21" s="89">
        <v>586</v>
      </c>
      <c r="V21" s="89"/>
      <c r="W21" s="89">
        <v>0</v>
      </c>
    </row>
    <row r="22" spans="1:24" ht="24" customHeight="1" thickBot="1">
      <c r="A22" s="7" t="s">
        <v>236</v>
      </c>
      <c r="B22" s="7"/>
      <c r="C22" s="7"/>
      <c r="D22" s="7"/>
      <c r="E22" s="127">
        <v>563051</v>
      </c>
      <c r="F22" s="89"/>
      <c r="G22" s="127">
        <v>489125</v>
      </c>
      <c r="H22" s="89"/>
      <c r="I22" s="127">
        <v>41479</v>
      </c>
      <c r="J22" s="89"/>
      <c r="K22" s="127">
        <v>56845</v>
      </c>
      <c r="L22" s="89"/>
      <c r="M22" s="127">
        <v>396409</v>
      </c>
      <c r="N22" s="89"/>
      <c r="O22" s="127">
        <v>-21760</v>
      </c>
      <c r="P22" s="89"/>
      <c r="Q22" s="127">
        <v>-488897</v>
      </c>
      <c r="R22" s="89"/>
      <c r="S22" s="127">
        <v>0</v>
      </c>
      <c r="T22" s="89"/>
      <c r="U22" s="127">
        <v>-510657</v>
      </c>
      <c r="V22" s="92"/>
      <c r="W22" s="127">
        <v>1036252</v>
      </c>
      <c r="X22" s="88"/>
    </row>
    <row r="23" spans="1:24" ht="24" customHeight="1" thickTop="1">
      <c r="B23" s="7" t="s">
        <v>141</v>
      </c>
      <c r="C23" s="7"/>
      <c r="D23" s="7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92"/>
      <c r="W23" s="89"/>
      <c r="X23" s="88"/>
    </row>
    <row r="24" spans="1:24" ht="24" customHeight="1"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103"/>
      <c r="P24" s="89"/>
      <c r="Q24" s="89"/>
      <c r="R24" s="89"/>
      <c r="S24" s="89"/>
      <c r="T24" s="89"/>
      <c r="U24" s="92"/>
      <c r="V24" s="92"/>
      <c r="W24" s="89"/>
    </row>
    <row r="25" spans="1:24" ht="24" customHeight="1">
      <c r="M25" s="32"/>
      <c r="N25" s="32"/>
      <c r="O25" s="76"/>
      <c r="Q25" s="88"/>
      <c r="R25" s="88"/>
      <c r="S25" s="88"/>
      <c r="W25" s="93"/>
    </row>
    <row r="26" spans="1:24" ht="24" customHeight="1">
      <c r="M26" s="88"/>
      <c r="N26" s="88"/>
      <c r="O26" s="88"/>
      <c r="U26" s="88"/>
    </row>
    <row r="27" spans="1:24" ht="24" customHeight="1">
      <c r="O27" s="88"/>
    </row>
  </sheetData>
  <mergeCells count="6">
    <mergeCell ref="E4:W4"/>
    <mergeCell ref="E6:U6"/>
    <mergeCell ref="K11:M11"/>
    <mergeCell ref="E5:W5"/>
    <mergeCell ref="O8:T8"/>
    <mergeCell ref="O7:U7"/>
  </mergeCells>
  <pageMargins left="0.27559055118110237" right="0.11811023622047245" top="0.9055118110236221" bottom="0.31496062992125984" header="0.31496062992125984" footer="0.31496062992125984"/>
  <pageSetup paperSize="9" scale="71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2"/>
  <sheetViews>
    <sheetView view="pageBreakPreview" zoomScale="85" zoomScaleNormal="60" zoomScaleSheetLayoutView="85" workbookViewId="0">
      <selection activeCell="I23" sqref="I23"/>
    </sheetView>
  </sheetViews>
  <sheetFormatPr defaultColWidth="8.453125" defaultRowHeight="24" customHeight="1"/>
  <cols>
    <col min="1" max="1" width="2.26953125" style="90" customWidth="1"/>
    <col min="2" max="2" width="34.54296875" style="90" customWidth="1"/>
    <col min="3" max="3" width="9.1796875" style="90" bestFit="1" customWidth="1"/>
    <col min="4" max="4" width="1.453125" style="90" customWidth="1"/>
    <col min="5" max="5" width="12.7265625" style="90" customWidth="1"/>
    <col min="6" max="6" width="1.54296875" style="90" customWidth="1"/>
    <col min="7" max="7" width="12.7265625" style="90" customWidth="1"/>
    <col min="8" max="8" width="1.54296875" style="90" customWidth="1"/>
    <col min="9" max="9" width="16.54296875" style="90" customWidth="1"/>
    <col min="10" max="10" width="1.54296875" style="90" customWidth="1"/>
    <col min="11" max="11" width="14.7265625" style="90" customWidth="1"/>
    <col min="12" max="12" width="1.54296875" style="90" customWidth="1"/>
    <col min="13" max="13" width="14.54296875" style="90" customWidth="1"/>
    <col min="14" max="14" width="1.1796875" style="90" customWidth="1"/>
    <col min="15" max="15" width="21.81640625" style="90" customWidth="1"/>
    <col min="16" max="16" width="1.1796875" style="90" customWidth="1"/>
    <col min="17" max="17" width="21.81640625" style="90" customWidth="1"/>
    <col min="18" max="18" width="1.453125" style="90" customWidth="1"/>
    <col min="19" max="19" width="16.7265625" style="90" customWidth="1"/>
    <col min="20" max="20" width="1.54296875" style="90" customWidth="1"/>
    <col min="21" max="21" width="15.7265625" style="90" customWidth="1"/>
    <col min="22" max="22" width="9.453125" style="90" customWidth="1"/>
    <col min="23" max="23" width="12.81640625" style="90" customWidth="1"/>
    <col min="24" max="258" width="9.453125" style="90" customWidth="1"/>
    <col min="259" max="259" width="47.54296875" style="90" customWidth="1"/>
    <col min="260" max="16384" width="8.453125" style="90"/>
  </cols>
  <sheetData>
    <row r="1" spans="1:22" ht="24" customHeight="1">
      <c r="A1" s="68" t="s">
        <v>179</v>
      </c>
      <c r="B1" s="99"/>
      <c r="C1" s="9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42"/>
      <c r="T1" s="42"/>
      <c r="U1" s="63" t="s">
        <v>169</v>
      </c>
    </row>
    <row r="2" spans="1:22" ht="24" customHeight="1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42"/>
      <c r="T2" s="42"/>
      <c r="U2" s="63" t="s">
        <v>170</v>
      </c>
    </row>
    <row r="3" spans="1:22" s="6" customFormat="1" ht="24" customHeight="1">
      <c r="A3" s="108" t="str">
        <f>'CE1'!A3</f>
        <v>สำหรับงวดหกเดือนสิ้นสุดวันที่ 30 มิถุนายน 2562</v>
      </c>
      <c r="B3" s="10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2" ht="24" customHeight="1">
      <c r="E4" s="153" t="s">
        <v>184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2" ht="24" customHeight="1">
      <c r="A5" s="6"/>
      <c r="B5" s="6"/>
      <c r="C5" s="6"/>
      <c r="D5" s="6"/>
      <c r="E5" s="155" t="s">
        <v>1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2" ht="24" customHeight="1">
      <c r="A6" s="6"/>
      <c r="B6" s="6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157" t="s">
        <v>51</v>
      </c>
      <c r="P6" s="157"/>
      <c r="Q6" s="157"/>
      <c r="R6" s="157"/>
      <c r="S6" s="157"/>
      <c r="T6" s="14"/>
      <c r="U6" s="14"/>
    </row>
    <row r="7" spans="1:22" ht="24" customHeight="1">
      <c r="A7" s="6"/>
      <c r="B7" s="6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14"/>
      <c r="O7" s="156" t="s">
        <v>58</v>
      </c>
      <c r="P7" s="156"/>
      <c r="Q7" s="156"/>
      <c r="R7" s="128"/>
      <c r="S7" s="128"/>
      <c r="T7" s="8"/>
      <c r="U7" s="8"/>
    </row>
    <row r="8" spans="1:22" ht="24" customHeight="1">
      <c r="A8" s="6"/>
      <c r="B8" s="6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12" t="s">
        <v>75</v>
      </c>
      <c r="P8" s="12"/>
      <c r="Q8" s="12" t="s">
        <v>214</v>
      </c>
      <c r="R8" s="12"/>
      <c r="S8" s="8"/>
      <c r="T8" s="8"/>
      <c r="U8" s="8"/>
    </row>
    <row r="9" spans="1:22" ht="24" customHeight="1">
      <c r="A9" s="6"/>
      <c r="B9" s="6"/>
      <c r="C9" s="6"/>
      <c r="D9" s="6"/>
      <c r="E9" s="8"/>
      <c r="F9" s="8"/>
      <c r="G9" s="8"/>
      <c r="H9" s="8"/>
      <c r="I9" s="5"/>
      <c r="J9" s="8"/>
      <c r="K9" s="8"/>
      <c r="L9" s="8"/>
      <c r="M9" s="8"/>
      <c r="N9" s="8"/>
      <c r="O9" s="13" t="s">
        <v>83</v>
      </c>
      <c r="P9" s="13"/>
      <c r="Q9" s="13" t="s">
        <v>215</v>
      </c>
      <c r="R9" s="13"/>
      <c r="S9" s="13" t="s">
        <v>48</v>
      </c>
      <c r="T9" s="8"/>
      <c r="U9" s="13"/>
    </row>
    <row r="10" spans="1:22" s="6" customFormat="1" ht="24" customHeight="1">
      <c r="E10" s="6" t="s">
        <v>130</v>
      </c>
      <c r="G10" s="6" t="s">
        <v>44</v>
      </c>
      <c r="I10" s="5" t="s">
        <v>69</v>
      </c>
      <c r="K10" s="155" t="s">
        <v>25</v>
      </c>
      <c r="L10" s="155"/>
      <c r="M10" s="155"/>
      <c r="N10" s="9"/>
      <c r="O10" s="13" t="s">
        <v>84</v>
      </c>
      <c r="P10" s="13"/>
      <c r="Q10" s="13" t="s">
        <v>216</v>
      </c>
      <c r="R10" s="13"/>
      <c r="S10" s="13" t="s">
        <v>56</v>
      </c>
      <c r="T10" s="5"/>
      <c r="U10" s="13" t="s">
        <v>60</v>
      </c>
    </row>
    <row r="11" spans="1:22" s="6" customFormat="1" ht="24" customHeight="1">
      <c r="E11" s="111" t="s">
        <v>45</v>
      </c>
      <c r="F11" s="5"/>
      <c r="G11" s="111" t="s">
        <v>131</v>
      </c>
      <c r="H11" s="5"/>
      <c r="I11" s="111" t="s">
        <v>70</v>
      </c>
      <c r="J11" s="5"/>
      <c r="K11" s="111" t="s">
        <v>46</v>
      </c>
      <c r="L11" s="5"/>
      <c r="M11" s="111" t="s">
        <v>47</v>
      </c>
      <c r="N11" s="10"/>
      <c r="O11" s="73" t="s">
        <v>85</v>
      </c>
      <c r="P11" s="12"/>
      <c r="Q11" s="73" t="s">
        <v>217</v>
      </c>
      <c r="R11" s="12"/>
      <c r="S11" s="73" t="s">
        <v>57</v>
      </c>
      <c r="T11" s="5"/>
      <c r="U11" s="73" t="s">
        <v>59</v>
      </c>
    </row>
    <row r="12" spans="1:22" s="6" customFormat="1" ht="24" customHeight="1">
      <c r="A12" s="2" t="s">
        <v>173</v>
      </c>
      <c r="B12" s="7"/>
      <c r="D12" s="90"/>
      <c r="E12" s="89">
        <v>563051</v>
      </c>
      <c r="F12" s="89">
        <v>0</v>
      </c>
      <c r="G12" s="89">
        <v>489125</v>
      </c>
      <c r="H12" s="89">
        <v>0</v>
      </c>
      <c r="I12" s="89">
        <v>41479</v>
      </c>
      <c r="J12" s="89">
        <v>0</v>
      </c>
      <c r="K12" s="89">
        <v>56845</v>
      </c>
      <c r="L12" s="11">
        <v>0</v>
      </c>
      <c r="M12" s="89">
        <v>826772</v>
      </c>
      <c r="N12" s="11">
        <v>0</v>
      </c>
      <c r="O12" s="89">
        <v>-608818</v>
      </c>
      <c r="P12" s="89"/>
      <c r="Q12" s="89">
        <v>0</v>
      </c>
      <c r="R12" s="89">
        <v>0</v>
      </c>
      <c r="S12" s="89">
        <f>SUM(O12:R12)</f>
        <v>-608818</v>
      </c>
      <c r="T12" s="105">
        <v>0</v>
      </c>
      <c r="U12" s="89">
        <f>SUM(S12,E12:M12)</f>
        <v>1368454</v>
      </c>
      <c r="V12" s="92"/>
    </row>
    <row r="13" spans="1:22" s="6" customFormat="1" ht="24" customHeight="1">
      <c r="A13" s="3" t="s">
        <v>175</v>
      </c>
      <c r="B13" s="45"/>
      <c r="C13" s="3"/>
      <c r="D13" s="3"/>
      <c r="E13" s="89"/>
      <c r="F13" s="89"/>
      <c r="G13" s="89"/>
      <c r="H13" s="89"/>
      <c r="I13" s="89"/>
      <c r="J13" s="89"/>
      <c r="K13" s="89"/>
      <c r="L13" s="11"/>
      <c r="M13" s="89"/>
      <c r="N13" s="11"/>
      <c r="O13" s="89"/>
      <c r="P13" s="89"/>
      <c r="Q13" s="89"/>
      <c r="R13" s="89"/>
      <c r="S13" s="89"/>
      <c r="T13" s="11"/>
      <c r="U13" s="112"/>
    </row>
    <row r="14" spans="1:22" s="6" customFormat="1" ht="24" customHeight="1">
      <c r="A14" s="3"/>
      <c r="B14" s="3" t="s">
        <v>176</v>
      </c>
      <c r="C14" s="3"/>
      <c r="D14" s="3"/>
      <c r="E14" s="89">
        <v>0</v>
      </c>
      <c r="F14" s="89"/>
      <c r="G14" s="89">
        <v>0</v>
      </c>
      <c r="H14" s="89"/>
      <c r="I14" s="89">
        <v>0</v>
      </c>
      <c r="J14" s="89"/>
      <c r="K14" s="89">
        <v>0</v>
      </c>
      <c r="L14" s="11"/>
      <c r="M14" s="89">
        <f>+'PL(6M) '!J32</f>
        <v>-150291</v>
      </c>
      <c r="N14" s="11"/>
      <c r="O14" s="89">
        <f>+'PL(6M) '!J37</f>
        <v>-2552</v>
      </c>
      <c r="P14" s="89"/>
      <c r="Q14" s="89">
        <v>0</v>
      </c>
      <c r="R14" s="89"/>
      <c r="S14" s="89">
        <f>SUM(O14:R14)</f>
        <v>-2552</v>
      </c>
      <c r="T14" s="11"/>
      <c r="U14" s="112">
        <f>S14+SUM(E14:M14)</f>
        <v>-152843</v>
      </c>
    </row>
    <row r="15" spans="1:22" s="6" customFormat="1" ht="24" customHeight="1" thickBot="1">
      <c r="A15" s="7" t="s">
        <v>212</v>
      </c>
      <c r="B15" s="7"/>
      <c r="C15" s="90"/>
      <c r="D15" s="90"/>
      <c r="E15" s="127">
        <f>SUM(E12:E14)</f>
        <v>563051</v>
      </c>
      <c r="F15" s="89"/>
      <c r="G15" s="127">
        <f>SUM(G12:G14)</f>
        <v>489125</v>
      </c>
      <c r="H15" s="89"/>
      <c r="I15" s="127">
        <f>SUM(I12:I14)</f>
        <v>41479</v>
      </c>
      <c r="J15" s="89"/>
      <c r="K15" s="127">
        <f>SUM(K12:K14)</f>
        <v>56845</v>
      </c>
      <c r="L15" s="11"/>
      <c r="M15" s="127">
        <f>SUM(M12:M14)</f>
        <v>676481</v>
      </c>
      <c r="N15" s="11"/>
      <c r="O15" s="127">
        <f>SUM(O12:O14)</f>
        <v>-611370</v>
      </c>
      <c r="P15" s="89"/>
      <c r="Q15" s="127">
        <f>SUM(Q12:Q14)</f>
        <v>0</v>
      </c>
      <c r="R15" s="89"/>
      <c r="S15" s="127">
        <f>SUM(S12:S14)</f>
        <v>-611370</v>
      </c>
      <c r="T15" s="105"/>
      <c r="U15" s="127">
        <f>SUM(U12:U14)</f>
        <v>1215611</v>
      </c>
    </row>
    <row r="16" spans="1:22" ht="24" customHeight="1" thickTop="1">
      <c r="E16" s="88"/>
      <c r="F16" s="88"/>
      <c r="G16" s="88"/>
      <c r="H16" s="88"/>
      <c r="I16" s="88"/>
      <c r="J16" s="87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</row>
    <row r="17" spans="1:22" s="6" customFormat="1" ht="24" customHeight="1">
      <c r="A17" s="2" t="s">
        <v>174</v>
      </c>
      <c r="B17" s="2"/>
      <c r="C17" s="3"/>
      <c r="E17" s="89">
        <v>563051</v>
      </c>
      <c r="F17" s="89"/>
      <c r="G17" s="89">
        <v>489125</v>
      </c>
      <c r="H17" s="89"/>
      <c r="I17" s="89">
        <v>41479</v>
      </c>
      <c r="J17" s="89"/>
      <c r="K17" s="89">
        <v>56845</v>
      </c>
      <c r="L17" s="11"/>
      <c r="M17" s="89">
        <v>573266</v>
      </c>
      <c r="N17" s="11"/>
      <c r="O17" s="89">
        <v>-151105</v>
      </c>
      <c r="P17" s="89"/>
      <c r="Q17" s="89">
        <v>0</v>
      </c>
      <c r="R17" s="89"/>
      <c r="S17" s="89">
        <f>SUM(O17:R17)</f>
        <v>-151105</v>
      </c>
      <c r="T17" s="11"/>
      <c r="U17" s="89">
        <f>SUM(S17,E17:M17)</f>
        <v>1572661</v>
      </c>
    </row>
    <row r="18" spans="1:22" s="6" customFormat="1" ht="24" customHeight="1">
      <c r="A18" s="3" t="s">
        <v>175</v>
      </c>
      <c r="B18" s="3"/>
      <c r="C18" s="3"/>
      <c r="D18" s="3"/>
      <c r="E18" s="89"/>
      <c r="F18" s="89"/>
      <c r="G18" s="89"/>
      <c r="H18" s="89"/>
      <c r="I18" s="89"/>
      <c r="J18" s="89"/>
      <c r="K18" s="89"/>
      <c r="L18" s="11"/>
      <c r="M18" s="89"/>
      <c r="N18" s="11"/>
      <c r="O18" s="89"/>
      <c r="P18" s="89"/>
      <c r="Q18" s="89"/>
      <c r="R18" s="89"/>
      <c r="S18" s="89"/>
      <c r="T18" s="11"/>
      <c r="U18" s="89"/>
    </row>
    <row r="19" spans="1:22" s="6" customFormat="1" ht="24" customHeight="1">
      <c r="A19" s="3"/>
      <c r="B19" s="3" t="s">
        <v>177</v>
      </c>
      <c r="C19" s="3"/>
      <c r="D19" s="3"/>
      <c r="E19" s="89">
        <v>0</v>
      </c>
      <c r="F19" s="89"/>
      <c r="G19" s="89">
        <v>0</v>
      </c>
      <c r="H19" s="89"/>
      <c r="I19" s="89">
        <v>0</v>
      </c>
      <c r="J19" s="89"/>
      <c r="K19" s="89">
        <v>0</v>
      </c>
      <c r="L19" s="11"/>
      <c r="M19" s="89">
        <f>+'PL(6M) '!L32</f>
        <v>306685</v>
      </c>
      <c r="N19" s="11"/>
      <c r="O19" s="89">
        <f>+'PL(6M) '!L37</f>
        <v>-337792</v>
      </c>
      <c r="P19" s="89"/>
      <c r="Q19" s="89">
        <f>'PL(6M) '!L40</f>
        <v>-586</v>
      </c>
      <c r="R19" s="89"/>
      <c r="S19" s="89">
        <f>SUM(O19:R19)</f>
        <v>-338378</v>
      </c>
      <c r="T19" s="11"/>
      <c r="U19" s="89">
        <f>SUM(S19,E19:M19)</f>
        <v>-31693</v>
      </c>
    </row>
    <row r="20" spans="1:22" s="6" customFormat="1" ht="24" customHeight="1">
      <c r="A20" s="3"/>
      <c r="B20" s="3" t="s">
        <v>213</v>
      </c>
      <c r="C20" s="3"/>
      <c r="D20" s="3"/>
      <c r="E20" s="89">
        <v>0</v>
      </c>
      <c r="F20" s="89"/>
      <c r="G20" s="89">
        <v>0</v>
      </c>
      <c r="H20" s="89"/>
      <c r="I20" s="89">
        <v>0</v>
      </c>
      <c r="J20" s="89"/>
      <c r="K20" s="89">
        <v>0</v>
      </c>
      <c r="L20" s="11"/>
      <c r="M20" s="89">
        <v>-586</v>
      </c>
      <c r="N20" s="11"/>
      <c r="O20" s="89">
        <v>0</v>
      </c>
      <c r="P20" s="89"/>
      <c r="Q20" s="89">
        <v>586</v>
      </c>
      <c r="R20" s="89"/>
      <c r="S20" s="89">
        <f>SUM(O20:R20)</f>
        <v>586</v>
      </c>
      <c r="T20" s="11"/>
      <c r="U20" s="89">
        <f>SUM(S20,E20:M20)</f>
        <v>0</v>
      </c>
    </row>
    <row r="21" spans="1:22" s="6" customFormat="1" ht="24" customHeight="1" thickBot="1">
      <c r="A21" s="7" t="s">
        <v>236</v>
      </c>
      <c r="B21" s="7"/>
      <c r="C21" s="90"/>
      <c r="D21" s="90"/>
      <c r="E21" s="127">
        <f>SUM(E17:E20)</f>
        <v>563051</v>
      </c>
      <c r="F21" s="89"/>
      <c r="G21" s="127">
        <f>SUM(G17:G20)</f>
        <v>489125</v>
      </c>
      <c r="H21" s="89"/>
      <c r="I21" s="127">
        <f>SUM(I17:I20)</f>
        <v>41479</v>
      </c>
      <c r="J21" s="89"/>
      <c r="K21" s="127">
        <f>SUM(K17:K20)</f>
        <v>56845</v>
      </c>
      <c r="L21" s="11"/>
      <c r="M21" s="127">
        <f>SUM(M17:M20)</f>
        <v>879365</v>
      </c>
      <c r="N21" s="11"/>
      <c r="O21" s="127">
        <f>SUM(O17:O20)</f>
        <v>-488897</v>
      </c>
      <c r="P21" s="89"/>
      <c r="Q21" s="127">
        <f>SUM(Q17:Q20)</f>
        <v>0</v>
      </c>
      <c r="R21" s="89"/>
      <c r="S21" s="127">
        <f>SUM(S17:S20)</f>
        <v>-488897</v>
      </c>
      <c r="T21" s="105"/>
      <c r="U21" s="127">
        <f>SUM(U17:U20)</f>
        <v>1540968</v>
      </c>
      <c r="V21" s="92"/>
    </row>
    <row r="22" spans="1:22" s="6" customFormat="1" ht="24" customHeight="1" thickTop="1">
      <c r="A22" s="90"/>
      <c r="B22" s="7"/>
      <c r="C22" s="90"/>
      <c r="D22" s="90"/>
      <c r="E22" s="89"/>
      <c r="F22" s="89"/>
      <c r="G22" s="89"/>
      <c r="H22" s="89"/>
      <c r="I22" s="89"/>
      <c r="J22" s="89"/>
      <c r="K22" s="89"/>
      <c r="L22" s="11"/>
      <c r="M22" s="89"/>
      <c r="N22" s="11"/>
      <c r="O22" s="89"/>
      <c r="P22" s="89"/>
      <c r="Q22" s="89"/>
      <c r="R22" s="89"/>
      <c r="S22" s="89"/>
      <c r="T22" s="105"/>
      <c r="U22" s="89"/>
      <c r="V22" s="92"/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9" firstPageNumber="7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7"/>
  <sheetViews>
    <sheetView view="pageBreakPreview" zoomScale="85" zoomScaleNormal="85" zoomScaleSheetLayoutView="85" workbookViewId="0">
      <selection activeCell="N11" sqref="N11"/>
    </sheetView>
  </sheetViews>
  <sheetFormatPr defaultColWidth="9.453125" defaultRowHeight="23"/>
  <cols>
    <col min="1" max="2" width="1.26953125" style="90" customWidth="1"/>
    <col min="3" max="3" width="4.54296875" style="90" customWidth="1"/>
    <col min="4" max="4" width="55" style="90" customWidth="1"/>
    <col min="5" max="5" width="4" style="90" customWidth="1"/>
    <col min="6" max="6" width="14.453125" style="90" customWidth="1"/>
    <col min="7" max="7" width="1" style="97" customWidth="1"/>
    <col min="8" max="8" width="14.453125" style="90" customWidth="1"/>
    <col min="9" max="9" width="1" style="90" customWidth="1"/>
    <col min="10" max="10" width="14.453125" style="90" customWidth="1"/>
    <col min="11" max="11" width="1" style="90" customWidth="1"/>
    <col min="12" max="12" width="14.453125" style="90" customWidth="1"/>
    <col min="13" max="13" width="9.453125" style="90"/>
    <col min="14" max="14" width="21" style="90" customWidth="1"/>
    <col min="15" max="16384" width="9.453125" style="90"/>
  </cols>
  <sheetData>
    <row r="1" spans="1:12" s="16" customFormat="1">
      <c r="A1" s="68" t="s">
        <v>179</v>
      </c>
      <c r="B1" s="99"/>
      <c r="C1" s="95"/>
      <c r="D1" s="109"/>
      <c r="F1" s="93"/>
      <c r="G1" s="93"/>
      <c r="H1" s="93"/>
      <c r="I1" s="93"/>
      <c r="J1" s="93"/>
      <c r="K1" s="93"/>
      <c r="L1" s="63" t="s">
        <v>169</v>
      </c>
    </row>
    <row r="2" spans="1:12" s="16" customFormat="1">
      <c r="A2" s="57" t="s">
        <v>39</v>
      </c>
      <c r="B2" s="57"/>
      <c r="C2" s="57"/>
      <c r="D2" s="46"/>
      <c r="E2" s="46"/>
      <c r="F2" s="60"/>
      <c r="G2" s="60"/>
      <c r="H2" s="60"/>
      <c r="I2" s="60"/>
      <c r="J2" s="60"/>
      <c r="K2" s="60"/>
      <c r="L2" s="63" t="s">
        <v>170</v>
      </c>
    </row>
    <row r="3" spans="1:12" s="16" customFormat="1">
      <c r="A3" s="108" t="s">
        <v>211</v>
      </c>
      <c r="B3" s="108"/>
      <c r="C3" s="7"/>
      <c r="D3" s="46"/>
      <c r="E3" s="46"/>
      <c r="F3" s="60"/>
      <c r="G3" s="60"/>
      <c r="H3" s="60"/>
      <c r="I3" s="60"/>
      <c r="J3" s="60"/>
      <c r="K3" s="60"/>
      <c r="L3" s="60"/>
    </row>
    <row r="4" spans="1:12" s="16" customFormat="1">
      <c r="A4" s="47"/>
      <c r="B4" s="47"/>
      <c r="C4" s="47"/>
      <c r="D4" s="47"/>
      <c r="E4" s="47"/>
      <c r="F4" s="150" t="s">
        <v>168</v>
      </c>
      <c r="G4" s="150"/>
      <c r="H4" s="150"/>
      <c r="I4" s="150"/>
      <c r="J4" s="150"/>
      <c r="K4" s="150"/>
      <c r="L4" s="150"/>
    </row>
    <row r="5" spans="1:12" s="16" customFormat="1">
      <c r="A5" s="56"/>
      <c r="B5" s="56"/>
      <c r="C5" s="56"/>
      <c r="D5" s="48"/>
      <c r="E5" s="48"/>
      <c r="F5" s="152" t="s">
        <v>0</v>
      </c>
      <c r="G5" s="152"/>
      <c r="H5" s="152"/>
      <c r="I5" s="93"/>
      <c r="J5" s="152" t="s">
        <v>1</v>
      </c>
      <c r="K5" s="152"/>
      <c r="L5" s="152"/>
    </row>
    <row r="6" spans="1:12" s="16" customFormat="1">
      <c r="A6" s="17"/>
      <c r="B6" s="17"/>
      <c r="C6" s="17"/>
      <c r="E6" s="48"/>
      <c r="F6" s="126">
        <v>2562</v>
      </c>
      <c r="G6" s="95"/>
      <c r="H6" s="126">
        <v>2561</v>
      </c>
      <c r="I6" s="97"/>
      <c r="J6" s="126">
        <v>2562</v>
      </c>
      <c r="K6" s="95"/>
      <c r="L6" s="126">
        <v>2561</v>
      </c>
    </row>
    <row r="7" spans="1:12" s="93" customFormat="1">
      <c r="A7" s="17" t="s">
        <v>40</v>
      </c>
      <c r="B7" s="17"/>
      <c r="C7" s="17"/>
      <c r="I7" s="84"/>
      <c r="K7" s="84"/>
    </row>
    <row r="8" spans="1:12" s="93" customFormat="1" ht="23.5" customHeight="1">
      <c r="B8" s="94" t="s">
        <v>128</v>
      </c>
      <c r="C8" s="69"/>
      <c r="D8" s="95"/>
      <c r="E8" s="95"/>
      <c r="F8" s="89">
        <v>-150823</v>
      </c>
      <c r="G8" s="87"/>
      <c r="H8" s="89">
        <v>-20419</v>
      </c>
      <c r="I8" s="89"/>
      <c r="J8" s="89">
        <v>-148787</v>
      </c>
      <c r="K8" s="89"/>
      <c r="L8" s="89">
        <v>308837</v>
      </c>
    </row>
    <row r="9" spans="1:12" s="93" customFormat="1" ht="23.5" customHeight="1">
      <c r="B9" s="94" t="s">
        <v>97</v>
      </c>
      <c r="C9" s="54"/>
      <c r="D9" s="95"/>
      <c r="E9" s="95"/>
      <c r="F9" s="89"/>
      <c r="G9" s="87"/>
      <c r="H9" s="89"/>
      <c r="I9" s="89"/>
      <c r="J9" s="89"/>
      <c r="K9" s="89"/>
      <c r="L9" s="89"/>
    </row>
    <row r="10" spans="1:12" s="93" customFormat="1" ht="23.5" customHeight="1">
      <c r="A10" s="94"/>
      <c r="C10" s="54" t="s">
        <v>98</v>
      </c>
      <c r="D10" s="54"/>
      <c r="E10" s="95"/>
      <c r="F10" s="113">
        <v>67999</v>
      </c>
      <c r="G10" s="113"/>
      <c r="H10" s="113">
        <v>58089</v>
      </c>
      <c r="I10" s="113"/>
      <c r="J10" s="113">
        <v>67786</v>
      </c>
      <c r="K10" s="113"/>
      <c r="L10" s="113">
        <v>58089</v>
      </c>
    </row>
    <row r="11" spans="1:12" s="93" customFormat="1" ht="23.5" customHeight="1">
      <c r="A11" s="94"/>
      <c r="C11" s="69" t="s">
        <v>99</v>
      </c>
      <c r="D11" s="54"/>
      <c r="E11" s="95"/>
      <c r="F11" s="113">
        <v>42299</v>
      </c>
      <c r="G11" s="113"/>
      <c r="H11" s="113">
        <v>-68876</v>
      </c>
      <c r="I11" s="113"/>
      <c r="J11" s="113">
        <v>8362</v>
      </c>
      <c r="K11" s="113"/>
      <c r="L11" s="113">
        <v>-61529</v>
      </c>
    </row>
    <row r="12" spans="1:12" s="93" customFormat="1" ht="23.5" customHeight="1">
      <c r="A12" s="94"/>
      <c r="C12" s="58" t="s">
        <v>100</v>
      </c>
      <c r="D12" s="94"/>
      <c r="F12" s="85">
        <v>32941</v>
      </c>
      <c r="G12" s="85"/>
      <c r="H12" s="85">
        <v>12520</v>
      </c>
      <c r="I12" s="85"/>
      <c r="J12" s="85">
        <v>13838</v>
      </c>
      <c r="K12" s="85"/>
      <c r="L12" s="85">
        <v>12520</v>
      </c>
    </row>
    <row r="13" spans="1:12" s="93" customFormat="1" ht="23.5" customHeight="1">
      <c r="A13" s="94"/>
      <c r="B13" s="95"/>
      <c r="C13" s="69" t="s">
        <v>101</v>
      </c>
      <c r="D13" s="54"/>
      <c r="E13" s="95"/>
      <c r="F13" s="113">
        <v>4397</v>
      </c>
      <c r="G13" s="113"/>
      <c r="H13" s="113">
        <v>1712</v>
      </c>
      <c r="I13" s="113"/>
      <c r="J13" s="113">
        <v>140</v>
      </c>
      <c r="K13" s="113"/>
      <c r="L13" s="113">
        <v>-1724</v>
      </c>
    </row>
    <row r="14" spans="1:12" s="93" customFormat="1" ht="23.5" customHeight="1">
      <c r="A14" s="4"/>
      <c r="B14" s="95"/>
      <c r="C14" s="69" t="s">
        <v>102</v>
      </c>
      <c r="D14" s="70"/>
      <c r="E14" s="95"/>
      <c r="F14" s="113">
        <v>-131642</v>
      </c>
      <c r="G14" s="113"/>
      <c r="H14" s="113">
        <v>12936</v>
      </c>
      <c r="I14" s="113"/>
      <c r="J14" s="113">
        <v>23090</v>
      </c>
      <c r="K14" s="113"/>
      <c r="L14" s="113">
        <v>13387</v>
      </c>
    </row>
    <row r="15" spans="1:12" s="93" customFormat="1" ht="23.5" customHeight="1">
      <c r="A15" s="94"/>
      <c r="C15" s="58" t="s">
        <v>136</v>
      </c>
      <c r="D15" s="94"/>
      <c r="F15" s="113">
        <v>-1830</v>
      </c>
      <c r="G15" s="113"/>
      <c r="H15" s="113">
        <v>1064</v>
      </c>
      <c r="I15" s="113"/>
      <c r="J15" s="85">
        <v>-1262</v>
      </c>
      <c r="K15" s="113"/>
      <c r="L15" s="113">
        <v>-230</v>
      </c>
    </row>
    <row r="16" spans="1:12" s="93" customFormat="1" ht="23.5" customHeight="1">
      <c r="A16" s="94"/>
      <c r="C16" s="58" t="s">
        <v>103</v>
      </c>
      <c r="D16" s="94"/>
      <c r="F16" s="85">
        <v>72983</v>
      </c>
      <c r="G16" s="85"/>
      <c r="H16" s="85">
        <v>68222</v>
      </c>
      <c r="I16" s="85"/>
      <c r="J16" s="85">
        <v>2620</v>
      </c>
      <c r="K16" s="85"/>
      <c r="L16" s="85">
        <v>36858</v>
      </c>
    </row>
    <row r="17" spans="1:24" s="93" customFormat="1" ht="23.5" customHeight="1">
      <c r="A17" s="94"/>
      <c r="C17" s="58" t="s">
        <v>218</v>
      </c>
      <c r="D17" s="94"/>
      <c r="F17" s="85">
        <v>6102</v>
      </c>
      <c r="G17" s="85"/>
      <c r="H17" s="85">
        <v>633</v>
      </c>
      <c r="I17" s="85"/>
      <c r="J17" s="85">
        <v>2866</v>
      </c>
      <c r="K17" s="85"/>
      <c r="L17" s="85">
        <v>633</v>
      </c>
    </row>
    <row r="18" spans="1:24" s="93" customFormat="1" ht="23.5" customHeight="1">
      <c r="A18" s="94"/>
      <c r="C18" s="94" t="s">
        <v>132</v>
      </c>
      <c r="D18" s="94"/>
      <c r="F18" s="113">
        <v>23933</v>
      </c>
      <c r="G18" s="113"/>
      <c r="H18" s="113">
        <v>20901</v>
      </c>
      <c r="I18" s="113"/>
      <c r="J18" s="85">
        <v>16205</v>
      </c>
      <c r="K18" s="113"/>
      <c r="L18" s="113">
        <v>20901</v>
      </c>
    </row>
    <row r="19" spans="1:24" s="93" customFormat="1" ht="23.5" customHeight="1">
      <c r="A19" s="94"/>
      <c r="C19" s="94" t="s">
        <v>200</v>
      </c>
      <c r="D19" s="94"/>
      <c r="F19" s="85">
        <v>89077</v>
      </c>
      <c r="G19" s="85"/>
      <c r="H19" s="85">
        <v>6374</v>
      </c>
      <c r="I19" s="85"/>
      <c r="J19" s="85">
        <v>89077</v>
      </c>
      <c r="K19" s="85"/>
      <c r="L19" s="85">
        <v>6374</v>
      </c>
    </row>
    <row r="20" spans="1:24" s="93" customFormat="1" ht="23.5" customHeight="1">
      <c r="A20" s="94"/>
      <c r="C20" s="94" t="s">
        <v>219</v>
      </c>
      <c r="D20" s="94"/>
      <c r="F20" s="85"/>
      <c r="G20" s="85"/>
      <c r="H20" s="85"/>
      <c r="I20" s="85"/>
      <c r="J20" s="85"/>
      <c r="K20" s="85"/>
      <c r="L20" s="85"/>
    </row>
    <row r="21" spans="1:24" s="93" customFormat="1" ht="23.5" customHeight="1">
      <c r="A21" s="94"/>
      <c r="C21" s="55" t="s">
        <v>220</v>
      </c>
      <c r="D21" s="94"/>
      <c r="F21" s="85">
        <v>-8</v>
      </c>
      <c r="G21" s="85"/>
      <c r="H21" s="85">
        <v>-491</v>
      </c>
      <c r="I21" s="85"/>
      <c r="J21" s="85">
        <v>0</v>
      </c>
      <c r="K21" s="85"/>
      <c r="L21" s="85">
        <v>-491</v>
      </c>
    </row>
    <row r="22" spans="1:24" s="93" customFormat="1" ht="23.5" customHeight="1">
      <c r="A22" s="94"/>
      <c r="C22" s="94" t="s">
        <v>106</v>
      </c>
      <c r="D22" s="94"/>
      <c r="F22" s="85"/>
      <c r="G22" s="85"/>
      <c r="H22" s="85"/>
      <c r="I22" s="85"/>
      <c r="J22" s="85"/>
      <c r="K22" s="85"/>
      <c r="L22" s="85"/>
    </row>
    <row r="23" spans="1:24" s="93" customFormat="1" ht="23.5" customHeight="1">
      <c r="A23" s="94"/>
      <c r="C23" s="55" t="s">
        <v>221</v>
      </c>
      <c r="D23" s="94"/>
      <c r="F23" s="85">
        <v>-68</v>
      </c>
      <c r="G23" s="85"/>
      <c r="H23" s="85">
        <v>-10827</v>
      </c>
      <c r="I23" s="85"/>
      <c r="J23" s="85">
        <v>-68</v>
      </c>
      <c r="K23" s="85"/>
      <c r="L23" s="85">
        <v>-10827</v>
      </c>
    </row>
    <row r="24" spans="1:24" s="93" customFormat="1" ht="23.5" customHeight="1">
      <c r="A24" s="94" t="s">
        <v>105</v>
      </c>
      <c r="C24" s="94" t="s">
        <v>245</v>
      </c>
      <c r="F24" s="85">
        <v>11120</v>
      </c>
      <c r="G24" s="85"/>
      <c r="H24" s="85">
        <v>0</v>
      </c>
      <c r="I24" s="113"/>
      <c r="J24" s="85">
        <v>11120</v>
      </c>
      <c r="K24" s="113"/>
      <c r="L24" s="85">
        <v>0</v>
      </c>
    </row>
    <row r="25" spans="1:24" s="93" customFormat="1" ht="23.5" customHeight="1">
      <c r="A25" s="94"/>
      <c r="C25" s="93" t="s">
        <v>107</v>
      </c>
      <c r="F25" s="85">
        <v>0</v>
      </c>
      <c r="G25" s="85"/>
      <c r="H25" s="85">
        <v>-428</v>
      </c>
      <c r="I25" s="85"/>
      <c r="J25" s="85">
        <v>0</v>
      </c>
      <c r="K25" s="85"/>
      <c r="L25" s="85">
        <v>-428</v>
      </c>
    </row>
    <row r="26" spans="1:24" s="93" customFormat="1" ht="23.5" customHeight="1">
      <c r="A26" s="94"/>
      <c r="C26" s="100" t="s">
        <v>222</v>
      </c>
      <c r="F26" s="85">
        <v>0</v>
      </c>
      <c r="G26" s="85"/>
      <c r="H26" s="85">
        <v>0</v>
      </c>
      <c r="I26" s="85"/>
      <c r="J26" s="85">
        <v>0</v>
      </c>
      <c r="K26" s="85"/>
      <c r="L26" s="85">
        <v>-270800</v>
      </c>
    </row>
    <row r="27" spans="1:24" s="93" customFormat="1" ht="23.5" customHeight="1">
      <c r="A27" s="94"/>
      <c r="C27" s="100" t="s">
        <v>223</v>
      </c>
      <c r="F27" s="85">
        <v>0</v>
      </c>
      <c r="G27" s="85"/>
      <c r="H27" s="85">
        <v>0</v>
      </c>
      <c r="I27" s="85"/>
      <c r="J27" s="85">
        <v>0</v>
      </c>
      <c r="K27" s="85"/>
      <c r="L27" s="85">
        <v>-77775</v>
      </c>
    </row>
    <row r="28" spans="1:24" s="93" customFormat="1" ht="23.5" customHeight="1">
      <c r="A28" s="94"/>
      <c r="C28" s="100" t="s">
        <v>224</v>
      </c>
      <c r="F28" s="85">
        <v>0</v>
      </c>
      <c r="G28" s="85"/>
      <c r="H28" s="85">
        <v>-2898</v>
      </c>
      <c r="I28" s="85"/>
      <c r="J28" s="85">
        <v>0</v>
      </c>
      <c r="K28" s="85"/>
      <c r="L28" s="85">
        <v>0</v>
      </c>
    </row>
    <row r="29" spans="1:24" s="93" customFormat="1" ht="23.5" customHeight="1">
      <c r="A29" s="94"/>
      <c r="C29" s="100" t="s">
        <v>186</v>
      </c>
      <c r="F29" s="85">
        <v>10551</v>
      </c>
      <c r="G29" s="85"/>
      <c r="H29" s="85">
        <v>7886</v>
      </c>
      <c r="I29" s="85"/>
      <c r="J29" s="85">
        <v>10551</v>
      </c>
      <c r="K29" s="85"/>
      <c r="L29" s="85">
        <v>7886</v>
      </c>
    </row>
    <row r="30" spans="1:24" s="93" customFormat="1" ht="23.5" customHeight="1">
      <c r="A30" s="94"/>
      <c r="C30" s="93" t="s">
        <v>108</v>
      </c>
      <c r="F30" s="113">
        <v>-3142</v>
      </c>
      <c r="G30" s="113"/>
      <c r="H30" s="113">
        <v>-5081</v>
      </c>
      <c r="I30" s="113"/>
      <c r="J30" s="113">
        <v>-8804</v>
      </c>
      <c r="K30" s="113"/>
      <c r="L30" s="113">
        <v>-12090</v>
      </c>
    </row>
    <row r="31" spans="1:24" ht="23.5" customHeight="1">
      <c r="C31" s="61" t="s">
        <v>109</v>
      </c>
      <c r="F31" s="114">
        <v>224712</v>
      </c>
      <c r="H31" s="114">
        <v>101736</v>
      </c>
      <c r="J31" s="114">
        <v>235521</v>
      </c>
      <c r="L31" s="114">
        <v>-279246</v>
      </c>
      <c r="M31" s="93"/>
      <c r="N31" s="93"/>
      <c r="U31" s="93"/>
      <c r="V31" s="93"/>
      <c r="W31" s="93"/>
      <c r="X31" s="93"/>
    </row>
    <row r="32" spans="1:24" s="93" customFormat="1" ht="23.5" customHeight="1">
      <c r="A32" s="94"/>
      <c r="B32" s="61" t="s">
        <v>110</v>
      </c>
      <c r="C32" s="94"/>
      <c r="F32" s="113">
        <v>73889</v>
      </c>
      <c r="G32" s="85"/>
      <c r="H32" s="113">
        <v>81317</v>
      </c>
      <c r="I32" s="85"/>
      <c r="J32" s="113">
        <v>86734</v>
      </c>
      <c r="K32" s="85"/>
      <c r="L32" s="113">
        <v>29591</v>
      </c>
    </row>
    <row r="33" spans="1:24" s="93" customFormat="1" ht="23.5" customHeight="1">
      <c r="A33" s="94" t="s">
        <v>105</v>
      </c>
      <c r="B33" s="94"/>
      <c r="C33" s="94" t="s">
        <v>112</v>
      </c>
      <c r="F33" s="113">
        <v>-69491</v>
      </c>
      <c r="G33" s="85"/>
      <c r="H33" s="113">
        <v>-67403</v>
      </c>
      <c r="I33" s="85"/>
      <c r="J33" s="113">
        <v>-69280</v>
      </c>
      <c r="K33" s="85"/>
      <c r="L33" s="113">
        <v>-66026</v>
      </c>
    </row>
    <row r="34" spans="1:24" s="93" customFormat="1" ht="23.5" customHeight="1">
      <c r="A34" s="94" t="s">
        <v>105</v>
      </c>
      <c r="B34" s="94"/>
      <c r="C34" s="94" t="s">
        <v>139</v>
      </c>
      <c r="F34" s="115">
        <v>-6784</v>
      </c>
      <c r="G34" s="113"/>
      <c r="H34" s="115">
        <v>-880</v>
      </c>
      <c r="I34" s="113"/>
      <c r="J34" s="115">
        <v>0</v>
      </c>
      <c r="K34" s="113"/>
      <c r="L34" s="115">
        <v>-2316</v>
      </c>
    </row>
    <row r="35" spans="1:24" s="93" customFormat="1" ht="23.5" customHeight="1">
      <c r="B35" s="17" t="s">
        <v>133</v>
      </c>
      <c r="C35" s="17"/>
      <c r="F35" s="115">
        <v>-2386</v>
      </c>
      <c r="G35" s="85"/>
      <c r="H35" s="115">
        <v>13034</v>
      </c>
      <c r="I35" s="85"/>
      <c r="J35" s="115">
        <v>17454</v>
      </c>
      <c r="K35" s="113">
        <v>0</v>
      </c>
      <c r="L35" s="115">
        <v>-38751</v>
      </c>
    </row>
    <row r="36" spans="1:24" s="93" customFormat="1">
      <c r="A36" s="17"/>
      <c r="B36" s="17"/>
      <c r="C36" s="17"/>
      <c r="I36" s="84"/>
      <c r="K36" s="84"/>
    </row>
    <row r="37" spans="1:24" s="93" customFormat="1">
      <c r="A37" s="94"/>
      <c r="B37" s="94"/>
      <c r="C37" s="94"/>
      <c r="D37" s="95"/>
      <c r="I37" s="84"/>
      <c r="K37" s="84"/>
    </row>
    <row r="38" spans="1:24" s="16" customFormat="1">
      <c r="A38" s="68" t="s">
        <v>179</v>
      </c>
      <c r="B38" s="99"/>
      <c r="C38" s="95"/>
      <c r="D38" s="109"/>
      <c r="L38" s="63" t="s">
        <v>169</v>
      </c>
      <c r="N38" s="93"/>
      <c r="U38" s="93"/>
      <c r="V38" s="93"/>
      <c r="W38" s="93"/>
      <c r="X38" s="93"/>
    </row>
    <row r="39" spans="1:24" s="16" customFormat="1">
      <c r="A39" s="57" t="s">
        <v>111</v>
      </c>
      <c r="B39" s="57"/>
      <c r="C39" s="57"/>
      <c r="D39" s="46"/>
      <c r="E39" s="46"/>
      <c r="F39" s="46"/>
      <c r="G39" s="46"/>
      <c r="H39" s="46"/>
      <c r="I39" s="46"/>
      <c r="J39" s="46"/>
      <c r="K39" s="46"/>
      <c r="L39" s="63" t="s">
        <v>170</v>
      </c>
      <c r="N39" s="93"/>
      <c r="U39" s="93"/>
      <c r="V39" s="93"/>
      <c r="W39" s="93"/>
      <c r="X39" s="93"/>
    </row>
    <row r="40" spans="1:24" s="16" customFormat="1">
      <c r="A40" s="108" t="s">
        <v>211</v>
      </c>
      <c r="B40" s="108"/>
      <c r="C40" s="7"/>
      <c r="D40" s="46"/>
      <c r="E40" s="46"/>
      <c r="F40" s="46"/>
      <c r="G40" s="46"/>
      <c r="H40" s="46"/>
      <c r="I40" s="46"/>
      <c r="J40" s="46"/>
      <c r="K40" s="46"/>
      <c r="L40" s="46"/>
      <c r="N40" s="93"/>
      <c r="U40" s="93"/>
      <c r="V40" s="93"/>
      <c r="W40" s="93"/>
      <c r="X40" s="93"/>
    </row>
    <row r="41" spans="1:24" s="16" customFormat="1">
      <c r="A41" s="47"/>
      <c r="B41" s="47"/>
      <c r="C41" s="47"/>
      <c r="D41" s="47"/>
      <c r="E41" s="47"/>
      <c r="F41" s="150" t="s">
        <v>168</v>
      </c>
      <c r="G41" s="150"/>
      <c r="H41" s="150"/>
      <c r="I41" s="150"/>
      <c r="J41" s="150"/>
      <c r="K41" s="150"/>
      <c r="L41" s="150"/>
      <c r="N41" s="93"/>
      <c r="U41" s="93"/>
      <c r="V41" s="93"/>
      <c r="W41" s="93"/>
      <c r="X41" s="93"/>
    </row>
    <row r="42" spans="1:24" s="16" customFormat="1">
      <c r="A42" s="56"/>
      <c r="B42" s="56"/>
      <c r="C42" s="56"/>
      <c r="D42" s="48"/>
      <c r="E42" s="48"/>
      <c r="F42" s="152" t="s">
        <v>0</v>
      </c>
      <c r="G42" s="152"/>
      <c r="H42" s="152"/>
      <c r="I42" s="93"/>
      <c r="J42" s="152" t="s">
        <v>1</v>
      </c>
      <c r="K42" s="152"/>
      <c r="L42" s="152"/>
      <c r="N42" s="93"/>
      <c r="U42" s="93"/>
      <c r="V42" s="93"/>
      <c r="W42" s="93"/>
      <c r="X42" s="93"/>
    </row>
    <row r="43" spans="1:24" s="16" customFormat="1">
      <c r="A43" s="17"/>
      <c r="B43" s="17"/>
      <c r="C43" s="17"/>
      <c r="E43" s="48"/>
      <c r="F43" s="126">
        <v>2562</v>
      </c>
      <c r="G43" s="95"/>
      <c r="H43" s="126">
        <v>2561</v>
      </c>
      <c r="I43" s="97"/>
      <c r="J43" s="126">
        <v>2562</v>
      </c>
      <c r="K43" s="95"/>
      <c r="L43" s="126">
        <v>2561</v>
      </c>
      <c r="N43" s="93"/>
      <c r="U43" s="93"/>
      <c r="V43" s="93"/>
      <c r="W43" s="93"/>
      <c r="X43" s="93"/>
    </row>
    <row r="44" spans="1:24" s="93" customFormat="1">
      <c r="A44" s="17" t="s">
        <v>41</v>
      </c>
      <c r="B44" s="17"/>
      <c r="C44" s="17"/>
      <c r="F44" s="116"/>
      <c r="H44" s="116"/>
      <c r="I44" s="116"/>
      <c r="J44" s="116"/>
      <c r="K44" s="116"/>
      <c r="L44" s="116"/>
    </row>
    <row r="45" spans="1:24" s="93" customFormat="1" ht="23.5" customHeight="1">
      <c r="A45" s="94"/>
      <c r="B45" s="3" t="s">
        <v>163</v>
      </c>
      <c r="F45" s="85">
        <v>0</v>
      </c>
      <c r="G45" s="85"/>
      <c r="H45" s="85">
        <v>0</v>
      </c>
      <c r="I45" s="85"/>
      <c r="J45" s="85">
        <v>-14620</v>
      </c>
      <c r="K45" s="85"/>
      <c r="L45" s="85">
        <v>0</v>
      </c>
    </row>
    <row r="46" spans="1:24" s="93" customFormat="1" ht="23.5" customHeight="1">
      <c r="A46" s="94"/>
      <c r="B46" s="58" t="s">
        <v>115</v>
      </c>
      <c r="C46" s="94"/>
      <c r="F46" s="93">
        <v>7351</v>
      </c>
      <c r="H46" s="85">
        <v>695277</v>
      </c>
      <c r="I46" s="85"/>
      <c r="J46" s="93">
        <v>7351</v>
      </c>
      <c r="K46" s="85"/>
      <c r="L46" s="85">
        <v>695277</v>
      </c>
    </row>
    <row r="47" spans="1:24" s="93" customFormat="1" ht="23.5" customHeight="1">
      <c r="A47" s="94"/>
      <c r="B47" s="58" t="s">
        <v>114</v>
      </c>
      <c r="C47" s="94"/>
      <c r="F47" s="85">
        <v>-6126</v>
      </c>
      <c r="G47" s="85"/>
      <c r="H47" s="85">
        <v>-497616</v>
      </c>
      <c r="I47" s="85"/>
      <c r="J47" s="85">
        <v>-6126</v>
      </c>
      <c r="K47" s="85"/>
      <c r="L47" s="85">
        <v>-497616</v>
      </c>
    </row>
    <row r="48" spans="1:24" s="93" customFormat="1" ht="23.5" customHeight="1">
      <c r="A48" s="94"/>
      <c r="B48" s="94" t="s">
        <v>117</v>
      </c>
      <c r="C48" s="94"/>
      <c r="F48" s="85">
        <v>297</v>
      </c>
      <c r="G48" s="85"/>
      <c r="H48" s="85">
        <v>491</v>
      </c>
      <c r="I48" s="85"/>
      <c r="J48" s="85">
        <v>0</v>
      </c>
      <c r="K48" s="85"/>
      <c r="L48" s="85">
        <v>491</v>
      </c>
    </row>
    <row r="49" spans="1:12" s="93" customFormat="1" ht="23.5" customHeight="1">
      <c r="A49" s="94"/>
      <c r="B49" s="94" t="s">
        <v>119</v>
      </c>
      <c r="C49" s="94"/>
      <c r="F49" s="85">
        <v>-8701</v>
      </c>
      <c r="G49" s="85"/>
      <c r="H49" s="85">
        <v>-20679</v>
      </c>
      <c r="I49" s="85"/>
      <c r="J49" s="85">
        <v>-3944</v>
      </c>
      <c r="K49" s="85"/>
      <c r="L49" s="85">
        <v>-20679</v>
      </c>
    </row>
    <row r="50" spans="1:12" s="93" customFormat="1" ht="23.5" customHeight="1">
      <c r="A50" s="94"/>
      <c r="B50" s="94" t="s">
        <v>116</v>
      </c>
      <c r="C50" s="94"/>
      <c r="F50" s="85">
        <v>-602</v>
      </c>
      <c r="G50" s="85"/>
      <c r="H50" s="85">
        <v>-1405</v>
      </c>
      <c r="I50" s="85"/>
      <c r="J50" s="85">
        <v>0</v>
      </c>
      <c r="K50" s="85"/>
      <c r="L50" s="85">
        <v>-1405</v>
      </c>
    </row>
    <row r="51" spans="1:12" s="93" customFormat="1" ht="23.5" customHeight="1">
      <c r="A51" s="94"/>
      <c r="B51" s="58" t="s">
        <v>202</v>
      </c>
      <c r="C51" s="94"/>
      <c r="F51" s="85">
        <v>0</v>
      </c>
      <c r="G51" s="85"/>
      <c r="H51" s="113">
        <v>-97717</v>
      </c>
      <c r="I51" s="85"/>
      <c r="J51" s="85">
        <v>-1152</v>
      </c>
      <c r="K51" s="85"/>
      <c r="L51" s="85">
        <v>-70029</v>
      </c>
    </row>
    <row r="52" spans="1:12" s="93" customFormat="1" ht="23.5" customHeight="1">
      <c r="A52" s="94"/>
      <c r="B52" s="58" t="s">
        <v>201</v>
      </c>
      <c r="C52" s="94"/>
      <c r="F52" s="85">
        <v>2491</v>
      </c>
      <c r="G52" s="85"/>
      <c r="H52" s="113">
        <v>0</v>
      </c>
      <c r="I52" s="85"/>
      <c r="J52" s="85">
        <v>110770</v>
      </c>
      <c r="K52" s="85"/>
      <c r="L52" s="85">
        <v>72660</v>
      </c>
    </row>
    <row r="53" spans="1:12" s="93" customFormat="1" ht="23.5" customHeight="1">
      <c r="A53" s="94"/>
      <c r="B53" s="94" t="s">
        <v>225</v>
      </c>
      <c r="F53" s="113">
        <v>68</v>
      </c>
      <c r="G53" s="113"/>
      <c r="H53" s="113">
        <v>10827</v>
      </c>
      <c r="I53" s="113"/>
      <c r="J53" s="113">
        <v>68</v>
      </c>
      <c r="K53" s="113"/>
      <c r="L53" s="113">
        <v>10827</v>
      </c>
    </row>
    <row r="54" spans="1:12" s="93" customFormat="1" ht="23.5" customHeight="1">
      <c r="B54" s="94" t="s">
        <v>74</v>
      </c>
      <c r="C54" s="94"/>
      <c r="F54" s="113">
        <v>949</v>
      </c>
      <c r="G54" s="113"/>
      <c r="H54" s="113">
        <v>2939</v>
      </c>
      <c r="I54" s="113"/>
      <c r="J54" s="113">
        <v>719</v>
      </c>
      <c r="K54" s="113"/>
      <c r="L54" s="113">
        <v>3045</v>
      </c>
    </row>
    <row r="55" spans="1:12" s="93" customFormat="1" ht="23.5" customHeight="1">
      <c r="B55" s="94" t="s">
        <v>226</v>
      </c>
      <c r="C55" s="94"/>
      <c r="F55" s="113"/>
      <c r="G55" s="113"/>
      <c r="H55" s="113"/>
      <c r="I55" s="113"/>
      <c r="J55" s="113"/>
      <c r="K55" s="113"/>
      <c r="L55" s="113"/>
    </row>
    <row r="56" spans="1:12" s="93" customFormat="1" ht="23.5" customHeight="1">
      <c r="B56" s="55" t="s">
        <v>227</v>
      </c>
      <c r="C56" s="94"/>
      <c r="F56" s="113">
        <v>0</v>
      </c>
      <c r="G56" s="113"/>
      <c r="H56" s="113">
        <v>110500</v>
      </c>
      <c r="I56" s="113"/>
      <c r="J56" s="113">
        <v>0</v>
      </c>
      <c r="K56" s="113"/>
      <c r="L56" s="113">
        <v>110500</v>
      </c>
    </row>
    <row r="57" spans="1:12" s="93" customFormat="1" ht="23.5" customHeight="1">
      <c r="B57" s="55" t="s">
        <v>228</v>
      </c>
      <c r="C57" s="94"/>
      <c r="F57" s="113">
        <v>0</v>
      </c>
      <c r="G57" s="113"/>
      <c r="H57" s="113">
        <v>-90000</v>
      </c>
      <c r="I57" s="113"/>
      <c r="J57" s="113">
        <v>0</v>
      </c>
      <c r="K57" s="113"/>
      <c r="L57" s="113">
        <v>-90000</v>
      </c>
    </row>
    <row r="58" spans="1:12" s="93" customFormat="1" ht="23.5" customHeight="1">
      <c r="B58" s="55" t="s">
        <v>229</v>
      </c>
      <c r="C58" s="94"/>
      <c r="F58" s="113">
        <v>-7655</v>
      </c>
      <c r="G58" s="113"/>
      <c r="H58" s="113">
        <v>-34</v>
      </c>
      <c r="I58" s="113"/>
      <c r="J58" s="85">
        <v>-35</v>
      </c>
      <c r="K58" s="113"/>
      <c r="L58" s="113">
        <v>-34</v>
      </c>
    </row>
    <row r="59" spans="1:12" s="93" customFormat="1" ht="23.5" customHeight="1">
      <c r="B59" s="55" t="s">
        <v>230</v>
      </c>
      <c r="C59" s="94"/>
      <c r="F59" s="113">
        <v>0</v>
      </c>
      <c r="G59" s="113"/>
      <c r="H59" s="113">
        <v>0</v>
      </c>
      <c r="I59" s="113"/>
      <c r="J59" s="113">
        <v>0</v>
      </c>
      <c r="K59" s="113"/>
      <c r="L59" s="113">
        <v>-309</v>
      </c>
    </row>
    <row r="60" spans="1:12" s="93" customFormat="1" ht="23.5" customHeight="1">
      <c r="B60" s="25" t="s">
        <v>244</v>
      </c>
      <c r="F60" s="85">
        <v>116280</v>
      </c>
      <c r="G60" s="85"/>
      <c r="H60" s="113">
        <v>59980</v>
      </c>
      <c r="I60" s="113"/>
      <c r="J60" s="129">
        <v>0</v>
      </c>
      <c r="K60" s="113"/>
      <c r="L60" s="113">
        <v>0</v>
      </c>
    </row>
    <row r="61" spans="1:12" s="93" customFormat="1" ht="23.5" customHeight="1">
      <c r="B61" s="55" t="s">
        <v>231</v>
      </c>
      <c r="C61" s="94"/>
      <c r="F61" s="115">
        <v>-7200</v>
      </c>
      <c r="G61" s="113"/>
      <c r="H61" s="115">
        <v>-62307</v>
      </c>
      <c r="I61" s="113"/>
      <c r="J61" s="115">
        <v>-7200</v>
      </c>
      <c r="K61" s="113"/>
      <c r="L61" s="115">
        <v>-62307</v>
      </c>
    </row>
    <row r="62" spans="1:12" s="93" customFormat="1" ht="23.5" customHeight="1">
      <c r="B62" s="17" t="s">
        <v>134</v>
      </c>
      <c r="C62" s="17"/>
      <c r="F62" s="115">
        <v>97152</v>
      </c>
      <c r="G62" s="85"/>
      <c r="H62" s="115">
        <v>110256</v>
      </c>
      <c r="I62" s="85"/>
      <c r="J62" s="115">
        <v>85831</v>
      </c>
      <c r="K62" s="85"/>
      <c r="L62" s="115">
        <v>150421</v>
      </c>
    </row>
    <row r="63" spans="1:12" s="93" customFormat="1" ht="23.5" customHeight="1">
      <c r="B63" s="17"/>
      <c r="C63" s="17"/>
      <c r="F63" s="113"/>
      <c r="G63" s="85"/>
      <c r="H63" s="113"/>
      <c r="I63" s="85"/>
      <c r="J63" s="113"/>
      <c r="K63" s="85"/>
      <c r="L63" s="113"/>
    </row>
    <row r="64" spans="1:12" s="93" customFormat="1" ht="23.5" customHeight="1">
      <c r="A64" s="17" t="s">
        <v>42</v>
      </c>
      <c r="B64" s="17"/>
      <c r="C64" s="17"/>
      <c r="F64" s="85"/>
      <c r="G64" s="85"/>
      <c r="H64" s="85"/>
      <c r="I64" s="113"/>
      <c r="J64" s="85"/>
      <c r="K64" s="113"/>
      <c r="L64" s="85"/>
    </row>
    <row r="65" spans="1:24" s="93" customFormat="1" ht="23.5" customHeight="1">
      <c r="A65" s="17"/>
      <c r="B65" s="58" t="s">
        <v>165</v>
      </c>
      <c r="C65" s="17"/>
      <c r="F65" s="85"/>
      <c r="G65" s="85"/>
      <c r="H65" s="85"/>
      <c r="I65" s="113"/>
      <c r="J65" s="85"/>
      <c r="K65" s="113"/>
      <c r="L65" s="85"/>
    </row>
    <row r="66" spans="1:24" s="93" customFormat="1" ht="23.5" customHeight="1">
      <c r="A66" s="17"/>
      <c r="B66" s="58"/>
      <c r="C66" s="93" t="s">
        <v>246</v>
      </c>
      <c r="F66" s="122">
        <v>207000</v>
      </c>
      <c r="G66" s="85"/>
      <c r="H66" s="85">
        <v>70000</v>
      </c>
      <c r="I66" s="113"/>
      <c r="J66" s="122">
        <v>207000</v>
      </c>
      <c r="K66" s="113"/>
      <c r="L66" s="85">
        <v>70000</v>
      </c>
    </row>
    <row r="67" spans="1:24" s="93" customFormat="1" ht="23.5" customHeight="1">
      <c r="A67" s="17"/>
      <c r="B67" s="58"/>
      <c r="C67" s="93" t="s">
        <v>151</v>
      </c>
      <c r="F67" s="122">
        <v>207600</v>
      </c>
      <c r="G67" s="85"/>
      <c r="H67" s="85">
        <v>200000</v>
      </c>
      <c r="I67" s="113"/>
      <c r="J67" s="122">
        <v>207600</v>
      </c>
      <c r="K67" s="113"/>
      <c r="L67" s="85">
        <v>200000</v>
      </c>
    </row>
    <row r="68" spans="1:24" s="93" customFormat="1" ht="23.5" customHeight="1">
      <c r="A68" s="17"/>
      <c r="B68" s="58"/>
      <c r="C68" s="58" t="s">
        <v>248</v>
      </c>
      <c r="F68" s="122">
        <v>287</v>
      </c>
      <c r="G68" s="85"/>
      <c r="H68" s="85">
        <v>0</v>
      </c>
      <c r="I68" s="113"/>
      <c r="J68" s="122">
        <v>0</v>
      </c>
      <c r="K68" s="113"/>
      <c r="L68" s="85">
        <v>0</v>
      </c>
    </row>
    <row r="69" spans="1:24" s="93" customFormat="1" ht="23.5" customHeight="1">
      <c r="B69" s="58" t="s">
        <v>166</v>
      </c>
      <c r="C69" s="62"/>
      <c r="F69" s="85"/>
      <c r="G69" s="85"/>
      <c r="I69" s="113"/>
      <c r="J69" s="85"/>
      <c r="K69" s="113"/>
      <c r="L69" s="85"/>
    </row>
    <row r="70" spans="1:24" s="93" customFormat="1" ht="23.5" customHeight="1">
      <c r="C70" s="62" t="s">
        <v>241</v>
      </c>
      <c r="F70" s="85">
        <v>0</v>
      </c>
      <c r="G70" s="85"/>
      <c r="H70" s="113">
        <v>-386200</v>
      </c>
      <c r="I70" s="113"/>
      <c r="J70" s="85">
        <v>0</v>
      </c>
      <c r="K70" s="113"/>
      <c r="L70" s="113">
        <v>-386200</v>
      </c>
    </row>
    <row r="71" spans="1:24" s="93" customFormat="1" ht="23.5" customHeight="1">
      <c r="C71" s="62" t="s">
        <v>150</v>
      </c>
      <c r="F71" s="85">
        <v>-540000</v>
      </c>
      <c r="G71" s="85"/>
      <c r="H71" s="113">
        <v>0</v>
      </c>
      <c r="I71" s="113"/>
      <c r="J71" s="85">
        <v>-540000</v>
      </c>
      <c r="K71" s="113"/>
      <c r="L71" s="113">
        <v>0</v>
      </c>
    </row>
    <row r="72" spans="1:24" s="93" customFormat="1" ht="23.5" customHeight="1">
      <c r="B72" s="58"/>
      <c r="C72" s="93" t="s">
        <v>160</v>
      </c>
      <c r="F72" s="85">
        <v>-25532</v>
      </c>
      <c r="G72" s="85"/>
      <c r="H72" s="113">
        <v>-17022</v>
      </c>
      <c r="I72" s="113"/>
      <c r="J72" s="85">
        <v>-25532</v>
      </c>
      <c r="K72" s="113"/>
      <c r="L72" s="113">
        <v>-17022</v>
      </c>
    </row>
    <row r="73" spans="1:24" s="93" customFormat="1" ht="23.5" customHeight="1">
      <c r="B73" s="94" t="s">
        <v>113</v>
      </c>
      <c r="C73" s="62"/>
      <c r="F73" s="113">
        <v>-1179</v>
      </c>
      <c r="G73" s="113"/>
      <c r="H73" s="113">
        <v>-1178</v>
      </c>
      <c r="I73" s="113"/>
      <c r="J73" s="113">
        <v>-1179</v>
      </c>
      <c r="K73" s="113"/>
      <c r="L73" s="113">
        <v>-1178</v>
      </c>
    </row>
    <row r="74" spans="1:24" s="93" customFormat="1" ht="23.5" customHeight="1">
      <c r="B74" s="93" t="s">
        <v>152</v>
      </c>
      <c r="F74" s="113">
        <v>23683</v>
      </c>
      <c r="G74" s="113"/>
      <c r="H74" s="113">
        <v>29358</v>
      </c>
      <c r="I74" s="113"/>
      <c r="J74" s="113">
        <v>23683</v>
      </c>
      <c r="K74" s="113"/>
      <c r="L74" s="113">
        <v>29358</v>
      </c>
    </row>
    <row r="75" spans="1:24" s="93" customFormat="1" ht="23.5" customHeight="1">
      <c r="B75" s="93" t="s">
        <v>162</v>
      </c>
      <c r="F75" s="113">
        <v>22395</v>
      </c>
      <c r="G75" s="113"/>
      <c r="H75" s="113">
        <v>0</v>
      </c>
      <c r="I75" s="113"/>
      <c r="J75" s="113">
        <v>22395</v>
      </c>
      <c r="K75" s="113"/>
      <c r="L75" s="113">
        <v>0</v>
      </c>
    </row>
    <row r="76" spans="1:24" s="93" customFormat="1" ht="23.5" customHeight="1">
      <c r="B76" s="20" t="s">
        <v>157</v>
      </c>
      <c r="F76" s="129">
        <v>-8330</v>
      </c>
      <c r="G76" s="85"/>
      <c r="H76" s="113">
        <v>-4018</v>
      </c>
      <c r="I76" s="113"/>
      <c r="J76" s="129">
        <v>-8330</v>
      </c>
      <c r="K76" s="113"/>
      <c r="L76" s="113">
        <v>-4018</v>
      </c>
    </row>
    <row r="77" spans="1:24" s="93" customFormat="1" ht="23.5" customHeight="1">
      <c r="B77" s="17" t="s">
        <v>135</v>
      </c>
      <c r="C77" s="17"/>
      <c r="F77" s="117">
        <v>-114076</v>
      </c>
      <c r="G77" s="85"/>
      <c r="H77" s="117">
        <v>-109060</v>
      </c>
      <c r="I77" s="85"/>
      <c r="J77" s="117">
        <v>-114363</v>
      </c>
      <c r="K77" s="85"/>
      <c r="L77" s="117">
        <v>-109060</v>
      </c>
    </row>
    <row r="79" spans="1:24" s="16" customFormat="1">
      <c r="A79" s="68" t="s">
        <v>179</v>
      </c>
      <c r="B79" s="99"/>
      <c r="C79" s="95"/>
      <c r="D79" s="109"/>
      <c r="F79" s="93"/>
      <c r="G79" s="93"/>
      <c r="H79" s="93"/>
      <c r="I79" s="93"/>
      <c r="J79" s="93"/>
      <c r="K79" s="93"/>
      <c r="L79" s="63" t="s">
        <v>169</v>
      </c>
      <c r="U79" s="93"/>
      <c r="V79" s="93"/>
      <c r="W79" s="93"/>
      <c r="X79" s="93"/>
    </row>
    <row r="80" spans="1:24" s="16" customFormat="1">
      <c r="A80" s="57" t="s">
        <v>111</v>
      </c>
      <c r="B80" s="57"/>
      <c r="C80" s="57"/>
      <c r="D80" s="46"/>
      <c r="E80" s="46"/>
      <c r="F80" s="60"/>
      <c r="G80" s="60"/>
      <c r="H80" s="60"/>
      <c r="I80" s="60"/>
      <c r="J80" s="60"/>
      <c r="K80" s="60"/>
      <c r="L80" s="63" t="s">
        <v>170</v>
      </c>
      <c r="U80" s="93"/>
      <c r="V80" s="93"/>
      <c r="W80" s="93"/>
      <c r="X80" s="93"/>
    </row>
    <row r="81" spans="1:24" s="16" customFormat="1">
      <c r="A81" s="108" t="s">
        <v>211</v>
      </c>
      <c r="B81" s="108"/>
      <c r="C81" s="7"/>
      <c r="D81" s="46"/>
      <c r="E81" s="46"/>
      <c r="F81" s="60"/>
      <c r="G81" s="60"/>
      <c r="H81" s="60"/>
      <c r="I81" s="60"/>
      <c r="J81" s="60"/>
      <c r="K81" s="60"/>
      <c r="L81" s="60"/>
      <c r="U81" s="93"/>
      <c r="V81" s="93"/>
      <c r="W81" s="93"/>
      <c r="X81" s="93"/>
    </row>
    <row r="82" spans="1:24" s="16" customFormat="1">
      <c r="A82" s="47"/>
      <c r="B82" s="47"/>
      <c r="C82" s="47"/>
      <c r="D82" s="47"/>
      <c r="E82" s="47"/>
      <c r="F82" s="150" t="s">
        <v>168</v>
      </c>
      <c r="G82" s="150"/>
      <c r="H82" s="150"/>
      <c r="I82" s="150"/>
      <c r="J82" s="150"/>
      <c r="K82" s="150"/>
      <c r="L82" s="150"/>
      <c r="U82" s="93"/>
      <c r="V82" s="93"/>
      <c r="W82" s="93"/>
      <c r="X82" s="93"/>
    </row>
    <row r="83" spans="1:24" s="16" customFormat="1">
      <c r="A83" s="56"/>
      <c r="B83" s="56"/>
      <c r="C83" s="56"/>
      <c r="D83" s="48"/>
      <c r="E83" s="48"/>
      <c r="F83" s="158" t="s">
        <v>0</v>
      </c>
      <c r="G83" s="158"/>
      <c r="H83" s="158"/>
      <c r="I83" s="93"/>
      <c r="J83" s="158" t="s">
        <v>1</v>
      </c>
      <c r="K83" s="158"/>
      <c r="L83" s="158"/>
      <c r="U83" s="93"/>
      <c r="V83" s="93"/>
      <c r="W83" s="93"/>
      <c r="X83" s="93"/>
    </row>
    <row r="84" spans="1:24" s="16" customFormat="1">
      <c r="A84" s="17"/>
      <c r="B84" s="17"/>
      <c r="C84" s="17"/>
      <c r="E84" s="48"/>
      <c r="F84" s="126">
        <v>2562</v>
      </c>
      <c r="G84" s="95"/>
      <c r="H84" s="126">
        <v>2561</v>
      </c>
      <c r="I84" s="97"/>
      <c r="J84" s="126">
        <v>2562</v>
      </c>
      <c r="K84" s="95"/>
      <c r="L84" s="126">
        <v>2561</v>
      </c>
      <c r="U84" s="93"/>
      <c r="V84" s="93"/>
      <c r="W84" s="93"/>
      <c r="X84" s="93"/>
    </row>
    <row r="85" spans="1:24" s="93" customFormat="1" ht="23.5" customHeight="1">
      <c r="A85" s="94" t="s">
        <v>124</v>
      </c>
      <c r="B85" s="94"/>
      <c r="C85" s="94"/>
      <c r="F85" s="113"/>
      <c r="G85" s="113"/>
      <c r="H85" s="113"/>
      <c r="I85" s="113"/>
      <c r="J85" s="113"/>
      <c r="K85" s="113"/>
      <c r="L85" s="113"/>
    </row>
    <row r="86" spans="1:24" s="93" customFormat="1" ht="23.5" customHeight="1">
      <c r="A86" s="94"/>
      <c r="B86" s="94"/>
      <c r="C86" s="94" t="s">
        <v>123</v>
      </c>
      <c r="F86" s="92">
        <v>-19310</v>
      </c>
      <c r="G86" s="85"/>
      <c r="H86" s="92">
        <v>14230</v>
      </c>
      <c r="I86" s="85"/>
      <c r="J86" s="92">
        <v>-11078</v>
      </c>
      <c r="K86" s="85"/>
      <c r="L86" s="92">
        <v>2610</v>
      </c>
    </row>
    <row r="87" spans="1:24" s="93" customFormat="1" ht="23.5" customHeight="1">
      <c r="A87" s="94" t="s">
        <v>122</v>
      </c>
      <c r="B87" s="94"/>
      <c r="C87" s="94"/>
      <c r="F87" s="115">
        <v>15842</v>
      </c>
      <c r="G87" s="85"/>
      <c r="H87" s="119">
        <v>-21640</v>
      </c>
      <c r="I87" s="85"/>
      <c r="J87" s="115">
        <v>0</v>
      </c>
      <c r="K87" s="85"/>
      <c r="L87" s="115">
        <v>0</v>
      </c>
    </row>
    <row r="88" spans="1:24" s="93" customFormat="1" ht="23.5" customHeight="1">
      <c r="A88" s="17" t="s">
        <v>121</v>
      </c>
      <c r="B88" s="17"/>
      <c r="C88" s="17"/>
      <c r="F88" s="92">
        <v>-3468</v>
      </c>
      <c r="G88" s="85"/>
      <c r="H88" s="92">
        <v>-7410</v>
      </c>
      <c r="I88" s="85"/>
      <c r="J88" s="92">
        <v>-11078</v>
      </c>
      <c r="K88" s="85"/>
      <c r="L88" s="92">
        <v>2610</v>
      </c>
    </row>
    <row r="89" spans="1:24" s="93" customFormat="1" ht="23.5" customHeight="1">
      <c r="A89" s="17" t="s">
        <v>195</v>
      </c>
      <c r="B89" s="94"/>
      <c r="C89" s="94"/>
      <c r="F89" s="113">
        <v>20506</v>
      </c>
      <c r="G89" s="113"/>
      <c r="H89" s="113">
        <v>48293</v>
      </c>
      <c r="I89" s="113"/>
      <c r="J89" s="113">
        <v>16396</v>
      </c>
      <c r="K89" s="113"/>
      <c r="L89" s="113">
        <v>14707</v>
      </c>
    </row>
    <row r="90" spans="1:24" s="93" customFormat="1" ht="23.5" customHeight="1">
      <c r="A90" s="94" t="s">
        <v>167</v>
      </c>
      <c r="B90" s="94"/>
      <c r="C90" s="94"/>
      <c r="F90" s="115">
        <v>-9809</v>
      </c>
      <c r="G90" s="113"/>
      <c r="H90" s="115">
        <v>-15069</v>
      </c>
      <c r="I90" s="113"/>
      <c r="J90" s="115">
        <v>0</v>
      </c>
      <c r="K90" s="113"/>
      <c r="L90" s="115">
        <v>0</v>
      </c>
    </row>
    <row r="91" spans="1:24" s="93" customFormat="1" ht="23.5" customHeight="1" thickBot="1">
      <c r="A91" s="17" t="s">
        <v>183</v>
      </c>
      <c r="B91" s="17"/>
      <c r="C91" s="17"/>
      <c r="F91" s="118">
        <v>7229</v>
      </c>
      <c r="G91" s="85"/>
      <c r="H91" s="118">
        <v>25814</v>
      </c>
      <c r="I91" s="85"/>
      <c r="J91" s="118">
        <v>5318</v>
      </c>
      <c r="K91" s="85"/>
      <c r="L91" s="118">
        <v>17317</v>
      </c>
    </row>
    <row r="92" spans="1:24" s="16" customFormat="1" ht="23.5" thickTop="1">
      <c r="A92" s="17"/>
      <c r="B92" s="17"/>
      <c r="C92" s="17"/>
      <c r="E92" s="48"/>
      <c r="F92" s="133"/>
      <c r="G92" s="95"/>
      <c r="H92" s="133"/>
      <c r="I92" s="97"/>
      <c r="J92" s="133"/>
      <c r="K92" s="95"/>
      <c r="L92" s="133"/>
      <c r="U92" s="93"/>
      <c r="V92" s="93"/>
      <c r="W92" s="93"/>
      <c r="X92" s="93"/>
    </row>
    <row r="93" spans="1:24" s="93" customFormat="1">
      <c r="A93" s="53" t="s">
        <v>140</v>
      </c>
      <c r="B93" s="53"/>
      <c r="C93" s="53"/>
      <c r="F93" s="85"/>
      <c r="G93" s="85"/>
      <c r="H93" s="85"/>
      <c r="I93" s="85"/>
      <c r="J93" s="85"/>
      <c r="K93" s="85"/>
      <c r="L93" s="85"/>
    </row>
    <row r="94" spans="1:24" s="93" customFormat="1">
      <c r="A94" s="52" t="s">
        <v>67</v>
      </c>
      <c r="B94" s="52"/>
      <c r="C94" s="52"/>
      <c r="F94" s="85"/>
      <c r="G94" s="85"/>
      <c r="H94" s="85"/>
      <c r="I94" s="85"/>
      <c r="J94" s="85"/>
      <c r="K94" s="85"/>
      <c r="L94" s="85"/>
    </row>
    <row r="95" spans="1:24" s="93" customFormat="1">
      <c r="A95" s="52" t="s">
        <v>105</v>
      </c>
      <c r="B95" s="52" t="s">
        <v>153</v>
      </c>
      <c r="F95" s="85">
        <v>4631</v>
      </c>
      <c r="G95" s="85"/>
      <c r="H95" s="85">
        <v>2156</v>
      </c>
      <c r="I95" s="85"/>
      <c r="J95" s="85">
        <v>1921</v>
      </c>
      <c r="K95" s="85"/>
      <c r="L95" s="85">
        <v>2156</v>
      </c>
    </row>
    <row r="96" spans="1:24" s="93" customFormat="1">
      <c r="A96" s="52"/>
      <c r="B96" s="52" t="s">
        <v>232</v>
      </c>
      <c r="F96" s="85">
        <v>0</v>
      </c>
      <c r="G96" s="85"/>
      <c r="H96" s="85">
        <v>1238</v>
      </c>
      <c r="I96" s="85"/>
      <c r="J96" s="85">
        <v>0</v>
      </c>
      <c r="K96" s="85"/>
      <c r="L96" s="85">
        <v>1238</v>
      </c>
    </row>
    <row r="97" spans="1:24" s="93" customFormat="1">
      <c r="A97" s="52"/>
      <c r="B97" s="52" t="s">
        <v>233</v>
      </c>
      <c r="F97" s="85"/>
      <c r="G97" s="85"/>
      <c r="H97" s="85"/>
      <c r="I97" s="85"/>
      <c r="J97" s="85"/>
      <c r="K97" s="85"/>
      <c r="L97" s="85"/>
    </row>
    <row r="98" spans="1:24" s="93" customFormat="1">
      <c r="A98" s="52"/>
      <c r="B98" s="52"/>
      <c r="D98" s="93" t="s">
        <v>234</v>
      </c>
      <c r="F98" s="85">
        <v>0</v>
      </c>
      <c r="G98" s="85"/>
      <c r="H98" s="85">
        <v>27176</v>
      </c>
      <c r="I98" s="85"/>
      <c r="J98" s="85">
        <v>0</v>
      </c>
      <c r="K98" s="85"/>
      <c r="L98" s="85">
        <v>27176</v>
      </c>
    </row>
    <row r="99" spans="1:24" s="93" customFormat="1">
      <c r="A99" s="94" t="s">
        <v>104</v>
      </c>
      <c r="B99" s="94" t="s">
        <v>155</v>
      </c>
      <c r="F99" s="85"/>
      <c r="G99" s="85"/>
      <c r="H99" s="85"/>
      <c r="I99" s="85"/>
      <c r="J99" s="85"/>
      <c r="K99" s="85"/>
      <c r="L99" s="85"/>
    </row>
    <row r="100" spans="1:24" s="93" customFormat="1">
      <c r="B100" s="94"/>
      <c r="D100" s="94" t="s">
        <v>154</v>
      </c>
      <c r="F100" s="85">
        <v>1153386</v>
      </c>
      <c r="G100" s="85"/>
      <c r="H100" s="85">
        <v>1204255</v>
      </c>
      <c r="I100" s="85"/>
      <c r="J100" s="85">
        <v>0</v>
      </c>
      <c r="K100" s="85"/>
      <c r="L100" s="85">
        <v>0</v>
      </c>
    </row>
    <row r="101" spans="1:24">
      <c r="B101" s="3" t="s">
        <v>156</v>
      </c>
      <c r="U101" s="93"/>
      <c r="V101" s="93"/>
      <c r="W101" s="93"/>
      <c r="X101" s="93"/>
    </row>
    <row r="102" spans="1:24">
      <c r="B102" s="3" t="s">
        <v>141</v>
      </c>
      <c r="D102" s="90" t="s">
        <v>159</v>
      </c>
      <c r="F102" s="85">
        <v>232689</v>
      </c>
      <c r="G102" s="85"/>
      <c r="H102" s="85">
        <v>130475</v>
      </c>
      <c r="I102" s="85"/>
      <c r="J102" s="85">
        <v>0</v>
      </c>
      <c r="K102" s="85"/>
      <c r="L102" s="85">
        <v>0</v>
      </c>
      <c r="U102" s="93"/>
      <c r="V102" s="93"/>
      <c r="W102" s="93"/>
      <c r="X102" s="93"/>
    </row>
    <row r="103" spans="1:24">
      <c r="B103" s="3" t="s">
        <v>187</v>
      </c>
      <c r="F103" s="85"/>
      <c r="G103" s="85"/>
      <c r="H103" s="85"/>
      <c r="I103" s="85"/>
      <c r="J103" s="85"/>
      <c r="K103" s="85"/>
      <c r="L103" s="85"/>
      <c r="U103" s="93"/>
      <c r="V103" s="93"/>
      <c r="W103" s="93"/>
      <c r="X103" s="93"/>
    </row>
    <row r="104" spans="1:24">
      <c r="B104" s="3"/>
      <c r="D104" s="90" t="s">
        <v>188</v>
      </c>
      <c r="F104" s="85"/>
      <c r="G104" s="85"/>
      <c r="H104" s="85"/>
      <c r="I104" s="85"/>
      <c r="J104" s="85"/>
      <c r="K104" s="85"/>
      <c r="L104" s="85"/>
      <c r="U104" s="93"/>
      <c r="V104" s="93"/>
      <c r="W104" s="93"/>
      <c r="X104" s="93"/>
    </row>
    <row r="105" spans="1:24">
      <c r="B105" s="3"/>
      <c r="D105" s="90" t="s">
        <v>189</v>
      </c>
      <c r="F105" s="85">
        <v>0</v>
      </c>
      <c r="G105" s="85"/>
      <c r="H105" s="85">
        <v>0</v>
      </c>
      <c r="I105" s="85"/>
      <c r="J105" s="85">
        <v>198686</v>
      </c>
      <c r="K105" s="85"/>
      <c r="L105" s="85">
        <v>0</v>
      </c>
      <c r="U105" s="93"/>
      <c r="V105" s="93"/>
      <c r="W105" s="93"/>
      <c r="X105" s="93"/>
    </row>
    <row r="106" spans="1:24">
      <c r="B106" s="3"/>
      <c r="D106" s="90" t="s">
        <v>190</v>
      </c>
      <c r="F106" s="85">
        <v>0</v>
      </c>
      <c r="G106" s="85"/>
      <c r="H106" s="85">
        <v>0</v>
      </c>
      <c r="I106" s="85"/>
      <c r="J106" s="85">
        <v>613</v>
      </c>
      <c r="K106" s="85"/>
      <c r="L106" s="85">
        <v>0</v>
      </c>
      <c r="U106" s="93"/>
      <c r="V106" s="93"/>
      <c r="W106" s="93"/>
      <c r="X106" s="93"/>
    </row>
    <row r="107" spans="1:24">
      <c r="B107" s="3"/>
      <c r="D107" s="90" t="s">
        <v>192</v>
      </c>
      <c r="F107" s="85">
        <v>0</v>
      </c>
      <c r="G107" s="85"/>
      <c r="H107" s="85">
        <v>0</v>
      </c>
      <c r="I107" s="85"/>
      <c r="J107" s="85">
        <v>563097</v>
      </c>
      <c r="K107" s="85"/>
      <c r="L107" s="85">
        <v>0</v>
      </c>
      <c r="U107" s="93"/>
      <c r="V107" s="93"/>
      <c r="W107" s="93"/>
      <c r="X107" s="93"/>
    </row>
    <row r="108" spans="1:24">
      <c r="B108" s="3"/>
      <c r="D108" s="90" t="s">
        <v>193</v>
      </c>
      <c r="F108" s="85">
        <v>0</v>
      </c>
      <c r="G108" s="85"/>
      <c r="H108" s="85">
        <v>0</v>
      </c>
      <c r="I108" s="85"/>
      <c r="J108" s="85">
        <v>415</v>
      </c>
      <c r="K108" s="85"/>
      <c r="L108" s="85">
        <v>0</v>
      </c>
      <c r="U108" s="93"/>
      <c r="V108" s="93"/>
      <c r="W108" s="93"/>
      <c r="X108" s="93"/>
    </row>
    <row r="109" spans="1:24">
      <c r="B109" s="3"/>
      <c r="D109" s="90" t="s">
        <v>194</v>
      </c>
      <c r="F109" s="85">
        <v>0</v>
      </c>
      <c r="G109" s="85"/>
      <c r="H109" s="85">
        <v>0</v>
      </c>
      <c r="I109" s="85"/>
      <c r="J109" s="85">
        <v>78</v>
      </c>
      <c r="K109" s="85"/>
      <c r="L109" s="85">
        <v>0</v>
      </c>
      <c r="U109" s="93"/>
      <c r="V109" s="93"/>
      <c r="W109" s="93"/>
      <c r="X109" s="93"/>
    </row>
    <row r="110" spans="1:24" ht="22.5" customHeight="1">
      <c r="D110" s="20" t="s">
        <v>191</v>
      </c>
      <c r="F110" s="85">
        <v>0</v>
      </c>
      <c r="H110" s="85">
        <v>0</v>
      </c>
      <c r="J110" s="85">
        <v>10538</v>
      </c>
      <c r="L110" s="85">
        <v>0</v>
      </c>
    </row>
    <row r="111" spans="1:24" ht="22.5" customHeight="1">
      <c r="B111" s="94" t="s">
        <v>243</v>
      </c>
      <c r="D111" s="20"/>
      <c r="F111" s="85">
        <v>48000</v>
      </c>
      <c r="H111" s="85">
        <v>0</v>
      </c>
      <c r="J111" s="85">
        <v>48000</v>
      </c>
      <c r="L111" s="85">
        <v>0</v>
      </c>
    </row>
    <row r="112" spans="1:24" ht="22.5" customHeight="1">
      <c r="B112" s="94" t="s">
        <v>242</v>
      </c>
      <c r="D112" s="20"/>
      <c r="F112" s="85">
        <v>24000</v>
      </c>
      <c r="H112" s="85">
        <v>0</v>
      </c>
      <c r="J112" s="85">
        <v>24000</v>
      </c>
      <c r="L112" s="85">
        <v>0</v>
      </c>
    </row>
    <row r="113" spans="2:12" ht="22.5" customHeight="1">
      <c r="B113" s="94" t="s">
        <v>247</v>
      </c>
      <c r="D113" s="20"/>
      <c r="F113" s="85">
        <v>17371</v>
      </c>
      <c r="H113" s="85">
        <v>0</v>
      </c>
      <c r="J113" s="85">
        <v>0</v>
      </c>
      <c r="L113" s="85">
        <v>0</v>
      </c>
    </row>
    <row r="114" spans="2:12" ht="22.5" customHeight="1">
      <c r="D114" s="20"/>
      <c r="F114" s="85"/>
      <c r="H114" s="85"/>
      <c r="J114" s="85"/>
      <c r="L114" s="85"/>
    </row>
    <row r="115" spans="2:12" ht="22.5" customHeight="1">
      <c r="D115" s="20"/>
      <c r="F115" s="85"/>
      <c r="H115" s="85"/>
      <c r="J115" s="85"/>
      <c r="L115" s="85"/>
    </row>
    <row r="116" spans="2:12">
      <c r="D116" s="20"/>
    </row>
    <row r="117" spans="2:12">
      <c r="F117" s="85"/>
      <c r="G117" s="85"/>
      <c r="H117" s="85"/>
      <c r="I117" s="85"/>
      <c r="J117" s="85"/>
      <c r="K117" s="85"/>
      <c r="L117" s="85"/>
    </row>
  </sheetData>
  <mergeCells count="9">
    <mergeCell ref="F82:L82"/>
    <mergeCell ref="F83:H83"/>
    <mergeCell ref="J83:L83"/>
    <mergeCell ref="F4:L4"/>
    <mergeCell ref="F5:H5"/>
    <mergeCell ref="J5:L5"/>
    <mergeCell ref="J42:L42"/>
    <mergeCell ref="F42:H42"/>
    <mergeCell ref="F41:L41"/>
  </mergeCells>
  <pageMargins left="0.70866141732283472" right="0.19685039370078741" top="0.70866141732283472" bottom="0.15748031496062992" header="0.31496062992125984" footer="0.19685039370078741"/>
  <pageSetup paperSize="9" scale="75" firstPageNumber="8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7" max="16383" man="1"/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 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'PL(3M)'!Print_Area</vt:lpstr>
      <vt:lpstr>'PL(6M)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Sasiporn Panturat</cp:lastModifiedBy>
  <cp:lastPrinted>2019-08-13T13:56:06Z</cp:lastPrinted>
  <dcterms:created xsi:type="dcterms:W3CDTF">2011-04-25T08:30:22Z</dcterms:created>
  <dcterms:modified xsi:type="dcterms:W3CDTF">2019-08-14T12:40:45Z</dcterms:modified>
</cp:coreProperties>
</file>